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865\120103\400-Engineering\Roadway\EngData\Quantities\Stage3\"/>
    </mc:Choice>
  </mc:AlternateContent>
  <xr:revisionPtr revIDLastSave="0" documentId="13_ncr:1_{909FFCA1-5A5E-4A04-A3B4-4BCAEADE8D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1" i="1" l="1"/>
  <c r="K66" i="1"/>
  <c r="K64" i="1"/>
  <c r="K57" i="1"/>
  <c r="K46" i="1"/>
  <c r="M51" i="1"/>
  <c r="K44" i="1"/>
  <c r="K37" i="1"/>
  <c r="K39" i="1"/>
  <c r="K33" i="1"/>
  <c r="K27" i="1"/>
  <c r="K25" i="1"/>
  <c r="L24" i="1" l="1"/>
  <c r="V11" i="1" l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U11" i="1"/>
  <c r="T11" i="1"/>
  <c r="S11" i="1"/>
  <c r="R11" i="1"/>
  <c r="Q11" i="1"/>
  <c r="P11" i="1"/>
  <c r="O11" i="1"/>
  <c r="N11" i="1"/>
  <c r="M11" i="1"/>
  <c r="L11" i="1"/>
  <c r="K1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E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M163" i="1" s="1"/>
  <c r="N102" i="1"/>
  <c r="N163" i="1" s="1"/>
  <c r="O102" i="1"/>
  <c r="O163" i="1" s="1"/>
  <c r="P102" i="1"/>
  <c r="P163" i="1" s="1"/>
  <c r="Q102" i="1"/>
  <c r="Q163" i="1" s="1"/>
  <c r="R102" i="1"/>
  <c r="R163" i="1" s="1"/>
  <c r="S102" i="1"/>
  <c r="S163" i="1" s="1"/>
  <c r="T102" i="1"/>
  <c r="T163" i="1" s="1"/>
  <c r="U102" i="1"/>
  <c r="U163" i="1" s="1"/>
  <c r="V102" i="1"/>
  <c r="V163" i="1" s="1"/>
  <c r="W102" i="1"/>
  <c r="W163" i="1" s="1"/>
  <c r="X102" i="1"/>
  <c r="X163" i="1" s="1"/>
  <c r="Y102" i="1"/>
  <c r="Y163" i="1" s="1"/>
  <c r="Z102" i="1"/>
  <c r="Z163" i="1" s="1"/>
  <c r="AA102" i="1"/>
  <c r="AA163" i="1" s="1"/>
  <c r="AB102" i="1"/>
  <c r="AB163" i="1" s="1"/>
  <c r="AC102" i="1"/>
  <c r="AC163" i="1" s="1"/>
  <c r="AD102" i="1"/>
  <c r="AD163" i="1" s="1"/>
  <c r="AE102" i="1"/>
  <c r="L102" i="1"/>
  <c r="L163" i="1" s="1"/>
  <c r="K102" i="1"/>
  <c r="K163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L23" i="1"/>
  <c r="L84" i="1" s="1"/>
  <c r="K23" i="1"/>
  <c r="K84" i="1" s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0" i="1" l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</calcChain>
</file>

<file path=xl/sharedStrings.xml><?xml version="1.0" encoding="utf-8"?>
<sst xmlns="http://schemas.openxmlformats.org/spreadsheetml/2006/main" count="267" uniqueCount="106">
  <si>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</si>
  <si>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</si>
  <si>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</si>
  <si>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</si>
  <si>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</si>
  <si>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</si>
  <si>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</si>
  <si>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</si>
  <si>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</si>
  <si>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</si>
  <si>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</si>
  <si>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</si>
  <si>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</si>
  <si>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</si>
  <si>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</si>
  <si>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</si>
  <si>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</si>
  <si>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</si>
  <si>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</si>
  <si>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</si>
  <si>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</si>
  <si>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</si>
  <si>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</si>
  <si>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RT</t>
  </si>
  <si>
    <t>LT</t>
  </si>
  <si>
    <t>202E23000</t>
  </si>
  <si>
    <t>202E32000</t>
  </si>
  <si>
    <t>202E30000</t>
  </si>
  <si>
    <t>202E30600</t>
  </si>
  <si>
    <t>202E32500</t>
  </si>
  <si>
    <t>202E38000</t>
  </si>
  <si>
    <t>202E75000</t>
  </si>
  <si>
    <t>R-1</t>
  </si>
  <si>
    <t>R-2</t>
  </si>
  <si>
    <t>R-3</t>
  </si>
  <si>
    <t>R-4</t>
  </si>
  <si>
    <t>R-5</t>
  </si>
  <si>
    <t>R-6</t>
  </si>
  <si>
    <t>R-7</t>
  </si>
  <si>
    <t>R-8</t>
  </si>
  <si>
    <t>R-9</t>
  </si>
  <si>
    <t>R-10</t>
  </si>
  <si>
    <t>R-11</t>
  </si>
  <si>
    <t>R-12</t>
  </si>
  <si>
    <t>R-13</t>
  </si>
  <si>
    <t>R-14</t>
  </si>
  <si>
    <t>R-15</t>
  </si>
  <si>
    <t>R-16</t>
  </si>
  <si>
    <t>R-17</t>
  </si>
  <si>
    <t>R-18</t>
  </si>
  <si>
    <t>R-19</t>
  </si>
  <si>
    <t>R-20</t>
  </si>
  <si>
    <t>R-21</t>
  </si>
  <si>
    <t>R-22</t>
  </si>
  <si>
    <t>R-23</t>
  </si>
  <si>
    <t>R-24</t>
  </si>
  <si>
    <t>R-25</t>
  </si>
  <si>
    <t>R-26</t>
  </si>
  <si>
    <t>R-27</t>
  </si>
  <si>
    <t>R-28</t>
  </si>
  <si>
    <t>R-29</t>
  </si>
  <si>
    <t>59+10.00</t>
  </si>
  <si>
    <t>59+90.35</t>
  </si>
  <si>
    <t>60+03.56</t>
  </si>
  <si>
    <t>59+29.93</t>
  </si>
  <si>
    <t>60+00.22</t>
  </si>
  <si>
    <t>60+68.68</t>
  </si>
  <si>
    <t>61+20.73</t>
  </si>
  <si>
    <t>60+72.35</t>
  </si>
  <si>
    <t>60+73.05</t>
  </si>
  <si>
    <t>61+71.44</t>
  </si>
  <si>
    <t>65+15.13</t>
  </si>
  <si>
    <t>R-30</t>
  </si>
  <si>
    <t>R-31</t>
  </si>
  <si>
    <t>R-32</t>
  </si>
  <si>
    <t>R-33</t>
  </si>
  <si>
    <t>R-34</t>
  </si>
  <si>
    <t>R-35</t>
  </si>
  <si>
    <t>R-36</t>
  </si>
  <si>
    <t>R-37</t>
  </si>
  <si>
    <t>R-38</t>
  </si>
  <si>
    <t>R-39</t>
  </si>
  <si>
    <t>R-40</t>
  </si>
  <si>
    <t>$gp1001$</t>
  </si>
  <si>
    <t>$gp1002$</t>
  </si>
  <si>
    <t>$gp1003$</t>
  </si>
  <si>
    <t>$gp1004$</t>
  </si>
  <si>
    <t>$gp1005$</t>
  </si>
  <si>
    <t>$gs100$</t>
  </si>
  <si>
    <t>202E30700</t>
  </si>
  <si>
    <t>RT/LT</t>
  </si>
  <si>
    <t>R-41</t>
  </si>
  <si>
    <t>R-42</t>
  </si>
  <si>
    <t>202E98100</t>
  </si>
  <si>
    <t>66+68.00</t>
  </si>
  <si>
    <t>96+50.00</t>
  </si>
  <si>
    <t>98+25.00</t>
  </si>
  <si>
    <t xml:space="preserve"> FENCE POST FOUNDATION</t>
  </si>
  <si>
    <t xml:space="preserve"> LICENSE PLATE READER</t>
  </si>
  <si>
    <t>202E98300</t>
  </si>
  <si>
    <t xml:space="preserve"> BRICK PAVER REMOVAFL</t>
  </si>
  <si>
    <t>R-43</t>
  </si>
  <si>
    <t>R-44</t>
  </si>
  <si>
    <t>R-45</t>
  </si>
  <si>
    <t>R-46</t>
  </si>
  <si>
    <t>R-47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</si>
</sst>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10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1" fontId="4" fillId="0" borderId="31" xfId="0" applyNumberFormat="1" applyFont="1" applyBorder="1" applyAlignment="1" applyProtection="1">
      <alignment horizontal="center" vertical="center"/>
      <protection locked="0"/>
    </xf>
    <xf numFmtId="1" fontId="4" fillId="0" borderId="7" xfId="0" applyNumberFormat="1" applyFont="1" applyBorder="1" applyAlignment="1" applyProtection="1">
      <alignment horizontal="center" vertical="center"/>
      <protection locked="0"/>
    </xf>
    <xf numFmtId="1" fontId="4" fillId="0" borderId="16" xfId="0" applyNumberFormat="1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33" zoomScale="90" zoomScaleNormal="90" workbookViewId="0">
      <selection activeCell="N55" sqref="N5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7" t="str">
        <f>"SUBSUMMARY SHEET " &amp; B8</f>
        <v>SUBSUMMARY SHEET $gs100$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 t="s">
        <v>88</v>
      </c>
      <c r="D8" s="44" t="s">
        <v>7</v>
      </c>
      <c r="E8" s="44"/>
      <c r="F8" s="44"/>
      <c r="G8" s="44"/>
      <c r="H8" s="44"/>
      <c r="I8" s="44"/>
      <c r="J8" s="44"/>
      <c r="K8" s="24" t="s">
        <v>25</v>
      </c>
      <c r="L8" s="24" t="s">
        <v>27</v>
      </c>
      <c r="M8" s="24" t="s">
        <v>28</v>
      </c>
      <c r="N8" s="24" t="s">
        <v>89</v>
      </c>
      <c r="O8" s="24" t="s">
        <v>26</v>
      </c>
      <c r="P8" s="24" t="s">
        <v>29</v>
      </c>
      <c r="Q8" s="24" t="s">
        <v>30</v>
      </c>
      <c r="R8" s="24" t="s">
        <v>31</v>
      </c>
      <c r="S8" s="24" t="s">
        <v>93</v>
      </c>
      <c r="T8" s="24" t="s">
        <v>93</v>
      </c>
      <c r="U8" s="24" t="s">
        <v>99</v>
      </c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45" t="s">
        <v>8</v>
      </c>
      <c r="E9" s="45"/>
      <c r="F9" s="45"/>
      <c r="G9" s="45"/>
      <c r="H9" s="45"/>
      <c r="I9" s="45"/>
      <c r="J9" s="45"/>
      <c r="K9" s="20"/>
      <c r="L9" s="20"/>
      <c r="M9" s="20"/>
      <c r="N9" s="20"/>
      <c r="O9" s="20"/>
      <c r="P9" s="20"/>
      <c r="Q9" s="20"/>
      <c r="R9" s="20"/>
      <c r="S9" s="20" t="s">
        <v>97</v>
      </c>
      <c r="T9" s="20" t="s">
        <v>98</v>
      </c>
      <c r="U9" s="20" t="s">
        <v>100</v>
      </c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68" t="s">
        <v>10</v>
      </c>
      <c r="D10" s="46" t="s">
        <v>20</v>
      </c>
      <c r="E10" s="46" t="s">
        <v>21</v>
      </c>
      <c r="F10" s="49" t="s">
        <v>0</v>
      </c>
      <c r="G10" s="50"/>
      <c r="H10" s="50"/>
      <c r="I10" s="50"/>
      <c r="J10" s="51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>202</v>
      </c>
      <c r="P10" s="8" t="str">
        <f t="shared" si="0"/>
        <v>202</v>
      </c>
      <c r="Q10" s="8" t="str">
        <f t="shared" si="0"/>
        <v>202</v>
      </c>
      <c r="R10" s="8" t="str">
        <f t="shared" si="0"/>
        <v>202</v>
      </c>
      <c r="S10" s="8" t="str">
        <f t="shared" si="0"/>
        <v>202</v>
      </c>
      <c r="T10" s="8" t="str">
        <f t="shared" si="0"/>
        <v>202</v>
      </c>
      <c r="U10" s="8" t="str">
        <f t="shared" si="0"/>
        <v>202</v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69"/>
      <c r="D11" s="47"/>
      <c r="E11" s="47"/>
      <c r="F11" s="52"/>
      <c r="G11" s="53"/>
      <c r="H11" s="53"/>
      <c r="I11" s="53"/>
      <c r="J11" s="54"/>
      <c r="K11" s="58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PAVEMENT REMOVED</v>
      </c>
      <c r="L11" s="59" t="str">
        <f t="shared" si="1"/>
        <v>WALK REMOVED</v>
      </c>
      <c r="M11" s="59" t="str">
        <f t="shared" si="1"/>
        <v>CONCRETE MEDIAN REMOVED</v>
      </c>
      <c r="N11" s="59" t="str">
        <f t="shared" si="1"/>
        <v>CONCRETE BARRIER REMOVED</v>
      </c>
      <c r="O11" s="59" t="str">
        <f t="shared" si="1"/>
        <v>CURB REMOVED</v>
      </c>
      <c r="P11" s="59" t="str">
        <f t="shared" si="1"/>
        <v>CURB AND GUTTER REMOVED</v>
      </c>
      <c r="Q11" s="59" t="str">
        <f t="shared" si="1"/>
        <v>GUARDRAIL REMOVED</v>
      </c>
      <c r="R11" s="59" t="str">
        <f t="shared" si="1"/>
        <v>FENCE REMOVED</v>
      </c>
      <c r="S11" s="59" t="str">
        <f t="shared" si="1"/>
        <v>REMOVAL MISC.: FENCE POST FOUNDATION</v>
      </c>
      <c r="T11" s="59" t="str">
        <f t="shared" si="1"/>
        <v>REMOVAL MISC.: LICENSE PLATE READER</v>
      </c>
      <c r="U11" s="59" t="str">
        <f t="shared" si="1"/>
        <v>REMOVAL MISC.: BRICK PAVER REMOVAFL</v>
      </c>
      <c r="V11" s="59" t="str">
        <f t="shared" ref="V11" si="2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59" t="str">
        <f t="shared" si="1"/>
        <v/>
      </c>
      <c r="X11" s="59" t="str">
        <f t="shared" si="1"/>
        <v/>
      </c>
      <c r="Y11" s="59" t="str">
        <f t="shared" si="1"/>
        <v/>
      </c>
      <c r="Z11" s="59" t="str">
        <f t="shared" si="1"/>
        <v/>
      </c>
      <c r="AA11" s="59" t="str">
        <f t="shared" si="1"/>
        <v/>
      </c>
      <c r="AB11" s="59" t="str">
        <f t="shared" si="1"/>
        <v/>
      </c>
      <c r="AC11" s="59" t="str">
        <f t="shared" si="1"/>
        <v/>
      </c>
      <c r="AD11" s="59" t="str">
        <f t="shared" si="1"/>
        <v/>
      </c>
      <c r="AE11" s="59" t="str">
        <f t="shared" si="1"/>
        <v/>
      </c>
    </row>
    <row r="12" spans="1:38" ht="12.75" customHeight="1" x14ac:dyDescent="0.2">
      <c r="B12" s="69"/>
      <c r="D12" s="47"/>
      <c r="E12" s="47"/>
      <c r="F12" s="52"/>
      <c r="G12" s="53"/>
      <c r="H12" s="53"/>
      <c r="I12" s="53"/>
      <c r="J12" s="54"/>
      <c r="K12" s="58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</row>
    <row r="13" spans="1:38" ht="12.75" customHeight="1" x14ac:dyDescent="0.2">
      <c r="B13" s="69"/>
      <c r="D13" s="47"/>
      <c r="E13" s="47"/>
      <c r="F13" s="52"/>
      <c r="G13" s="53"/>
      <c r="H13" s="53"/>
      <c r="I13" s="53"/>
      <c r="J13" s="54"/>
      <c r="K13" s="58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</row>
    <row r="14" spans="1:38" ht="12.75" customHeight="1" x14ac:dyDescent="0.2">
      <c r="B14" s="69"/>
      <c r="D14" s="47"/>
      <c r="E14" s="47"/>
      <c r="F14" s="52"/>
      <c r="G14" s="53"/>
      <c r="H14" s="53"/>
      <c r="I14" s="53"/>
      <c r="J14" s="54"/>
      <c r="K14" s="58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</row>
    <row r="15" spans="1:38" ht="12.75" customHeight="1" x14ac:dyDescent="0.2">
      <c r="B15" s="69"/>
      <c r="D15" s="47"/>
      <c r="E15" s="47"/>
      <c r="F15" s="52"/>
      <c r="G15" s="53"/>
      <c r="H15" s="53"/>
      <c r="I15" s="53"/>
      <c r="J15" s="54"/>
      <c r="K15" s="58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</row>
    <row r="16" spans="1:38" ht="12.75" customHeight="1" x14ac:dyDescent="0.2">
      <c r="B16" s="69"/>
      <c r="D16" s="47"/>
      <c r="E16" s="47"/>
      <c r="F16" s="52"/>
      <c r="G16" s="53"/>
      <c r="H16" s="53"/>
      <c r="I16" s="53"/>
      <c r="J16" s="54"/>
      <c r="K16" s="58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</row>
    <row r="17" spans="2:31" ht="12.75" customHeight="1" x14ac:dyDescent="0.2">
      <c r="B17" s="69"/>
      <c r="D17" s="47"/>
      <c r="E17" s="47"/>
      <c r="F17" s="52"/>
      <c r="G17" s="53"/>
      <c r="H17" s="53"/>
      <c r="I17" s="53"/>
      <c r="J17" s="54"/>
      <c r="K17" s="58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</row>
    <row r="18" spans="2:31" ht="12.75" customHeight="1" x14ac:dyDescent="0.2">
      <c r="B18" s="69"/>
      <c r="D18" s="47"/>
      <c r="E18" s="47"/>
      <c r="F18" s="52"/>
      <c r="G18" s="53"/>
      <c r="H18" s="53"/>
      <c r="I18" s="53"/>
      <c r="J18" s="54"/>
      <c r="K18" s="58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</row>
    <row r="19" spans="2:31" ht="12.75" customHeight="1" x14ac:dyDescent="0.2">
      <c r="B19" s="69"/>
      <c r="D19" s="47"/>
      <c r="E19" s="47"/>
      <c r="F19" s="52"/>
      <c r="G19" s="53"/>
      <c r="H19" s="53"/>
      <c r="I19" s="53"/>
      <c r="J19" s="54"/>
      <c r="K19" s="58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</row>
    <row r="20" spans="2:31" ht="12.75" customHeight="1" x14ac:dyDescent="0.2">
      <c r="B20" s="69"/>
      <c r="D20" s="47"/>
      <c r="E20" s="47"/>
      <c r="F20" s="52"/>
      <c r="G20" s="53"/>
      <c r="H20" s="53"/>
      <c r="I20" s="53"/>
      <c r="J20" s="54"/>
      <c r="K20" s="58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</row>
    <row r="21" spans="2:31" ht="12.75" customHeight="1" x14ac:dyDescent="0.2">
      <c r="B21" s="69"/>
      <c r="D21" s="47"/>
      <c r="E21" s="47"/>
      <c r="F21" s="52"/>
      <c r="G21" s="53"/>
      <c r="H21" s="53"/>
      <c r="I21" s="53"/>
      <c r="J21" s="54"/>
      <c r="K21" s="58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</row>
    <row r="22" spans="2:31" ht="12.75" customHeight="1" x14ac:dyDescent="0.2">
      <c r="B22" s="69"/>
      <c r="D22" s="47"/>
      <c r="E22" s="47"/>
      <c r="F22" s="52"/>
      <c r="G22" s="53"/>
      <c r="H22" s="53"/>
      <c r="I22" s="53"/>
      <c r="J22" s="54"/>
      <c r="K22" s="58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</row>
    <row r="23" spans="2:31" ht="12.75" customHeight="1" thickBot="1" x14ac:dyDescent="0.25">
      <c r="B23" s="70"/>
      <c r="D23" s="48"/>
      <c r="E23" s="48"/>
      <c r="F23" s="55"/>
      <c r="G23" s="56"/>
      <c r="H23" s="56"/>
      <c r="I23" s="56"/>
      <c r="J23" s="57"/>
      <c r="K23" s="9" t="str">
        <f t="shared" ref="K23:AE23" si="3">IF(OR(TRIM(K8)=0,TRIM(K8)=""),"",IFERROR(TRIM(INDEX(QryItemNamed,MATCH(TRIM(K8),ITEM,0),3)),""))</f>
        <v>SY</v>
      </c>
      <c r="L23" s="10" t="str">
        <f t="shared" si="3"/>
        <v>SF</v>
      </c>
      <c r="M23" s="10" t="str">
        <f t="shared" si="3"/>
        <v>SY</v>
      </c>
      <c r="N23" s="10" t="str">
        <f t="shared" si="3"/>
        <v>FT</v>
      </c>
      <c r="O23" s="10" t="str">
        <f t="shared" si="3"/>
        <v>FT</v>
      </c>
      <c r="P23" s="10" t="str">
        <f t="shared" si="3"/>
        <v>FT</v>
      </c>
      <c r="Q23" s="10" t="str">
        <f t="shared" si="3"/>
        <v>FT</v>
      </c>
      <c r="R23" s="10" t="str">
        <f t="shared" si="3"/>
        <v>FT</v>
      </c>
      <c r="S23" s="10" t="str">
        <f t="shared" si="3"/>
        <v>EACH</v>
      </c>
      <c r="T23" s="10" t="str">
        <f t="shared" si="3"/>
        <v>EACH</v>
      </c>
      <c r="U23" s="10" t="str">
        <f t="shared" si="3"/>
        <v>SY</v>
      </c>
      <c r="V23" s="10" t="str">
        <f t="shared" si="3"/>
        <v/>
      </c>
      <c r="W23" s="10" t="str">
        <f t="shared" si="3"/>
        <v/>
      </c>
      <c r="X23" s="10" t="str">
        <f t="shared" si="3"/>
        <v/>
      </c>
      <c r="Y23" s="10" t="str">
        <f t="shared" si="3"/>
        <v/>
      </c>
      <c r="Z23" s="10" t="str">
        <f t="shared" si="3"/>
        <v/>
      </c>
      <c r="AA23" s="10" t="str">
        <f t="shared" si="3"/>
        <v/>
      </c>
      <c r="AB23" s="10" t="str">
        <f t="shared" si="3"/>
        <v/>
      </c>
      <c r="AC23" s="10" t="str">
        <f t="shared" si="3"/>
        <v/>
      </c>
      <c r="AD23" s="10" t="str">
        <f t="shared" si="3"/>
        <v/>
      </c>
      <c r="AE23" s="10" t="str">
        <f t="shared" si="3"/>
        <v/>
      </c>
    </row>
    <row r="24" spans="2:31" ht="12.75" customHeight="1" x14ac:dyDescent="0.2">
      <c r="B24" s="26">
        <v>1</v>
      </c>
      <c r="D24" s="11" t="s">
        <v>32</v>
      </c>
      <c r="E24" s="11" t="s">
        <v>83</v>
      </c>
      <c r="F24" s="16" t="s">
        <v>61</v>
      </c>
      <c r="G24" s="13" t="s">
        <v>23</v>
      </c>
      <c r="H24" s="11" t="s">
        <v>1</v>
      </c>
      <c r="I24" s="16" t="s">
        <v>62</v>
      </c>
      <c r="J24" s="14" t="s">
        <v>23</v>
      </c>
      <c r="K24" s="40"/>
      <c r="L24" s="40">
        <f>981.46</f>
        <v>981.46</v>
      </c>
      <c r="M24" s="42"/>
      <c r="N24" s="42"/>
      <c r="O24" s="42"/>
      <c r="P24" s="40"/>
      <c r="Q24" s="42"/>
      <c r="R24" s="42"/>
      <c r="S24" s="42"/>
      <c r="T24" s="42"/>
      <c r="U24" s="42"/>
      <c r="V24" s="42"/>
      <c r="W24" s="42"/>
      <c r="X24" s="42"/>
      <c r="Y24" s="42"/>
      <c r="Z24" s="40"/>
      <c r="AA24" s="42"/>
      <c r="AB24" s="42"/>
      <c r="AC24" s="42"/>
      <c r="AD24" s="42"/>
      <c r="AE24" s="42"/>
    </row>
    <row r="25" spans="2:31" ht="12.75" customHeight="1" x14ac:dyDescent="0.2">
      <c r="B25" s="26">
        <v>1</v>
      </c>
      <c r="D25" s="36" t="s">
        <v>33</v>
      </c>
      <c r="E25" s="36" t="s">
        <v>83</v>
      </c>
      <c r="F25" s="16">
        <v>5930</v>
      </c>
      <c r="G25" s="37" t="s">
        <v>23</v>
      </c>
      <c r="H25" s="36"/>
      <c r="I25" s="16" t="s">
        <v>63</v>
      </c>
      <c r="J25" s="38" t="s">
        <v>23</v>
      </c>
      <c r="K25" s="39">
        <f>1323.02/9</f>
        <v>147.00222222222223</v>
      </c>
      <c r="L25" s="39"/>
      <c r="M25" s="41"/>
      <c r="N25" s="41"/>
      <c r="O25" s="41"/>
      <c r="P25" s="41"/>
      <c r="Q25" s="39"/>
      <c r="R25" s="39"/>
      <c r="S25" s="39"/>
      <c r="T25" s="41"/>
      <c r="U25" s="41"/>
      <c r="V25" s="41"/>
      <c r="W25" s="41"/>
      <c r="X25" s="41"/>
      <c r="Y25" s="41"/>
      <c r="Z25" s="39"/>
      <c r="AA25" s="41"/>
      <c r="AB25" s="41"/>
      <c r="AC25" s="41"/>
      <c r="AD25" s="41"/>
      <c r="AE25" s="41"/>
    </row>
    <row r="26" spans="2:31" ht="12.75" customHeight="1" x14ac:dyDescent="0.2">
      <c r="B26" s="26">
        <v>1</v>
      </c>
      <c r="D26" s="36" t="s">
        <v>34</v>
      </c>
      <c r="E26" s="36" t="s">
        <v>83</v>
      </c>
      <c r="F26" s="16" t="s">
        <v>64</v>
      </c>
      <c r="G26" s="37" t="s">
        <v>23</v>
      </c>
      <c r="H26" s="36"/>
      <c r="I26" s="16" t="s">
        <v>65</v>
      </c>
      <c r="J26" s="38" t="s">
        <v>23</v>
      </c>
      <c r="K26" s="39"/>
      <c r="L26" s="39"/>
      <c r="M26" s="41"/>
      <c r="N26" s="41"/>
      <c r="O26" s="41"/>
      <c r="P26" s="41">
        <v>132.29</v>
      </c>
      <c r="Q26" s="39"/>
      <c r="R26" s="39"/>
      <c r="S26" s="39"/>
      <c r="T26" s="41"/>
      <c r="U26" s="41"/>
      <c r="V26" s="41"/>
      <c r="W26" s="41"/>
      <c r="X26" s="41"/>
      <c r="Y26" s="41"/>
      <c r="Z26" s="39"/>
      <c r="AA26" s="41"/>
      <c r="AB26" s="41"/>
      <c r="AC26" s="41"/>
      <c r="AD26" s="41"/>
      <c r="AE26" s="41"/>
    </row>
    <row r="27" spans="2:31" ht="12.75" customHeight="1" x14ac:dyDescent="0.2">
      <c r="B27" s="26">
        <v>1</v>
      </c>
      <c r="D27" s="36" t="s">
        <v>35</v>
      </c>
      <c r="E27" s="36" t="s">
        <v>83</v>
      </c>
      <c r="F27" s="16" t="s">
        <v>66</v>
      </c>
      <c r="G27" s="37" t="s">
        <v>23</v>
      </c>
      <c r="H27" s="36"/>
      <c r="I27" s="16" t="s">
        <v>67</v>
      </c>
      <c r="J27" s="38" t="s">
        <v>23</v>
      </c>
      <c r="K27" s="39">
        <f>207.51/9</f>
        <v>23.056666666666665</v>
      </c>
      <c r="L27" s="39"/>
      <c r="M27" s="41"/>
      <c r="N27" s="41"/>
      <c r="O27" s="41"/>
      <c r="P27" s="41"/>
      <c r="Q27" s="39"/>
      <c r="R27" s="39"/>
      <c r="S27" s="39"/>
      <c r="T27" s="41"/>
      <c r="U27" s="41"/>
      <c r="V27" s="41"/>
      <c r="W27" s="41"/>
      <c r="X27" s="41"/>
      <c r="Y27" s="41"/>
      <c r="Z27" s="39"/>
      <c r="AA27" s="41"/>
      <c r="AB27" s="41"/>
      <c r="AC27" s="41"/>
      <c r="AD27" s="41"/>
      <c r="AE27" s="41"/>
    </row>
    <row r="28" spans="2:31" ht="12.75" customHeight="1" x14ac:dyDescent="0.2">
      <c r="B28" s="26">
        <v>1</v>
      </c>
      <c r="D28" s="36" t="s">
        <v>36</v>
      </c>
      <c r="E28" s="36" t="s">
        <v>83</v>
      </c>
      <c r="F28" s="16" t="s">
        <v>68</v>
      </c>
      <c r="G28" s="37" t="s">
        <v>23</v>
      </c>
      <c r="H28" s="36"/>
      <c r="I28" s="16" t="s">
        <v>67</v>
      </c>
      <c r="J28" s="38" t="s">
        <v>23</v>
      </c>
      <c r="K28" s="39"/>
      <c r="L28" s="39"/>
      <c r="M28" s="41"/>
      <c r="N28" s="41"/>
      <c r="O28" s="41"/>
      <c r="P28" s="41">
        <v>83.31</v>
      </c>
      <c r="Q28" s="39"/>
      <c r="R28" s="39"/>
      <c r="S28" s="39"/>
      <c r="T28" s="41"/>
      <c r="U28" s="41"/>
      <c r="V28" s="41"/>
      <c r="W28" s="41"/>
      <c r="X28" s="41"/>
      <c r="Y28" s="41"/>
      <c r="Z28" s="39"/>
      <c r="AA28" s="41"/>
      <c r="AB28" s="41"/>
      <c r="AC28" s="41"/>
      <c r="AD28" s="41"/>
      <c r="AE28" s="41"/>
    </row>
    <row r="29" spans="2:31" ht="12.75" customHeight="1" x14ac:dyDescent="0.2">
      <c r="B29" s="26">
        <v>1</v>
      </c>
      <c r="D29" s="36"/>
      <c r="E29" s="36"/>
      <c r="F29" s="16"/>
      <c r="G29" s="37"/>
      <c r="H29" s="36"/>
      <c r="I29" s="16"/>
      <c r="J29" s="38"/>
      <c r="K29" s="39"/>
      <c r="L29" s="39"/>
      <c r="M29" s="41"/>
      <c r="N29" s="41"/>
      <c r="O29" s="41"/>
      <c r="P29" s="41"/>
      <c r="Q29" s="39"/>
      <c r="R29" s="39"/>
      <c r="S29" s="39"/>
      <c r="T29" s="41"/>
      <c r="U29" s="41"/>
      <c r="V29" s="41"/>
      <c r="W29" s="41"/>
      <c r="X29" s="41"/>
      <c r="Y29" s="41"/>
      <c r="Z29" s="39"/>
      <c r="AA29" s="41"/>
      <c r="AB29" s="41"/>
      <c r="AC29" s="41"/>
      <c r="AD29" s="41"/>
      <c r="AE29" s="41"/>
    </row>
    <row r="30" spans="2:31" ht="12.75" customHeight="1" x14ac:dyDescent="0.2">
      <c r="B30" s="26">
        <v>1</v>
      </c>
      <c r="D30" s="36" t="s">
        <v>37</v>
      </c>
      <c r="E30" s="36" t="s">
        <v>83</v>
      </c>
      <c r="F30" s="16" t="s">
        <v>69</v>
      </c>
      <c r="G30" s="37" t="s">
        <v>23</v>
      </c>
      <c r="H30" s="36"/>
      <c r="I30" s="16">
        <v>6290.82</v>
      </c>
      <c r="J30" s="38" t="s">
        <v>23</v>
      </c>
      <c r="K30" s="39"/>
      <c r="L30" s="39">
        <v>1372.38</v>
      </c>
      <c r="M30" s="41"/>
      <c r="N30" s="41"/>
      <c r="O30" s="41"/>
      <c r="P30" s="41"/>
      <c r="Q30" s="39"/>
      <c r="R30" s="39"/>
      <c r="S30" s="39"/>
      <c r="T30" s="41"/>
      <c r="U30" s="41"/>
      <c r="V30" s="41"/>
      <c r="W30" s="41"/>
      <c r="X30" s="41"/>
      <c r="Y30" s="41"/>
      <c r="Z30" s="39"/>
      <c r="AA30" s="41"/>
      <c r="AB30" s="41"/>
      <c r="AC30" s="41"/>
      <c r="AD30" s="41"/>
      <c r="AE30" s="41"/>
    </row>
    <row r="31" spans="2:31" ht="12.75" customHeight="1" x14ac:dyDescent="0.2">
      <c r="B31" s="27">
        <v>1</v>
      </c>
      <c r="D31" s="36" t="s">
        <v>38</v>
      </c>
      <c r="E31" s="36" t="s">
        <v>83</v>
      </c>
      <c r="F31" s="16" t="s">
        <v>70</v>
      </c>
      <c r="G31" s="37" t="s">
        <v>23</v>
      </c>
      <c r="H31" s="36"/>
      <c r="I31" s="16" t="s">
        <v>71</v>
      </c>
      <c r="J31" s="38" t="s">
        <v>23</v>
      </c>
      <c r="K31" s="39"/>
      <c r="L31" s="39"/>
      <c r="M31" s="41"/>
      <c r="N31" s="41"/>
      <c r="O31" s="41">
        <v>691</v>
      </c>
      <c r="P31" s="41"/>
      <c r="Q31" s="39"/>
      <c r="R31" s="39"/>
      <c r="S31" s="35"/>
      <c r="T31" s="35"/>
      <c r="U31" s="41">
        <f>684.51/9</f>
        <v>76.056666666666672</v>
      </c>
      <c r="V31" s="35"/>
      <c r="W31" s="35"/>
      <c r="X31" s="35"/>
      <c r="Y31" s="35"/>
      <c r="Z31" s="34"/>
      <c r="AA31" s="35"/>
      <c r="AB31" s="35"/>
      <c r="AC31" s="35"/>
      <c r="AD31" s="35"/>
      <c r="AE31" s="35"/>
    </row>
    <row r="32" spans="2:31" ht="12.75" customHeight="1" x14ac:dyDescent="0.2">
      <c r="B32" s="27">
        <v>1</v>
      </c>
      <c r="D32" s="36" t="s">
        <v>39</v>
      </c>
      <c r="E32" s="15" t="s">
        <v>83</v>
      </c>
      <c r="F32" s="16">
        <v>6275</v>
      </c>
      <c r="G32" s="17" t="s">
        <v>23</v>
      </c>
      <c r="H32" s="15"/>
      <c r="I32" s="16">
        <v>6340</v>
      </c>
      <c r="J32" s="18" t="s">
        <v>23</v>
      </c>
      <c r="K32" s="34"/>
      <c r="L32" s="34"/>
      <c r="M32" s="35"/>
      <c r="N32" s="35"/>
      <c r="O32" s="35"/>
      <c r="P32" s="35">
        <v>65.03</v>
      </c>
      <c r="Q32" s="35"/>
      <c r="R32" s="34"/>
      <c r="S32" s="35"/>
      <c r="T32" s="35"/>
      <c r="U32" s="35"/>
      <c r="V32" s="35"/>
      <c r="W32" s="35"/>
      <c r="X32" s="35"/>
      <c r="Y32" s="35"/>
      <c r="Z32" s="34"/>
      <c r="AA32" s="35"/>
      <c r="AB32" s="35"/>
      <c r="AC32" s="35"/>
      <c r="AD32" s="35"/>
      <c r="AE32" s="35"/>
    </row>
    <row r="33" spans="2:31" ht="12.75" customHeight="1" x14ac:dyDescent="0.2">
      <c r="B33" s="27">
        <v>1</v>
      </c>
      <c r="D33" s="15" t="s">
        <v>40</v>
      </c>
      <c r="E33" s="15" t="s">
        <v>83</v>
      </c>
      <c r="F33" s="16">
        <v>6286.16</v>
      </c>
      <c r="G33" s="17" t="s">
        <v>23</v>
      </c>
      <c r="H33" s="15"/>
      <c r="I33" s="16">
        <v>6331.66</v>
      </c>
      <c r="J33" s="18" t="s">
        <v>23</v>
      </c>
      <c r="K33" s="34">
        <f>798.8/9</f>
        <v>88.755555555555546</v>
      </c>
      <c r="L33" s="34"/>
      <c r="M33" s="35"/>
      <c r="N33" s="35"/>
      <c r="O33" s="35"/>
      <c r="P33" s="35"/>
      <c r="Q33" s="35"/>
      <c r="R33" s="34"/>
      <c r="S33" s="35"/>
      <c r="T33" s="35"/>
      <c r="U33" s="35"/>
      <c r="V33" s="35"/>
      <c r="W33" s="35"/>
      <c r="X33" s="35"/>
      <c r="Y33" s="35"/>
      <c r="Z33" s="34"/>
      <c r="AA33" s="35"/>
      <c r="AB33" s="35"/>
      <c r="AC33" s="35"/>
      <c r="AD33" s="35"/>
      <c r="AE33" s="35"/>
    </row>
    <row r="34" spans="2:31" ht="12.75" customHeight="1" x14ac:dyDescent="0.2">
      <c r="B34" s="27">
        <v>1</v>
      </c>
      <c r="D34" s="15" t="s">
        <v>41</v>
      </c>
      <c r="E34" s="15" t="s">
        <v>83</v>
      </c>
      <c r="F34" s="16">
        <v>6326.52</v>
      </c>
      <c r="G34" s="17" t="s">
        <v>23</v>
      </c>
      <c r="H34" s="15"/>
      <c r="I34" s="16">
        <v>6376.64</v>
      </c>
      <c r="J34" s="18" t="s">
        <v>23</v>
      </c>
      <c r="K34" s="34"/>
      <c r="L34" s="34">
        <v>246.32</v>
      </c>
      <c r="M34" s="35"/>
      <c r="N34" s="35"/>
      <c r="O34" s="35"/>
      <c r="P34" s="35"/>
      <c r="Q34" s="35"/>
      <c r="R34" s="34"/>
      <c r="S34" s="35"/>
      <c r="T34" s="35"/>
      <c r="U34" s="35"/>
      <c r="V34" s="35"/>
      <c r="W34" s="35"/>
      <c r="X34" s="35"/>
      <c r="Y34" s="35"/>
      <c r="Z34" s="34"/>
      <c r="AA34" s="35"/>
      <c r="AB34" s="35"/>
      <c r="AC34" s="35"/>
      <c r="AD34" s="35"/>
      <c r="AE34" s="35"/>
    </row>
    <row r="35" spans="2:31" ht="12.75" customHeight="1" x14ac:dyDescent="0.2">
      <c r="B35" s="27">
        <v>1</v>
      </c>
      <c r="D35" s="15"/>
      <c r="E35" s="15"/>
      <c r="F35" s="16"/>
      <c r="G35" s="17"/>
      <c r="H35" s="15"/>
      <c r="I35" s="16"/>
      <c r="J35" s="18"/>
      <c r="K35" s="34"/>
      <c r="L35" s="34"/>
      <c r="M35" s="35"/>
      <c r="N35" s="35"/>
      <c r="O35" s="35"/>
      <c r="P35" s="35"/>
      <c r="Q35" s="35"/>
      <c r="R35" s="35"/>
      <c r="S35" s="34"/>
      <c r="T35" s="35"/>
      <c r="U35" s="35"/>
      <c r="V35" s="35"/>
      <c r="W35" s="35"/>
      <c r="X35" s="35"/>
      <c r="Y35" s="35"/>
      <c r="Z35" s="34"/>
      <c r="AA35" s="35"/>
      <c r="AB35" s="35"/>
      <c r="AC35" s="35"/>
      <c r="AD35" s="35"/>
      <c r="AE35" s="35"/>
    </row>
    <row r="36" spans="2:31" ht="12.75" customHeight="1" x14ac:dyDescent="0.2">
      <c r="B36" s="27">
        <v>1</v>
      </c>
      <c r="D36" s="15" t="s">
        <v>42</v>
      </c>
      <c r="E36" s="15" t="s">
        <v>83</v>
      </c>
      <c r="F36" s="16">
        <v>6360</v>
      </c>
      <c r="G36" s="17" t="s">
        <v>23</v>
      </c>
      <c r="H36" s="15"/>
      <c r="I36" s="16">
        <v>6420</v>
      </c>
      <c r="J36" s="18" t="s">
        <v>23</v>
      </c>
      <c r="K36" s="34"/>
      <c r="L36" s="34"/>
      <c r="M36" s="35"/>
      <c r="N36" s="35"/>
      <c r="O36" s="35"/>
      <c r="P36" s="35">
        <v>60.01</v>
      </c>
      <c r="Q36" s="35"/>
      <c r="R36" s="35"/>
      <c r="S36" s="35"/>
      <c r="T36" s="35"/>
      <c r="U36" s="35"/>
      <c r="V36" s="35"/>
      <c r="W36" s="35"/>
      <c r="X36" s="35"/>
      <c r="Y36" s="35"/>
      <c r="Z36" s="34"/>
      <c r="AA36" s="35"/>
      <c r="AB36" s="35"/>
      <c r="AC36" s="35"/>
      <c r="AD36" s="35"/>
      <c r="AE36" s="35"/>
    </row>
    <row r="37" spans="2:31" ht="12.75" customHeight="1" x14ac:dyDescent="0.2">
      <c r="B37" s="27">
        <v>1</v>
      </c>
      <c r="D37" s="15" t="s">
        <v>43</v>
      </c>
      <c r="E37" s="15" t="s">
        <v>83</v>
      </c>
      <c r="F37" s="16">
        <v>6370.8</v>
      </c>
      <c r="G37" s="17" t="s">
        <v>23</v>
      </c>
      <c r="H37" s="15"/>
      <c r="I37" s="16">
        <v>6410.2</v>
      </c>
      <c r="J37" s="18" t="s">
        <v>23</v>
      </c>
      <c r="K37" s="34">
        <f>683.46/9</f>
        <v>75.94</v>
      </c>
      <c r="L37" s="34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4"/>
      <c r="AA37" s="35"/>
      <c r="AB37" s="35"/>
      <c r="AC37" s="35"/>
      <c r="AD37" s="35"/>
      <c r="AE37" s="35"/>
    </row>
    <row r="38" spans="2:31" ht="12.75" customHeight="1" x14ac:dyDescent="0.2">
      <c r="B38" s="27">
        <v>1</v>
      </c>
      <c r="D38" s="15" t="s">
        <v>44</v>
      </c>
      <c r="E38" s="15" t="s">
        <v>83</v>
      </c>
      <c r="F38" s="16">
        <v>6404.61</v>
      </c>
      <c r="G38" s="17" t="s">
        <v>23</v>
      </c>
      <c r="H38" s="15"/>
      <c r="I38" s="16">
        <v>6539.89</v>
      </c>
      <c r="J38" s="18" t="s">
        <v>23</v>
      </c>
      <c r="K38" s="34"/>
      <c r="L38" s="34">
        <v>921.16</v>
      </c>
      <c r="M38" s="35"/>
      <c r="N38" s="35"/>
      <c r="O38" s="35"/>
      <c r="P38" s="35"/>
      <c r="Q38" s="34"/>
      <c r="R38" s="35"/>
      <c r="S38" s="35"/>
      <c r="T38" s="35"/>
      <c r="U38" s="35"/>
      <c r="V38" s="35"/>
      <c r="W38" s="35"/>
      <c r="X38" s="35"/>
      <c r="Y38" s="35"/>
      <c r="Z38" s="34"/>
      <c r="AA38" s="35"/>
      <c r="AB38" s="35"/>
      <c r="AC38" s="35"/>
      <c r="AD38" s="35"/>
      <c r="AE38" s="35"/>
    </row>
    <row r="39" spans="2:31" ht="12.75" customHeight="1" x14ac:dyDescent="0.2">
      <c r="B39" s="27">
        <v>1</v>
      </c>
      <c r="D39" s="15" t="s">
        <v>45</v>
      </c>
      <c r="E39" s="15" t="s">
        <v>83</v>
      </c>
      <c r="F39" s="16">
        <v>6495.47</v>
      </c>
      <c r="G39" s="17" t="s">
        <v>23</v>
      </c>
      <c r="H39" s="15"/>
      <c r="I39" s="16">
        <v>6602.45</v>
      </c>
      <c r="J39" s="18" t="s">
        <v>23</v>
      </c>
      <c r="K39" s="34">
        <f>1770.11/9</f>
        <v>196.67888888888888</v>
      </c>
      <c r="L39" s="34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4"/>
      <c r="AA39" s="35"/>
      <c r="AB39" s="35"/>
      <c r="AC39" s="35"/>
      <c r="AD39" s="35"/>
      <c r="AE39" s="35"/>
    </row>
    <row r="40" spans="2:31" ht="12.75" customHeight="1" x14ac:dyDescent="0.2">
      <c r="B40" s="27">
        <v>1</v>
      </c>
      <c r="D40" s="15" t="s">
        <v>46</v>
      </c>
      <c r="E40" s="15" t="s">
        <v>83</v>
      </c>
      <c r="F40" s="16">
        <v>6495.53</v>
      </c>
      <c r="G40" s="17" t="s">
        <v>23</v>
      </c>
      <c r="H40" s="15"/>
      <c r="I40" s="16">
        <v>6599.08</v>
      </c>
      <c r="J40" s="18" t="s">
        <v>23</v>
      </c>
      <c r="K40" s="34"/>
      <c r="L40" s="34"/>
      <c r="M40" s="34"/>
      <c r="N40" s="35"/>
      <c r="O40" s="35"/>
      <c r="P40" s="35">
        <v>183.9</v>
      </c>
      <c r="Q40" s="35"/>
      <c r="R40" s="35"/>
      <c r="S40" s="35"/>
      <c r="T40" s="35"/>
      <c r="U40" s="35"/>
      <c r="V40" s="35"/>
      <c r="W40" s="35"/>
      <c r="X40" s="35"/>
      <c r="Y40" s="35"/>
      <c r="Z40" s="34"/>
      <c r="AA40" s="35"/>
      <c r="AB40" s="35"/>
      <c r="AC40" s="35"/>
      <c r="AD40" s="35"/>
      <c r="AE40" s="35"/>
    </row>
    <row r="41" spans="2:31" ht="12.75" customHeight="1" x14ac:dyDescent="0.2">
      <c r="B41" s="27">
        <v>1</v>
      </c>
      <c r="D41" s="15"/>
      <c r="E41" s="15"/>
      <c r="F41" s="16"/>
      <c r="G41" s="17"/>
      <c r="H41" s="15"/>
      <c r="I41" s="16"/>
      <c r="J41" s="18"/>
      <c r="K41" s="34"/>
      <c r="L41" s="34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4"/>
      <c r="AA41" s="35"/>
      <c r="AB41" s="35"/>
      <c r="AC41" s="35"/>
      <c r="AD41" s="35"/>
      <c r="AE41" s="35"/>
    </row>
    <row r="42" spans="2:31" ht="12.75" customHeight="1" x14ac:dyDescent="0.2">
      <c r="B42" s="27">
        <v>1</v>
      </c>
      <c r="D42" s="15" t="s">
        <v>47</v>
      </c>
      <c r="E42" s="15" t="s">
        <v>83</v>
      </c>
      <c r="F42" s="16">
        <v>6512.7</v>
      </c>
      <c r="G42" s="17" t="s">
        <v>24</v>
      </c>
      <c r="H42" s="15"/>
      <c r="I42" s="16">
        <v>6548.75</v>
      </c>
      <c r="J42" s="18" t="s">
        <v>24</v>
      </c>
      <c r="K42" s="34"/>
      <c r="L42" s="34">
        <v>533.08000000000004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4"/>
      <c r="AA42" s="35"/>
      <c r="AB42" s="35"/>
      <c r="AC42" s="35"/>
      <c r="AD42" s="35"/>
      <c r="AE42" s="35"/>
    </row>
    <row r="43" spans="2:31" ht="12.75" customHeight="1" x14ac:dyDescent="0.2">
      <c r="B43" s="27">
        <v>1</v>
      </c>
      <c r="D43" s="15" t="s">
        <v>48</v>
      </c>
      <c r="E43" s="15" t="s">
        <v>83</v>
      </c>
      <c r="F43" s="16">
        <v>6517.16</v>
      </c>
      <c r="G43" s="17" t="s">
        <v>24</v>
      </c>
      <c r="H43" s="15"/>
      <c r="I43" s="16">
        <v>6549.32</v>
      </c>
      <c r="J43" s="18" t="s">
        <v>24</v>
      </c>
      <c r="K43" s="34"/>
      <c r="L43" s="34"/>
      <c r="M43" s="35"/>
      <c r="N43" s="35"/>
      <c r="O43" s="35"/>
      <c r="P43" s="35">
        <v>48.9</v>
      </c>
      <c r="Q43" s="34"/>
      <c r="R43" s="35"/>
      <c r="S43" s="35"/>
      <c r="T43" s="35"/>
      <c r="U43" s="35"/>
      <c r="V43" s="35"/>
      <c r="W43" s="35"/>
      <c r="X43" s="35"/>
      <c r="Y43" s="35"/>
      <c r="Z43" s="34"/>
      <c r="AA43" s="35"/>
      <c r="AB43" s="35"/>
      <c r="AC43" s="35"/>
      <c r="AD43" s="35"/>
      <c r="AE43" s="35"/>
    </row>
    <row r="44" spans="2:31" ht="12.75" customHeight="1" x14ac:dyDescent="0.2">
      <c r="B44" s="27">
        <v>1</v>
      </c>
      <c r="D44" s="15" t="s">
        <v>49</v>
      </c>
      <c r="E44" s="15" t="s">
        <v>83</v>
      </c>
      <c r="F44" s="16">
        <v>6581.95</v>
      </c>
      <c r="G44" s="17" t="s">
        <v>23</v>
      </c>
      <c r="H44" s="15"/>
      <c r="I44" s="16">
        <v>6615.85</v>
      </c>
      <c r="J44" s="18" t="s">
        <v>23</v>
      </c>
      <c r="K44" s="34">
        <f>575.33/9</f>
        <v>63.925555555555562</v>
      </c>
      <c r="L44" s="34"/>
      <c r="M44" s="35"/>
      <c r="N44" s="35"/>
      <c r="O44" s="35"/>
      <c r="P44" s="34"/>
      <c r="Q44" s="35"/>
      <c r="R44" s="35"/>
      <c r="S44" s="35"/>
      <c r="T44" s="35"/>
      <c r="U44" s="35"/>
      <c r="V44" s="35"/>
      <c r="W44" s="35"/>
      <c r="X44" s="35"/>
      <c r="Y44" s="35"/>
      <c r="Z44" s="34"/>
      <c r="AA44" s="35"/>
      <c r="AB44" s="35"/>
      <c r="AC44" s="35"/>
      <c r="AD44" s="35"/>
      <c r="AE44" s="35"/>
    </row>
    <row r="45" spans="2:31" ht="12.75" customHeight="1" x14ac:dyDescent="0.2">
      <c r="B45" s="27">
        <v>1</v>
      </c>
      <c r="D45" s="15" t="s">
        <v>50</v>
      </c>
      <c r="E45" s="15" t="s">
        <v>83</v>
      </c>
      <c r="F45" s="16">
        <v>6583.18</v>
      </c>
      <c r="G45" s="17" t="s">
        <v>23</v>
      </c>
      <c r="H45" s="15"/>
      <c r="I45" s="16">
        <v>6605.59</v>
      </c>
      <c r="J45" s="18" t="s">
        <v>23</v>
      </c>
      <c r="K45" s="34"/>
      <c r="L45" s="34"/>
      <c r="M45" s="35"/>
      <c r="N45" s="35"/>
      <c r="O45" s="35">
        <v>122</v>
      </c>
      <c r="P45" s="35"/>
      <c r="Q45" s="34"/>
      <c r="R45" s="35"/>
      <c r="S45" s="35"/>
      <c r="T45" s="35"/>
      <c r="U45" s="35">
        <v>41</v>
      </c>
      <c r="V45" s="35"/>
      <c r="W45" s="35"/>
      <c r="X45" s="35"/>
      <c r="Y45" s="35"/>
      <c r="Z45" s="34"/>
      <c r="AA45" s="35"/>
      <c r="AB45" s="35"/>
      <c r="AC45" s="35"/>
      <c r="AD45" s="35"/>
      <c r="AE45" s="35"/>
    </row>
    <row r="46" spans="2:31" ht="12.75" customHeight="1" x14ac:dyDescent="0.2">
      <c r="B46" s="27">
        <v>1</v>
      </c>
      <c r="D46" s="15" t="s">
        <v>51</v>
      </c>
      <c r="E46" s="15" t="s">
        <v>83</v>
      </c>
      <c r="F46" s="16">
        <v>6615.63</v>
      </c>
      <c r="G46" s="17" t="s">
        <v>23</v>
      </c>
      <c r="H46" s="15"/>
      <c r="I46" s="16">
        <v>7956</v>
      </c>
      <c r="J46" s="18" t="s">
        <v>23</v>
      </c>
      <c r="K46" s="34">
        <f>9740.2/9</f>
        <v>1082.2444444444445</v>
      </c>
      <c r="L46" s="34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4"/>
      <c r="AA46" s="35"/>
      <c r="AB46" s="35"/>
      <c r="AC46" s="35"/>
      <c r="AD46" s="35"/>
      <c r="AE46" s="35"/>
    </row>
    <row r="47" spans="2:31" ht="12.75" customHeight="1" x14ac:dyDescent="0.2">
      <c r="B47" s="27">
        <v>1</v>
      </c>
      <c r="D47" s="15"/>
      <c r="E47" s="15"/>
      <c r="F47" s="16"/>
      <c r="G47" s="17"/>
      <c r="H47" s="15"/>
      <c r="I47" s="16"/>
      <c r="J47" s="18"/>
      <c r="K47" s="34"/>
      <c r="L47" s="34"/>
      <c r="M47" s="34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4"/>
      <c r="AA47" s="35"/>
      <c r="AB47" s="35"/>
      <c r="AC47" s="35"/>
      <c r="AD47" s="35"/>
      <c r="AE47" s="35"/>
    </row>
    <row r="48" spans="2:31" ht="12.75" customHeight="1" x14ac:dyDescent="0.2">
      <c r="B48" s="27">
        <v>1</v>
      </c>
      <c r="D48" s="15" t="s">
        <v>52</v>
      </c>
      <c r="E48" s="15" t="s">
        <v>83</v>
      </c>
      <c r="F48" s="16">
        <v>6617.75</v>
      </c>
      <c r="G48" s="17" t="s">
        <v>24</v>
      </c>
      <c r="H48" s="15"/>
      <c r="I48" s="16">
        <v>6648.36</v>
      </c>
      <c r="J48" s="18" t="s">
        <v>24</v>
      </c>
      <c r="K48" s="34">
        <v>1059</v>
      </c>
      <c r="L48" s="34">
        <v>302.20999999999998</v>
      </c>
      <c r="M48" s="34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4"/>
      <c r="AA48" s="35"/>
      <c r="AB48" s="35"/>
      <c r="AC48" s="35"/>
      <c r="AD48" s="35"/>
      <c r="AE48" s="35"/>
    </row>
    <row r="49" spans="2:31" ht="12.75" customHeight="1" x14ac:dyDescent="0.2">
      <c r="B49" s="27">
        <v>1</v>
      </c>
      <c r="D49" s="15" t="s">
        <v>53</v>
      </c>
      <c r="E49" s="15" t="s">
        <v>83</v>
      </c>
      <c r="F49" s="16">
        <v>6618.78</v>
      </c>
      <c r="G49" s="17" t="s">
        <v>23</v>
      </c>
      <c r="H49" s="15"/>
      <c r="I49" s="16">
        <v>6688.61</v>
      </c>
      <c r="J49" s="18" t="s">
        <v>23</v>
      </c>
      <c r="K49" s="34"/>
      <c r="L49" s="34"/>
      <c r="M49" s="35"/>
      <c r="N49" s="35"/>
      <c r="O49" s="35"/>
      <c r="P49" s="35">
        <v>80.72</v>
      </c>
      <c r="Q49" s="35"/>
      <c r="R49" s="35"/>
      <c r="S49" s="35"/>
      <c r="T49" s="35"/>
      <c r="U49" s="35"/>
      <c r="V49" s="35"/>
      <c r="W49" s="35"/>
      <c r="X49" s="35"/>
      <c r="Y49" s="35"/>
      <c r="Z49" s="34"/>
      <c r="AA49" s="35"/>
      <c r="AB49" s="35"/>
      <c r="AC49" s="35"/>
      <c r="AD49" s="35"/>
      <c r="AE49" s="35"/>
    </row>
    <row r="50" spans="2:31" ht="12.75" customHeight="1" x14ac:dyDescent="0.2">
      <c r="B50" s="27">
        <v>1</v>
      </c>
      <c r="D50" s="15" t="s">
        <v>54</v>
      </c>
      <c r="E50" s="15" t="s">
        <v>83</v>
      </c>
      <c r="F50" s="16">
        <v>6622.18</v>
      </c>
      <c r="G50" s="17" t="s">
        <v>24</v>
      </c>
      <c r="H50" s="15"/>
      <c r="I50" s="16">
        <v>6651.55</v>
      </c>
      <c r="J50" s="18" t="s">
        <v>24</v>
      </c>
      <c r="K50" s="34"/>
      <c r="L50" s="34"/>
      <c r="M50" s="35"/>
      <c r="N50" s="35"/>
      <c r="O50" s="35"/>
      <c r="P50" s="35">
        <v>36.04</v>
      </c>
      <c r="Q50" s="35"/>
      <c r="R50" s="35"/>
      <c r="S50" s="35"/>
      <c r="T50" s="35"/>
      <c r="U50" s="35"/>
      <c r="V50" s="35"/>
      <c r="W50" s="35"/>
      <c r="X50" s="35"/>
      <c r="Y50" s="35"/>
      <c r="Z50" s="34"/>
      <c r="AA50" s="35"/>
      <c r="AB50" s="35"/>
      <c r="AC50" s="35"/>
      <c r="AD50" s="35"/>
      <c r="AE50" s="35"/>
    </row>
    <row r="51" spans="2:31" ht="12.75" customHeight="1" x14ac:dyDescent="0.2">
      <c r="B51" s="27">
        <v>1</v>
      </c>
      <c r="D51" s="15" t="s">
        <v>55</v>
      </c>
      <c r="E51" s="15" t="s">
        <v>84</v>
      </c>
      <c r="F51" s="16">
        <v>7245.77</v>
      </c>
      <c r="G51" s="17" t="s">
        <v>23</v>
      </c>
      <c r="H51" s="15"/>
      <c r="I51" s="16">
        <v>7289.43</v>
      </c>
      <c r="J51" s="18" t="s">
        <v>23</v>
      </c>
      <c r="K51" s="34"/>
      <c r="L51" s="34"/>
      <c r="M51" s="35">
        <f>214.35/9</f>
        <v>23.816666666666666</v>
      </c>
      <c r="N51" s="35"/>
      <c r="O51" s="35"/>
      <c r="P51" s="34"/>
      <c r="Q51" s="34"/>
      <c r="R51" s="35"/>
      <c r="S51" s="35"/>
      <c r="T51" s="35"/>
      <c r="U51" s="35"/>
      <c r="V51" s="35"/>
      <c r="W51" s="35"/>
      <c r="X51" s="35"/>
      <c r="Y51" s="35"/>
      <c r="Z51" s="34"/>
      <c r="AA51" s="35"/>
      <c r="AB51" s="35"/>
      <c r="AC51" s="35"/>
      <c r="AD51" s="35"/>
      <c r="AE51" s="35"/>
    </row>
    <row r="52" spans="2:31" ht="12.75" customHeight="1" x14ac:dyDescent="0.2">
      <c r="B52" s="27">
        <v>1</v>
      </c>
      <c r="D52" s="15" t="s">
        <v>56</v>
      </c>
      <c r="E52" s="15" t="s">
        <v>84</v>
      </c>
      <c r="F52" s="16">
        <v>7288.27</v>
      </c>
      <c r="G52" s="17" t="s">
        <v>23</v>
      </c>
      <c r="H52" s="15"/>
      <c r="I52" s="16">
        <v>7381.21</v>
      </c>
      <c r="J52" s="18" t="s">
        <v>23</v>
      </c>
      <c r="K52" s="34"/>
      <c r="L52" s="34"/>
      <c r="M52" s="35"/>
      <c r="N52" s="35"/>
      <c r="O52" s="35">
        <v>172</v>
      </c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4"/>
      <c r="AA52" s="35"/>
      <c r="AB52" s="35"/>
      <c r="AC52" s="35"/>
      <c r="AD52" s="35"/>
      <c r="AE52" s="35"/>
    </row>
    <row r="53" spans="2:31" ht="12.75" customHeight="1" x14ac:dyDescent="0.2">
      <c r="B53" s="27">
        <v>1</v>
      </c>
      <c r="D53" s="15"/>
      <c r="E53" s="15"/>
      <c r="F53" s="16"/>
      <c r="G53" s="17"/>
      <c r="H53" s="15"/>
      <c r="I53" s="16"/>
      <c r="J53" s="18"/>
      <c r="K53" s="34"/>
      <c r="L53" s="34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4"/>
      <c r="AA53" s="35"/>
      <c r="AB53" s="35"/>
      <c r="AC53" s="35"/>
      <c r="AD53" s="35"/>
      <c r="AE53" s="35"/>
    </row>
    <row r="54" spans="2:31" ht="12.75" customHeight="1" x14ac:dyDescent="0.2">
      <c r="B54" s="27">
        <v>1</v>
      </c>
      <c r="D54" s="15" t="s">
        <v>57</v>
      </c>
      <c r="E54" s="15" t="s">
        <v>84</v>
      </c>
      <c r="F54" s="16">
        <v>4765</v>
      </c>
      <c r="G54" s="17" t="s">
        <v>90</v>
      </c>
      <c r="H54" s="15"/>
      <c r="I54" s="16">
        <v>4969.24</v>
      </c>
      <c r="J54" s="18" t="s">
        <v>90</v>
      </c>
      <c r="K54" s="34">
        <v>85</v>
      </c>
      <c r="L54" s="34"/>
      <c r="M54" s="35"/>
      <c r="N54" s="35">
        <v>185</v>
      </c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4"/>
      <c r="AA54" s="35"/>
      <c r="AB54" s="35"/>
      <c r="AC54" s="35"/>
      <c r="AD54" s="35"/>
      <c r="AE54" s="35"/>
    </row>
    <row r="55" spans="2:31" ht="12.75" customHeight="1" x14ac:dyDescent="0.2">
      <c r="B55" s="27">
        <v>1</v>
      </c>
      <c r="D55" s="15" t="s">
        <v>58</v>
      </c>
      <c r="E55" s="15" t="s">
        <v>84</v>
      </c>
      <c r="F55" s="16">
        <v>7518.08</v>
      </c>
      <c r="G55" s="17" t="s">
        <v>23</v>
      </c>
      <c r="H55" s="15"/>
      <c r="I55" s="16">
        <v>7971.84</v>
      </c>
      <c r="J55" s="18" t="s">
        <v>23</v>
      </c>
      <c r="K55" s="34"/>
      <c r="L55" s="34"/>
      <c r="M55" s="35"/>
      <c r="N55" s="35"/>
      <c r="O55" s="35"/>
      <c r="P55" s="35"/>
      <c r="Q55" s="35">
        <v>454.32</v>
      </c>
      <c r="R55" s="35"/>
      <c r="S55" s="35"/>
      <c r="T55" s="35"/>
      <c r="U55" s="35"/>
      <c r="V55" s="35"/>
      <c r="W55" s="35"/>
      <c r="X55" s="35"/>
      <c r="Y55" s="35"/>
      <c r="Z55" s="34"/>
      <c r="AA55" s="35"/>
      <c r="AB55" s="35"/>
      <c r="AC55" s="35"/>
      <c r="AD55" s="35"/>
      <c r="AE55" s="35"/>
    </row>
    <row r="56" spans="2:31" ht="12.75" customHeight="1" x14ac:dyDescent="0.2">
      <c r="B56" s="27">
        <v>1</v>
      </c>
      <c r="D56" s="15" t="s">
        <v>59</v>
      </c>
      <c r="E56" s="15" t="s">
        <v>85</v>
      </c>
      <c r="F56" s="16">
        <v>8316.16</v>
      </c>
      <c r="G56" s="17" t="s">
        <v>23</v>
      </c>
      <c r="H56" s="15"/>
      <c r="I56" s="16">
        <v>8507.17</v>
      </c>
      <c r="J56" s="18" t="s">
        <v>23</v>
      </c>
      <c r="K56" s="34"/>
      <c r="L56" s="34"/>
      <c r="M56" s="35"/>
      <c r="N56" s="35"/>
      <c r="O56" s="35"/>
      <c r="P56" s="35"/>
      <c r="Q56" s="35">
        <v>191.48</v>
      </c>
      <c r="R56" s="35"/>
      <c r="S56" s="35"/>
      <c r="T56" s="35"/>
      <c r="U56" s="35"/>
      <c r="V56" s="35"/>
      <c r="W56" s="35"/>
      <c r="X56" s="35"/>
      <c r="Y56" s="35"/>
      <c r="Z56" s="34"/>
      <c r="AA56" s="35"/>
      <c r="AB56" s="35"/>
      <c r="AC56" s="35"/>
      <c r="AD56" s="35"/>
      <c r="AE56" s="35"/>
    </row>
    <row r="57" spans="2:31" ht="12.75" customHeight="1" x14ac:dyDescent="0.2">
      <c r="B57" s="27">
        <v>1</v>
      </c>
      <c r="D57" s="15" t="s">
        <v>60</v>
      </c>
      <c r="E57" s="15" t="s">
        <v>85</v>
      </c>
      <c r="F57" s="16">
        <v>8330.93</v>
      </c>
      <c r="G57" s="17" t="s">
        <v>23</v>
      </c>
      <c r="H57" s="15"/>
      <c r="I57" s="16">
        <v>9878.17</v>
      </c>
      <c r="J57" s="18" t="s">
        <v>23</v>
      </c>
      <c r="K57" s="34">
        <f>16932.53/9</f>
        <v>1881.392222222222</v>
      </c>
      <c r="L57" s="34"/>
      <c r="M57" s="34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4"/>
      <c r="AA57" s="35"/>
      <c r="AB57" s="35"/>
      <c r="AC57" s="35"/>
      <c r="AD57" s="35"/>
      <c r="AE57" s="35"/>
    </row>
    <row r="58" spans="2:31" ht="12.75" customHeight="1" x14ac:dyDescent="0.2">
      <c r="B58" s="27">
        <v>1</v>
      </c>
      <c r="D58" s="15" t="s">
        <v>72</v>
      </c>
      <c r="E58" s="15" t="s">
        <v>85</v>
      </c>
      <c r="F58" s="16">
        <v>8816</v>
      </c>
      <c r="G58" s="17" t="s">
        <v>23</v>
      </c>
      <c r="H58" s="15"/>
      <c r="I58" s="16">
        <v>8823.44</v>
      </c>
      <c r="J58" s="18" t="s">
        <v>23</v>
      </c>
      <c r="K58" s="34"/>
      <c r="L58" s="34"/>
      <c r="M58" s="35">
        <v>3</v>
      </c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4"/>
      <c r="AA58" s="35"/>
      <c r="AB58" s="35"/>
      <c r="AC58" s="35"/>
      <c r="AD58" s="35"/>
      <c r="AE58" s="35"/>
    </row>
    <row r="59" spans="2:31" ht="12.75" customHeight="1" x14ac:dyDescent="0.2">
      <c r="B59" s="27">
        <v>1</v>
      </c>
      <c r="D59" s="15"/>
      <c r="E59" s="15"/>
      <c r="F59" s="16"/>
      <c r="G59" s="17"/>
      <c r="H59" s="15"/>
      <c r="I59" s="16"/>
      <c r="J59" s="18"/>
      <c r="K59" s="34"/>
      <c r="L59" s="34"/>
      <c r="M59" s="35"/>
      <c r="N59" s="35"/>
      <c r="O59" s="35"/>
      <c r="P59" s="34"/>
      <c r="Q59" s="34"/>
      <c r="R59" s="35"/>
      <c r="S59" s="35"/>
      <c r="T59" s="35"/>
      <c r="U59" s="35"/>
      <c r="V59" s="35"/>
      <c r="W59" s="35"/>
      <c r="X59" s="35"/>
      <c r="Y59" s="35"/>
      <c r="Z59" s="34"/>
      <c r="AA59" s="35"/>
      <c r="AB59" s="35"/>
      <c r="AC59" s="35"/>
      <c r="AD59" s="35"/>
      <c r="AE59" s="35"/>
    </row>
    <row r="60" spans="2:31" ht="12.75" customHeight="1" x14ac:dyDescent="0.2">
      <c r="B60" s="27">
        <v>1</v>
      </c>
      <c r="D60" s="15" t="s">
        <v>73</v>
      </c>
      <c r="E60" s="15" t="s">
        <v>85</v>
      </c>
      <c r="F60" s="16">
        <v>8816</v>
      </c>
      <c r="G60" s="17" t="s">
        <v>23</v>
      </c>
      <c r="H60" s="15"/>
      <c r="I60" s="16">
        <v>8823.44</v>
      </c>
      <c r="J60" s="18" t="s">
        <v>23</v>
      </c>
      <c r="K60" s="34"/>
      <c r="L60" s="34"/>
      <c r="M60" s="35"/>
      <c r="N60" s="35"/>
      <c r="O60" s="35">
        <v>17.510000000000002</v>
      </c>
      <c r="P60" s="34"/>
      <c r="Q60" s="34"/>
      <c r="R60" s="35"/>
      <c r="S60" s="35"/>
      <c r="T60" s="35"/>
      <c r="U60" s="35"/>
      <c r="V60" s="35"/>
      <c r="W60" s="35"/>
      <c r="X60" s="35"/>
      <c r="Y60" s="35"/>
      <c r="Z60" s="34"/>
      <c r="AA60" s="35"/>
      <c r="AB60" s="35"/>
      <c r="AC60" s="35"/>
      <c r="AD60" s="35"/>
      <c r="AE60" s="35"/>
    </row>
    <row r="61" spans="2:31" ht="12.75" customHeight="1" x14ac:dyDescent="0.2">
      <c r="B61" s="27">
        <v>1</v>
      </c>
      <c r="D61" s="15" t="s">
        <v>74</v>
      </c>
      <c r="E61" s="15" t="s">
        <v>86</v>
      </c>
      <c r="F61" s="16">
        <v>9570.7800000000007</v>
      </c>
      <c r="G61" s="17" t="s">
        <v>23</v>
      </c>
      <c r="H61" s="15"/>
      <c r="I61" s="16">
        <v>9867.9599999999991</v>
      </c>
      <c r="J61" s="18" t="s">
        <v>23</v>
      </c>
      <c r="K61" s="34"/>
      <c r="L61" s="34"/>
      <c r="M61" s="35"/>
      <c r="N61" s="35"/>
      <c r="O61" s="35"/>
      <c r="P61" s="35"/>
      <c r="Q61" s="35">
        <v>280.66000000000003</v>
      </c>
      <c r="R61" s="35"/>
      <c r="S61" s="35"/>
      <c r="T61" s="35"/>
      <c r="U61" s="35"/>
      <c r="V61" s="35"/>
      <c r="W61" s="35"/>
      <c r="X61" s="35"/>
      <c r="Y61" s="35"/>
      <c r="Z61" s="34"/>
      <c r="AA61" s="35"/>
      <c r="AB61" s="35"/>
      <c r="AC61" s="35"/>
      <c r="AD61" s="35"/>
      <c r="AE61" s="35"/>
    </row>
    <row r="62" spans="2:31" ht="12.75" customHeight="1" x14ac:dyDescent="0.2">
      <c r="B62" s="27">
        <v>1</v>
      </c>
      <c r="D62" s="15" t="s">
        <v>75</v>
      </c>
      <c r="E62" s="15" t="s">
        <v>86</v>
      </c>
      <c r="F62" s="16">
        <v>9577.36</v>
      </c>
      <c r="G62" s="17" t="s">
        <v>23</v>
      </c>
      <c r="H62" s="15"/>
      <c r="I62" s="16">
        <v>9932.82</v>
      </c>
      <c r="J62" s="18" t="s">
        <v>23</v>
      </c>
      <c r="K62" s="34"/>
      <c r="L62" s="34"/>
      <c r="M62" s="35"/>
      <c r="N62" s="35"/>
      <c r="O62" s="35"/>
      <c r="P62" s="35"/>
      <c r="Q62" s="35"/>
      <c r="R62" s="35">
        <v>355.37</v>
      </c>
      <c r="S62" s="35"/>
      <c r="T62" s="35"/>
      <c r="U62" s="35"/>
      <c r="V62" s="35"/>
      <c r="W62" s="35"/>
      <c r="X62" s="35"/>
      <c r="Y62" s="35"/>
      <c r="Z62" s="34"/>
      <c r="AA62" s="35"/>
      <c r="AB62" s="35"/>
      <c r="AC62" s="35"/>
      <c r="AD62" s="35"/>
      <c r="AE62" s="35"/>
    </row>
    <row r="63" spans="2:31" ht="12.75" customHeight="1" x14ac:dyDescent="0.2">
      <c r="B63" s="27">
        <v>1</v>
      </c>
      <c r="D63" s="15" t="s">
        <v>76</v>
      </c>
      <c r="E63" s="15" t="s">
        <v>86</v>
      </c>
      <c r="F63" s="16">
        <v>9617.25</v>
      </c>
      <c r="G63" s="17" t="s">
        <v>23</v>
      </c>
      <c r="H63" s="15"/>
      <c r="I63" s="16">
        <v>9878.17</v>
      </c>
      <c r="J63" s="18" t="s">
        <v>23</v>
      </c>
      <c r="K63" s="34"/>
      <c r="L63" s="34"/>
      <c r="M63" s="35"/>
      <c r="N63" s="35"/>
      <c r="O63" s="35"/>
      <c r="P63" s="35">
        <v>247.15</v>
      </c>
      <c r="Q63" s="35"/>
      <c r="R63" s="35"/>
      <c r="S63" s="35"/>
      <c r="T63" s="35"/>
      <c r="U63" s="35"/>
      <c r="V63" s="35"/>
      <c r="W63" s="35"/>
      <c r="X63" s="35"/>
      <c r="Y63" s="35"/>
      <c r="Z63" s="34"/>
      <c r="AA63" s="35"/>
      <c r="AB63" s="35"/>
      <c r="AC63" s="35"/>
      <c r="AD63" s="35"/>
      <c r="AE63" s="35"/>
    </row>
    <row r="64" spans="2:31" ht="12.75" customHeight="1" x14ac:dyDescent="0.2">
      <c r="B64" s="27">
        <v>1</v>
      </c>
      <c r="D64" s="15" t="s">
        <v>77</v>
      </c>
      <c r="E64" s="15" t="s">
        <v>87</v>
      </c>
      <c r="F64" s="16">
        <v>40440.93</v>
      </c>
      <c r="G64" s="17"/>
      <c r="H64" s="15"/>
      <c r="I64" s="16">
        <v>12074.58</v>
      </c>
      <c r="J64" s="18" t="s">
        <v>24</v>
      </c>
      <c r="K64" s="34">
        <f>35931.03/9</f>
        <v>3992.3366666666666</v>
      </c>
      <c r="L64" s="34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4"/>
      <c r="AA64" s="35"/>
      <c r="AB64" s="35"/>
      <c r="AC64" s="35"/>
      <c r="AD64" s="35"/>
      <c r="AE64" s="35"/>
    </row>
    <row r="65" spans="2:31" ht="12.75" customHeight="1" x14ac:dyDescent="0.2">
      <c r="B65" s="27">
        <v>1</v>
      </c>
      <c r="D65" s="15"/>
      <c r="E65" s="15"/>
      <c r="F65" s="16"/>
      <c r="G65" s="17"/>
      <c r="H65" s="15"/>
      <c r="I65" s="16"/>
      <c r="J65" s="18"/>
      <c r="K65" s="34"/>
      <c r="L65" s="34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4"/>
      <c r="AA65" s="35"/>
      <c r="AB65" s="35"/>
      <c r="AC65" s="35"/>
      <c r="AD65" s="35"/>
      <c r="AE65" s="35"/>
    </row>
    <row r="66" spans="2:31" ht="12.75" customHeight="1" x14ac:dyDescent="0.2">
      <c r="B66" s="27">
        <v>1</v>
      </c>
      <c r="D66" s="15" t="s">
        <v>78</v>
      </c>
      <c r="E66" s="15" t="s">
        <v>85</v>
      </c>
      <c r="F66" s="16">
        <v>20000</v>
      </c>
      <c r="G66" s="17"/>
      <c r="H66" s="15"/>
      <c r="I66" s="16">
        <v>20431.02</v>
      </c>
      <c r="J66" s="18" t="s">
        <v>23</v>
      </c>
      <c r="K66" s="34">
        <f>14695.12/9</f>
        <v>1632.7911111111111</v>
      </c>
      <c r="L66" s="34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2:31" ht="12.75" customHeight="1" x14ac:dyDescent="0.2">
      <c r="B67" s="27">
        <v>1</v>
      </c>
      <c r="D67" s="15" t="s">
        <v>79</v>
      </c>
      <c r="E67" s="15" t="s">
        <v>83</v>
      </c>
      <c r="F67" s="16">
        <v>69838.8</v>
      </c>
      <c r="G67" s="17" t="s">
        <v>24</v>
      </c>
      <c r="H67" s="15"/>
      <c r="I67" s="16">
        <v>69968.31</v>
      </c>
      <c r="J67" s="18" t="s">
        <v>24</v>
      </c>
      <c r="K67" s="34"/>
      <c r="L67" s="34">
        <v>654.29</v>
      </c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2:31" ht="12.75" customHeight="1" x14ac:dyDescent="0.2">
      <c r="B68" s="27">
        <v>1</v>
      </c>
      <c r="D68" s="15" t="s">
        <v>80</v>
      </c>
      <c r="E68" s="15" t="s">
        <v>83</v>
      </c>
      <c r="F68" s="16">
        <v>69844.88</v>
      </c>
      <c r="G68" s="17" t="s">
        <v>23</v>
      </c>
      <c r="H68" s="15"/>
      <c r="I68" s="16">
        <v>69855.67</v>
      </c>
      <c r="J68" s="18" t="s">
        <v>23</v>
      </c>
      <c r="K68" s="34"/>
      <c r="L68" s="34">
        <v>41.97</v>
      </c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2:31" ht="12.75" customHeight="1" x14ac:dyDescent="0.2">
      <c r="B69" s="27">
        <v>1</v>
      </c>
      <c r="D69" s="15" t="s">
        <v>81</v>
      </c>
      <c r="E69" s="15" t="s">
        <v>83</v>
      </c>
      <c r="F69" s="16">
        <v>69887.34</v>
      </c>
      <c r="G69" s="17" t="s">
        <v>23</v>
      </c>
      <c r="H69" s="15"/>
      <c r="I69" s="16">
        <v>69890.820000000007</v>
      </c>
      <c r="J69" s="18" t="s">
        <v>23</v>
      </c>
      <c r="K69" s="34"/>
      <c r="L69" s="34"/>
      <c r="M69" s="35"/>
      <c r="N69" s="35"/>
      <c r="O69" s="35"/>
      <c r="P69" s="35">
        <v>8.1199999999999992</v>
      </c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2:31" ht="12.75" customHeight="1" x14ac:dyDescent="0.2">
      <c r="B70" s="27">
        <v>1</v>
      </c>
      <c r="D70" s="15" t="s">
        <v>82</v>
      </c>
      <c r="E70" s="15" t="s">
        <v>83</v>
      </c>
      <c r="F70" s="16">
        <v>69888.42</v>
      </c>
      <c r="G70" s="17" t="s">
        <v>23</v>
      </c>
      <c r="H70" s="15"/>
      <c r="I70" s="16">
        <v>69943.86</v>
      </c>
      <c r="J70" s="18" t="s">
        <v>23</v>
      </c>
      <c r="K70" s="34"/>
      <c r="L70" s="34">
        <v>368.84</v>
      </c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2:31" ht="12.75" customHeight="1" x14ac:dyDescent="0.2">
      <c r="B71" s="27">
        <v>1</v>
      </c>
      <c r="D71" s="15"/>
      <c r="E71" s="15"/>
      <c r="F71" s="16"/>
      <c r="G71" s="17"/>
      <c r="H71" s="15"/>
      <c r="I71" s="16"/>
      <c r="J71" s="18"/>
      <c r="K71" s="34"/>
      <c r="L71" s="34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2:31" ht="12.75" customHeight="1" x14ac:dyDescent="0.2">
      <c r="B72" s="27">
        <v>1</v>
      </c>
      <c r="D72" s="15" t="s">
        <v>91</v>
      </c>
      <c r="E72" s="15" t="s">
        <v>86</v>
      </c>
      <c r="F72" s="16" t="s">
        <v>94</v>
      </c>
      <c r="G72" s="17" t="s">
        <v>23</v>
      </c>
      <c r="H72" s="15"/>
      <c r="I72" s="16"/>
      <c r="J72" s="18"/>
      <c r="K72" s="34"/>
      <c r="L72" s="34"/>
      <c r="M72" s="35"/>
      <c r="N72" s="35"/>
      <c r="O72" s="35"/>
      <c r="P72" s="35"/>
      <c r="Q72" s="35"/>
      <c r="R72" s="35"/>
      <c r="S72" s="35"/>
      <c r="T72" s="35">
        <v>1</v>
      </c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2:31" ht="12.75" customHeight="1" x14ac:dyDescent="0.2">
      <c r="B73" s="27">
        <v>1</v>
      </c>
      <c r="D73" s="15" t="s">
        <v>92</v>
      </c>
      <c r="E73" s="15" t="s">
        <v>86</v>
      </c>
      <c r="F73" s="16" t="s">
        <v>95</v>
      </c>
      <c r="G73" s="17" t="s">
        <v>23</v>
      </c>
      <c r="H73" s="15"/>
      <c r="I73" s="16" t="s">
        <v>96</v>
      </c>
      <c r="J73" s="18" t="s">
        <v>23</v>
      </c>
      <c r="K73" s="34"/>
      <c r="L73" s="34"/>
      <c r="M73" s="35"/>
      <c r="N73" s="35"/>
      <c r="O73" s="35"/>
      <c r="P73" s="35"/>
      <c r="Q73" s="35"/>
      <c r="R73" s="35"/>
      <c r="S73" s="35">
        <v>10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2:31" ht="12.75" customHeight="1" x14ac:dyDescent="0.2">
      <c r="B74" s="27">
        <v>1</v>
      </c>
      <c r="D74" s="15" t="s">
        <v>101</v>
      </c>
      <c r="E74" s="15" t="s">
        <v>83</v>
      </c>
      <c r="F74" s="16">
        <v>5930.58</v>
      </c>
      <c r="G74" s="17" t="s">
        <v>23</v>
      </c>
      <c r="H74" s="15"/>
      <c r="I74" s="16">
        <v>5968.33</v>
      </c>
      <c r="J74" s="18" t="s">
        <v>23</v>
      </c>
      <c r="K74" s="34"/>
      <c r="L74" s="34"/>
      <c r="M74" s="35"/>
      <c r="N74" s="35"/>
      <c r="O74" s="35"/>
      <c r="P74" s="35"/>
      <c r="Q74" s="35"/>
      <c r="R74" s="35"/>
      <c r="S74" s="35"/>
      <c r="T74" s="35"/>
      <c r="U74" s="35">
        <v>33</v>
      </c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2:31" ht="12.75" customHeight="1" x14ac:dyDescent="0.2">
      <c r="B75" s="27">
        <v>1</v>
      </c>
      <c r="D75" s="15" t="s">
        <v>102</v>
      </c>
      <c r="E75" s="15" t="s">
        <v>83</v>
      </c>
      <c r="F75" s="16">
        <v>30085.03</v>
      </c>
      <c r="G75" s="17" t="s">
        <v>23</v>
      </c>
      <c r="H75" s="15"/>
      <c r="I75" s="16">
        <v>30098.51</v>
      </c>
      <c r="J75" s="18" t="s">
        <v>23</v>
      </c>
      <c r="K75" s="34"/>
      <c r="L75" s="34"/>
      <c r="M75" s="35"/>
      <c r="N75" s="35"/>
      <c r="O75" s="35"/>
      <c r="P75" s="35"/>
      <c r="Q75" s="35"/>
      <c r="R75" s="35"/>
      <c r="S75" s="35"/>
      <c r="T75" s="35"/>
      <c r="U75" s="35">
        <v>8</v>
      </c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2:31" ht="12.75" customHeight="1" x14ac:dyDescent="0.2">
      <c r="B76" s="27">
        <v>1</v>
      </c>
      <c r="D76" s="15" t="s">
        <v>103</v>
      </c>
      <c r="E76" s="15" t="s">
        <v>83</v>
      </c>
      <c r="F76" s="16">
        <v>30085.71</v>
      </c>
      <c r="G76" s="17" t="s">
        <v>24</v>
      </c>
      <c r="H76" s="15"/>
      <c r="I76" s="16">
        <v>30090.6</v>
      </c>
      <c r="J76" s="18" t="s">
        <v>24</v>
      </c>
      <c r="K76" s="34"/>
      <c r="L76" s="34"/>
      <c r="M76" s="35"/>
      <c r="N76" s="35"/>
      <c r="O76" s="35"/>
      <c r="P76" s="35"/>
      <c r="Q76" s="35"/>
      <c r="R76" s="35"/>
      <c r="S76" s="35"/>
      <c r="T76" s="35"/>
      <c r="U76" s="35">
        <v>4</v>
      </c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2:31" ht="12.75" customHeight="1" x14ac:dyDescent="0.2">
      <c r="B77" s="27">
        <v>1</v>
      </c>
      <c r="D77" s="15"/>
      <c r="E77" s="15"/>
      <c r="F77" s="16"/>
      <c r="G77" s="17"/>
      <c r="H77" s="15"/>
      <c r="I77" s="16"/>
      <c r="J77" s="18"/>
      <c r="K77" s="34"/>
      <c r="L77" s="34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2:31" ht="12.75" customHeight="1" x14ac:dyDescent="0.2">
      <c r="B78" s="27">
        <v>1</v>
      </c>
      <c r="D78" s="15" t="s">
        <v>104</v>
      </c>
      <c r="E78" s="15" t="s">
        <v>83</v>
      </c>
      <c r="F78" s="16">
        <v>6076.51</v>
      </c>
      <c r="G78" s="17" t="s">
        <v>23</v>
      </c>
      <c r="H78" s="15"/>
      <c r="I78" s="16">
        <v>6097.46</v>
      </c>
      <c r="J78" s="18" t="s">
        <v>23</v>
      </c>
      <c r="K78" s="34"/>
      <c r="L78" s="35"/>
      <c r="M78" s="35"/>
      <c r="N78" s="35"/>
      <c r="O78" s="35"/>
      <c r="P78" s="35"/>
      <c r="Q78" s="35"/>
      <c r="R78" s="35"/>
      <c r="S78" s="35"/>
      <c r="T78" s="35"/>
      <c r="U78" s="35">
        <v>23</v>
      </c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2:31" ht="12.75" customHeight="1" x14ac:dyDescent="0.2">
      <c r="B79" s="27">
        <v>1</v>
      </c>
      <c r="D79" s="15" t="s">
        <v>105</v>
      </c>
      <c r="E79" s="15" t="s">
        <v>83</v>
      </c>
      <c r="F79" s="16">
        <v>6109.19</v>
      </c>
      <c r="G79" s="17" t="s">
        <v>23</v>
      </c>
      <c r="H79" s="15"/>
      <c r="I79" s="16">
        <v>6120.47</v>
      </c>
      <c r="J79" s="18" t="s">
        <v>23</v>
      </c>
      <c r="K79" s="34"/>
      <c r="L79" s="35"/>
      <c r="M79" s="35"/>
      <c r="N79" s="35"/>
      <c r="O79" s="35"/>
      <c r="P79" s="35"/>
      <c r="Q79" s="35"/>
      <c r="R79" s="35"/>
      <c r="S79" s="35"/>
      <c r="T79" s="35"/>
      <c r="U79" s="35">
        <v>6</v>
      </c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2:31" ht="12.75" customHeight="1" x14ac:dyDescent="0.2">
      <c r="B80" s="27">
        <v>1</v>
      </c>
      <c r="D80" s="15"/>
      <c r="E80" s="15"/>
      <c r="F80" s="16"/>
      <c r="G80" s="17"/>
      <c r="H80" s="15"/>
      <c r="I80" s="16"/>
      <c r="J80" s="18"/>
      <c r="K80" s="34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2:31" ht="12.75" customHeight="1" x14ac:dyDescent="0.2">
      <c r="B81" s="27">
        <v>1</v>
      </c>
      <c r="D81" s="15"/>
      <c r="E81" s="15"/>
      <c r="F81" s="16"/>
      <c r="G81" s="17"/>
      <c r="H81" s="15"/>
      <c r="I81" s="16"/>
      <c r="J81" s="18"/>
      <c r="K81" s="34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2:31" ht="12.75" customHeight="1" x14ac:dyDescent="0.2">
      <c r="B82" s="27">
        <v>1</v>
      </c>
      <c r="D82" s="15"/>
      <c r="E82" s="15"/>
      <c r="F82" s="16"/>
      <c r="G82" s="17"/>
      <c r="H82" s="15"/>
      <c r="I82" s="16"/>
      <c r="J82" s="18"/>
      <c r="K82" s="34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2:31" ht="12.75" customHeight="1" thickBot="1" x14ac:dyDescent="0.25">
      <c r="B83" s="28">
        <v>1</v>
      </c>
      <c r="D83" s="15"/>
      <c r="E83" s="15"/>
      <c r="F83" s="16"/>
      <c r="G83" s="17"/>
      <c r="H83" s="15"/>
      <c r="I83" s="16"/>
      <c r="J83" s="18"/>
      <c r="K83" s="34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2:31" ht="12.75" customHeight="1" x14ac:dyDescent="0.2">
      <c r="B84" s="5" t="s">
        <v>11</v>
      </c>
      <c r="D84" s="61" t="s">
        <v>2</v>
      </c>
      <c r="E84" s="62"/>
      <c r="F84" s="62"/>
      <c r="G84" s="62"/>
      <c r="H84" s="62"/>
      <c r="I84" s="62"/>
      <c r="J84" s="63"/>
      <c r="K84" s="19">
        <f t="shared" ref="K84:AE84" si="4">IF(K8="","",IF(OR(K23="", K23="LS", K23="LUMP"),IF(SUM(COUNTIF(K24:K83,"LS")+COUNTIF(K24:K83,"LUMP"))&gt;0,"LS",""),IF(SUM(K24:K83)&gt;0,ROUNDUP(SUM(K24:K83),0),"")))</f>
        <v>10329</v>
      </c>
      <c r="L84" s="19">
        <f t="shared" si="4"/>
        <v>5422</v>
      </c>
      <c r="M84" s="19">
        <f t="shared" si="4"/>
        <v>27</v>
      </c>
      <c r="N84" s="19">
        <f t="shared" si="4"/>
        <v>185</v>
      </c>
      <c r="O84" s="19">
        <f t="shared" si="4"/>
        <v>1003</v>
      </c>
      <c r="P84" s="19">
        <f t="shared" si="4"/>
        <v>946</v>
      </c>
      <c r="Q84" s="19">
        <f t="shared" si="4"/>
        <v>927</v>
      </c>
      <c r="R84" s="19">
        <f t="shared" si="4"/>
        <v>356</v>
      </c>
      <c r="S84" s="19">
        <f t="shared" si="4"/>
        <v>10</v>
      </c>
      <c r="T84" s="19">
        <f t="shared" si="4"/>
        <v>1</v>
      </c>
      <c r="U84" s="19">
        <f t="shared" si="4"/>
        <v>192</v>
      </c>
      <c r="V84" s="19" t="str">
        <f t="shared" si="4"/>
        <v/>
      </c>
      <c r="W84" s="19" t="str">
        <f t="shared" si="4"/>
        <v/>
      </c>
      <c r="X84" s="19" t="str">
        <f t="shared" si="4"/>
        <v/>
      </c>
      <c r="Y84" s="19" t="str">
        <f t="shared" si="4"/>
        <v/>
      </c>
      <c r="Z84" s="19" t="str">
        <f t="shared" si="4"/>
        <v/>
      </c>
      <c r="AA84" s="19" t="str">
        <f t="shared" si="4"/>
        <v/>
      </c>
      <c r="AB84" s="19" t="str">
        <f t="shared" si="4"/>
        <v/>
      </c>
      <c r="AC84" s="19" t="str">
        <f t="shared" si="4"/>
        <v/>
      </c>
      <c r="AD84" s="19" t="str">
        <f t="shared" si="4"/>
        <v/>
      </c>
      <c r="AE84" s="19" t="str">
        <f t="shared" si="4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43" t="str">
        <f>"SUBSUMMARY SHEET " &amp; B87</f>
        <v xml:space="preserve">SUBSUMMARY SHEET </v>
      </c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pans="2:31" ht="12.75" customHeight="1" thickBot="1" x14ac:dyDescent="0.25">
      <c r="B87" s="29"/>
      <c r="D87" s="44" t="s">
        <v>7</v>
      </c>
      <c r="E87" s="44"/>
      <c r="F87" s="44"/>
      <c r="G87" s="44"/>
      <c r="H87" s="44"/>
      <c r="I87" s="44"/>
      <c r="J87" s="4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45" t="s">
        <v>8</v>
      </c>
      <c r="E88" s="45"/>
      <c r="F88" s="45"/>
      <c r="G88" s="45"/>
      <c r="H88" s="45"/>
      <c r="I88" s="45"/>
      <c r="J88" s="4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68" t="s">
        <v>10</v>
      </c>
      <c r="D89" s="46" t="s">
        <v>20</v>
      </c>
      <c r="E89" s="46" t="s">
        <v>21</v>
      </c>
      <c r="F89" s="49" t="s">
        <v>0</v>
      </c>
      <c r="G89" s="50"/>
      <c r="H89" s="50"/>
      <c r="I89" s="50"/>
      <c r="J89" s="51"/>
      <c r="K89" s="7" t="str">
        <f t="shared" ref="K89:AE89" si="5">IF(OR(TRIM(K87)=0,TRIM(K87)=""),"",IF(IFERROR(TRIM(INDEX(QryItemNamed,MATCH(TRIM(K87),ITEM,0),2)),"")="Y","SPECIAL",LEFT(IFERROR(TRIM(INDEX(ITEM,MATCH(TRIM(K87),ITEM,0))),""),3)))</f>
        <v/>
      </c>
      <c r="L89" s="8" t="str">
        <f t="shared" si="5"/>
        <v/>
      </c>
      <c r="M89" s="8" t="str">
        <f t="shared" si="5"/>
        <v/>
      </c>
      <c r="N89" s="8" t="str">
        <f t="shared" si="5"/>
        <v/>
      </c>
      <c r="O89" s="8" t="str">
        <f t="shared" si="5"/>
        <v/>
      </c>
      <c r="P89" s="8" t="str">
        <f t="shared" si="5"/>
        <v/>
      </c>
      <c r="Q89" s="8" t="str">
        <f t="shared" si="5"/>
        <v/>
      </c>
      <c r="R89" s="8" t="str">
        <f t="shared" si="5"/>
        <v/>
      </c>
      <c r="S89" s="8" t="str">
        <f t="shared" si="5"/>
        <v/>
      </c>
      <c r="T89" s="8" t="str">
        <f t="shared" si="5"/>
        <v/>
      </c>
      <c r="U89" s="8" t="str">
        <f t="shared" si="5"/>
        <v/>
      </c>
      <c r="V89" s="8" t="str">
        <f t="shared" si="5"/>
        <v/>
      </c>
      <c r="W89" s="8" t="str">
        <f t="shared" si="5"/>
        <v/>
      </c>
      <c r="X89" s="8" t="str">
        <f t="shared" si="5"/>
        <v/>
      </c>
      <c r="Y89" s="8" t="str">
        <f t="shared" si="5"/>
        <v/>
      </c>
      <c r="Z89" s="8" t="str">
        <f t="shared" si="5"/>
        <v/>
      </c>
      <c r="AA89" s="8" t="str">
        <f t="shared" si="5"/>
        <v/>
      </c>
      <c r="AB89" s="8" t="str">
        <f t="shared" si="5"/>
        <v/>
      </c>
      <c r="AC89" s="8" t="str">
        <f t="shared" si="5"/>
        <v/>
      </c>
      <c r="AD89" s="8" t="str">
        <f t="shared" si="5"/>
        <v/>
      </c>
      <c r="AE89" s="8" t="str">
        <f t="shared" si="5"/>
        <v/>
      </c>
    </row>
    <row r="90" spans="2:31" ht="12.75" customHeight="1" x14ac:dyDescent="0.2">
      <c r="B90" s="69"/>
      <c r="D90" s="47"/>
      <c r="E90" s="47"/>
      <c r="F90" s="52"/>
      <c r="G90" s="53"/>
      <c r="H90" s="53"/>
      <c r="I90" s="53"/>
      <c r="J90" s="54"/>
      <c r="K90" s="58" t="str">
        <f t="shared" ref="K90:AE90" si="6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9" t="str">
        <f t="shared" si="6"/>
        <v/>
      </c>
      <c r="M90" s="59" t="str">
        <f t="shared" si="6"/>
        <v/>
      </c>
      <c r="N90" s="59" t="str">
        <f t="shared" si="6"/>
        <v/>
      </c>
      <c r="O90" s="60" t="str">
        <f t="shared" si="6"/>
        <v/>
      </c>
      <c r="P90" s="60" t="str">
        <f t="shared" si="6"/>
        <v/>
      </c>
      <c r="Q90" s="60" t="str">
        <f t="shared" si="6"/>
        <v/>
      </c>
      <c r="R90" s="60" t="str">
        <f t="shared" si="6"/>
        <v/>
      </c>
      <c r="S90" s="60" t="str">
        <f t="shared" si="6"/>
        <v/>
      </c>
      <c r="T90" s="60" t="str">
        <f t="shared" si="6"/>
        <v/>
      </c>
      <c r="U90" s="60" t="str">
        <f t="shared" si="6"/>
        <v/>
      </c>
      <c r="V90" s="60" t="str">
        <f t="shared" si="6"/>
        <v/>
      </c>
      <c r="W90" s="60" t="str">
        <f t="shared" si="6"/>
        <v/>
      </c>
      <c r="X90" s="60" t="str">
        <f t="shared" si="6"/>
        <v/>
      </c>
      <c r="Y90" s="60" t="str">
        <f t="shared" si="6"/>
        <v/>
      </c>
      <c r="Z90" s="60" t="str">
        <f t="shared" si="6"/>
        <v/>
      </c>
      <c r="AA90" s="64" t="str">
        <f t="shared" si="6"/>
        <v/>
      </c>
      <c r="AB90" s="60" t="str">
        <f t="shared" si="6"/>
        <v/>
      </c>
      <c r="AC90" s="60" t="str">
        <f t="shared" si="6"/>
        <v/>
      </c>
      <c r="AD90" s="60" t="str">
        <f t="shared" si="6"/>
        <v/>
      </c>
      <c r="AE90" s="60" t="str">
        <f t="shared" si="6"/>
        <v/>
      </c>
    </row>
    <row r="91" spans="2:31" ht="12.75" customHeight="1" x14ac:dyDescent="0.2">
      <c r="B91" s="69"/>
      <c r="D91" s="47"/>
      <c r="E91" s="47"/>
      <c r="F91" s="52"/>
      <c r="G91" s="53"/>
      <c r="H91" s="53"/>
      <c r="I91" s="53"/>
      <c r="J91" s="54"/>
      <c r="K91" s="58"/>
      <c r="L91" s="59"/>
      <c r="M91" s="59"/>
      <c r="N91" s="59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5"/>
      <c r="AB91" s="60"/>
      <c r="AC91" s="60"/>
      <c r="AD91" s="60"/>
      <c r="AE91" s="60"/>
    </row>
    <row r="92" spans="2:31" ht="12.75" customHeight="1" x14ac:dyDescent="0.2">
      <c r="B92" s="69"/>
      <c r="D92" s="47"/>
      <c r="E92" s="47"/>
      <c r="F92" s="52"/>
      <c r="G92" s="53"/>
      <c r="H92" s="53"/>
      <c r="I92" s="53"/>
      <c r="J92" s="54"/>
      <c r="K92" s="58"/>
      <c r="L92" s="59"/>
      <c r="M92" s="59"/>
      <c r="N92" s="59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5"/>
      <c r="AB92" s="60"/>
      <c r="AC92" s="60"/>
      <c r="AD92" s="60"/>
      <c r="AE92" s="60"/>
    </row>
    <row r="93" spans="2:31" ht="12.75" customHeight="1" x14ac:dyDescent="0.2">
      <c r="B93" s="69"/>
      <c r="D93" s="47"/>
      <c r="E93" s="47"/>
      <c r="F93" s="52"/>
      <c r="G93" s="53"/>
      <c r="H93" s="53"/>
      <c r="I93" s="53"/>
      <c r="J93" s="54"/>
      <c r="K93" s="58"/>
      <c r="L93" s="59"/>
      <c r="M93" s="59"/>
      <c r="N93" s="59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5"/>
      <c r="AB93" s="60"/>
      <c r="AC93" s="60"/>
      <c r="AD93" s="60"/>
      <c r="AE93" s="60"/>
    </row>
    <row r="94" spans="2:31" ht="12.75" customHeight="1" x14ac:dyDescent="0.2">
      <c r="B94" s="69"/>
      <c r="D94" s="47"/>
      <c r="E94" s="47"/>
      <c r="F94" s="52"/>
      <c r="G94" s="53"/>
      <c r="H94" s="53"/>
      <c r="I94" s="53"/>
      <c r="J94" s="54"/>
      <c r="K94" s="58"/>
      <c r="L94" s="59"/>
      <c r="M94" s="59"/>
      <c r="N94" s="59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5"/>
      <c r="AB94" s="60"/>
      <c r="AC94" s="60"/>
      <c r="AD94" s="60"/>
      <c r="AE94" s="60"/>
    </row>
    <row r="95" spans="2:31" ht="12.75" customHeight="1" x14ac:dyDescent="0.2">
      <c r="B95" s="69"/>
      <c r="D95" s="47"/>
      <c r="E95" s="47"/>
      <c r="F95" s="52"/>
      <c r="G95" s="53"/>
      <c r="H95" s="53"/>
      <c r="I95" s="53"/>
      <c r="J95" s="54"/>
      <c r="K95" s="58"/>
      <c r="L95" s="59"/>
      <c r="M95" s="59"/>
      <c r="N95" s="59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5"/>
      <c r="AB95" s="60"/>
      <c r="AC95" s="60"/>
      <c r="AD95" s="60"/>
      <c r="AE95" s="60"/>
    </row>
    <row r="96" spans="2:31" ht="12.75" customHeight="1" x14ac:dyDescent="0.2">
      <c r="B96" s="69"/>
      <c r="D96" s="47"/>
      <c r="E96" s="47"/>
      <c r="F96" s="52"/>
      <c r="G96" s="53"/>
      <c r="H96" s="53"/>
      <c r="I96" s="53"/>
      <c r="J96" s="54"/>
      <c r="K96" s="58"/>
      <c r="L96" s="59"/>
      <c r="M96" s="59"/>
      <c r="N96" s="59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5"/>
      <c r="AB96" s="60"/>
      <c r="AC96" s="60"/>
      <c r="AD96" s="60"/>
      <c r="AE96" s="60"/>
    </row>
    <row r="97" spans="2:31" ht="12.75" customHeight="1" x14ac:dyDescent="0.2">
      <c r="B97" s="69"/>
      <c r="D97" s="47"/>
      <c r="E97" s="47"/>
      <c r="F97" s="52"/>
      <c r="G97" s="53"/>
      <c r="H97" s="53"/>
      <c r="I97" s="53"/>
      <c r="J97" s="54"/>
      <c r="K97" s="58"/>
      <c r="L97" s="59"/>
      <c r="M97" s="59"/>
      <c r="N97" s="59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5"/>
      <c r="AB97" s="60"/>
      <c r="AC97" s="60"/>
      <c r="AD97" s="60"/>
      <c r="AE97" s="60"/>
    </row>
    <row r="98" spans="2:31" ht="12.75" customHeight="1" x14ac:dyDescent="0.2">
      <c r="B98" s="69"/>
      <c r="D98" s="47"/>
      <c r="E98" s="47"/>
      <c r="F98" s="52"/>
      <c r="G98" s="53"/>
      <c r="H98" s="53"/>
      <c r="I98" s="53"/>
      <c r="J98" s="54"/>
      <c r="K98" s="58"/>
      <c r="L98" s="59"/>
      <c r="M98" s="59"/>
      <c r="N98" s="59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5"/>
      <c r="AB98" s="60"/>
      <c r="AC98" s="60"/>
      <c r="AD98" s="60"/>
      <c r="AE98" s="60"/>
    </row>
    <row r="99" spans="2:31" ht="12.75" customHeight="1" x14ac:dyDescent="0.2">
      <c r="B99" s="69"/>
      <c r="D99" s="47"/>
      <c r="E99" s="47"/>
      <c r="F99" s="52"/>
      <c r="G99" s="53"/>
      <c r="H99" s="53"/>
      <c r="I99" s="53"/>
      <c r="J99" s="54"/>
      <c r="K99" s="58"/>
      <c r="L99" s="59"/>
      <c r="M99" s="59"/>
      <c r="N99" s="59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5"/>
      <c r="AB99" s="60"/>
      <c r="AC99" s="60"/>
      <c r="AD99" s="60"/>
      <c r="AE99" s="60"/>
    </row>
    <row r="100" spans="2:31" ht="12.75" customHeight="1" x14ac:dyDescent="0.2">
      <c r="B100" s="69"/>
      <c r="D100" s="47"/>
      <c r="E100" s="47"/>
      <c r="F100" s="52"/>
      <c r="G100" s="53"/>
      <c r="H100" s="53"/>
      <c r="I100" s="53"/>
      <c r="J100" s="54"/>
      <c r="K100" s="58"/>
      <c r="L100" s="59"/>
      <c r="M100" s="59"/>
      <c r="N100" s="59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5"/>
      <c r="AB100" s="60"/>
      <c r="AC100" s="60"/>
      <c r="AD100" s="60"/>
      <c r="AE100" s="60"/>
    </row>
    <row r="101" spans="2:31" ht="12.75" customHeight="1" x14ac:dyDescent="0.2">
      <c r="B101" s="69"/>
      <c r="D101" s="47"/>
      <c r="E101" s="47"/>
      <c r="F101" s="52"/>
      <c r="G101" s="53"/>
      <c r="H101" s="53"/>
      <c r="I101" s="53"/>
      <c r="J101" s="54"/>
      <c r="K101" s="58"/>
      <c r="L101" s="59"/>
      <c r="M101" s="59"/>
      <c r="N101" s="59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6"/>
      <c r="AB101" s="60"/>
      <c r="AC101" s="60"/>
      <c r="AD101" s="60"/>
      <c r="AE101" s="60"/>
    </row>
    <row r="102" spans="2:31" ht="12.75" customHeight="1" thickBot="1" x14ac:dyDescent="0.25">
      <c r="B102" s="70"/>
      <c r="D102" s="48"/>
      <c r="E102" s="48"/>
      <c r="F102" s="55"/>
      <c r="G102" s="56"/>
      <c r="H102" s="56"/>
      <c r="I102" s="56"/>
      <c r="J102" s="57"/>
      <c r="K102" s="9" t="str">
        <f t="shared" ref="K102:AE102" si="7">IF(OR(TRIM(K87)=0,TRIM(K87)=""),"",IFERROR(TRIM(INDEX(QryItemNamed,MATCH(TRIM(K87),ITEM,0),3)),""))</f>
        <v/>
      </c>
      <c r="L102" s="10" t="str">
        <f t="shared" si="7"/>
        <v/>
      </c>
      <c r="M102" s="10" t="str">
        <f t="shared" si="7"/>
        <v/>
      </c>
      <c r="N102" s="10" t="str">
        <f t="shared" si="7"/>
        <v/>
      </c>
      <c r="O102" s="10" t="str">
        <f t="shared" si="7"/>
        <v/>
      </c>
      <c r="P102" s="10" t="str">
        <f t="shared" si="7"/>
        <v/>
      </c>
      <c r="Q102" s="10" t="str">
        <f t="shared" si="7"/>
        <v/>
      </c>
      <c r="R102" s="10" t="str">
        <f t="shared" si="7"/>
        <v/>
      </c>
      <c r="S102" s="10" t="str">
        <f t="shared" si="7"/>
        <v/>
      </c>
      <c r="T102" s="10" t="str">
        <f t="shared" si="7"/>
        <v/>
      </c>
      <c r="U102" s="10" t="str">
        <f t="shared" si="7"/>
        <v/>
      </c>
      <c r="V102" s="10" t="str">
        <f t="shared" si="7"/>
        <v/>
      </c>
      <c r="W102" s="10" t="str">
        <f t="shared" si="7"/>
        <v/>
      </c>
      <c r="X102" s="10" t="str">
        <f t="shared" si="7"/>
        <v/>
      </c>
      <c r="Y102" s="10" t="str">
        <f t="shared" si="7"/>
        <v/>
      </c>
      <c r="Z102" s="10" t="str">
        <f t="shared" si="7"/>
        <v/>
      </c>
      <c r="AA102" s="10" t="str">
        <f t="shared" si="7"/>
        <v/>
      </c>
      <c r="AB102" s="10" t="str">
        <f t="shared" si="7"/>
        <v/>
      </c>
      <c r="AC102" s="10" t="str">
        <f t="shared" si="7"/>
        <v/>
      </c>
      <c r="AD102" s="10" t="str">
        <f t="shared" si="7"/>
        <v/>
      </c>
      <c r="AE102" s="10" t="str">
        <f t="shared" si="7"/>
        <v/>
      </c>
    </row>
    <row r="103" spans="2:31" ht="12.75" customHeight="1" x14ac:dyDescent="0.2">
      <c r="B103" s="26"/>
      <c r="D103" s="11"/>
      <c r="E103" s="11"/>
      <c r="F103" s="12"/>
      <c r="G103" s="13"/>
      <c r="H103" s="11"/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7"/>
      <c r="M105" s="15"/>
      <c r="N105" s="15"/>
      <c r="O105" s="15"/>
      <c r="P105" s="15"/>
      <c r="Q105" s="15"/>
      <c r="R105" s="15"/>
      <c r="S105" s="15"/>
      <c r="T105" s="15"/>
      <c r="U105" s="33"/>
      <c r="V105" s="15"/>
      <c r="W105" s="15"/>
      <c r="X105" s="15"/>
      <c r="Y105" s="15"/>
      <c r="Z105" s="15"/>
      <c r="AA105" s="33"/>
      <c r="AB105" s="33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7"/>
      <c r="M106" s="15"/>
      <c r="N106" s="15"/>
      <c r="O106" s="15"/>
      <c r="P106" s="15"/>
      <c r="Q106" s="15"/>
      <c r="R106" s="15"/>
      <c r="S106" s="15"/>
      <c r="T106" s="15"/>
      <c r="U106" s="33"/>
      <c r="V106" s="15"/>
      <c r="W106" s="15"/>
      <c r="X106" s="15"/>
      <c r="Y106" s="15"/>
      <c r="Z106" s="15"/>
      <c r="AA106" s="33"/>
      <c r="AB106" s="33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7"/>
      <c r="M107" s="15"/>
      <c r="N107" s="15"/>
      <c r="O107" s="15"/>
      <c r="P107" s="15"/>
      <c r="Q107" s="15"/>
      <c r="R107" s="15"/>
      <c r="S107" s="15"/>
      <c r="T107" s="15"/>
      <c r="U107" s="33"/>
      <c r="V107" s="15"/>
      <c r="W107" s="15"/>
      <c r="X107" s="15"/>
      <c r="Y107" s="15"/>
      <c r="Z107" s="15"/>
      <c r="AA107" s="33"/>
      <c r="AB107" s="33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7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33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33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33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33"/>
      <c r="V112" s="15"/>
      <c r="W112" s="15"/>
      <c r="X112" s="15"/>
      <c r="Y112" s="15"/>
      <c r="Z112" s="15"/>
      <c r="AA112" s="33"/>
      <c r="AB112" s="33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33"/>
      <c r="V113" s="15"/>
      <c r="W113" s="15"/>
      <c r="X113" s="15"/>
      <c r="Y113" s="15"/>
      <c r="Z113" s="15"/>
      <c r="AA113" s="33"/>
      <c r="AB113" s="33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33"/>
      <c r="V114" s="15"/>
      <c r="W114" s="15"/>
      <c r="X114" s="15"/>
      <c r="Y114" s="15"/>
      <c r="Z114" s="15"/>
      <c r="AA114" s="33"/>
      <c r="AB114" s="33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33"/>
      <c r="V115" s="15"/>
      <c r="W115" s="15"/>
      <c r="X115" s="15"/>
      <c r="Y115" s="15"/>
      <c r="Z115" s="15"/>
      <c r="AA115" s="33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7"/>
      <c r="M117" s="15"/>
      <c r="N117" s="15"/>
      <c r="O117" s="15"/>
      <c r="P117" s="15"/>
      <c r="Q117" s="15"/>
      <c r="R117" s="15"/>
      <c r="S117" s="15"/>
      <c r="T117" s="15"/>
      <c r="U117" s="33"/>
      <c r="V117" s="15"/>
      <c r="W117" s="15"/>
      <c r="X117" s="15"/>
      <c r="Y117" s="15"/>
      <c r="Z117" s="15"/>
      <c r="AA117" s="33"/>
      <c r="AB117" s="33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7"/>
      <c r="M118" s="15"/>
      <c r="N118" s="15"/>
      <c r="O118" s="15"/>
      <c r="P118" s="15"/>
      <c r="Q118" s="15"/>
      <c r="R118" s="15"/>
      <c r="S118" s="15"/>
      <c r="T118" s="15"/>
      <c r="U118" s="33"/>
      <c r="V118" s="15"/>
      <c r="W118" s="15"/>
      <c r="X118" s="15"/>
      <c r="Y118" s="15"/>
      <c r="Z118" s="15"/>
      <c r="AA118" s="33"/>
      <c r="AB118" s="33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7"/>
      <c r="M119" s="15"/>
      <c r="N119" s="15"/>
      <c r="O119" s="15"/>
      <c r="P119" s="15"/>
      <c r="Q119" s="15"/>
      <c r="R119" s="15"/>
      <c r="S119" s="15"/>
      <c r="T119" s="15"/>
      <c r="U119" s="33"/>
      <c r="V119" s="15"/>
      <c r="W119" s="15"/>
      <c r="X119" s="15"/>
      <c r="Y119" s="15"/>
      <c r="Z119" s="15"/>
      <c r="AA119" s="33"/>
      <c r="AB119" s="33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7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33"/>
      <c r="V124" s="15"/>
      <c r="W124" s="15"/>
      <c r="X124" s="15"/>
      <c r="Y124" s="15"/>
      <c r="Z124" s="15"/>
      <c r="AA124" s="33"/>
      <c r="AB124" s="33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33"/>
      <c r="V125" s="15"/>
      <c r="W125" s="15"/>
      <c r="X125" s="15"/>
      <c r="Y125" s="15"/>
      <c r="Z125" s="15"/>
      <c r="AA125" s="33"/>
      <c r="AB125" s="33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33"/>
      <c r="V126" s="15"/>
      <c r="W126" s="15"/>
      <c r="X126" s="15"/>
      <c r="Y126" s="15"/>
      <c r="Z126" s="15"/>
      <c r="AA126" s="33"/>
      <c r="AB126" s="33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33"/>
      <c r="V130" s="15"/>
      <c r="W130" s="15"/>
      <c r="X130" s="15"/>
      <c r="Y130" s="15"/>
      <c r="Z130" s="15"/>
      <c r="AA130" s="33"/>
      <c r="AB130" s="33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33"/>
      <c r="V136" s="15"/>
      <c r="W136" s="15"/>
      <c r="X136" s="15"/>
      <c r="Y136" s="15"/>
      <c r="Z136" s="15"/>
      <c r="AA136" s="33"/>
      <c r="AB136" s="33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33"/>
      <c r="V137" s="15"/>
      <c r="W137" s="15"/>
      <c r="X137" s="15"/>
      <c r="Y137" s="15"/>
      <c r="Z137" s="15"/>
      <c r="AA137" s="33"/>
      <c r="AB137" s="33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33"/>
      <c r="V141" s="15"/>
      <c r="W141" s="15"/>
      <c r="X141" s="15"/>
      <c r="Y141" s="15"/>
      <c r="Z141" s="15"/>
      <c r="AA141" s="33"/>
      <c r="AB141" s="33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61" t="s">
        <v>2</v>
      </c>
      <c r="E163" s="62"/>
      <c r="F163" s="62"/>
      <c r="G163" s="62"/>
      <c r="H163" s="62"/>
      <c r="I163" s="62"/>
      <c r="J163" s="63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8">IF(L87="","",IF(OR(L102="", L102="LS", L102="LUMP"),IF(SUM(COUNTIF(L103:L162,"LS")+COUNTIF(L103:L162,"LUMP"))&gt;0,"LS",""),IF(SUM(L103:L162)&gt;0,ROUNDUP(SUM(L103:L162),0),"")))</f>
        <v/>
      </c>
      <c r="M163" s="19" t="str">
        <f t="shared" si="8"/>
        <v/>
      </c>
      <c r="N163" s="19" t="str">
        <f t="shared" si="8"/>
        <v/>
      </c>
      <c r="O163" s="19" t="str">
        <f t="shared" si="8"/>
        <v/>
      </c>
      <c r="P163" s="19" t="str">
        <f t="shared" si="8"/>
        <v/>
      </c>
      <c r="Q163" s="19" t="str">
        <f t="shared" si="8"/>
        <v/>
      </c>
      <c r="R163" s="19" t="str">
        <f t="shared" si="8"/>
        <v/>
      </c>
      <c r="S163" s="19" t="str">
        <f t="shared" si="8"/>
        <v/>
      </c>
      <c r="T163" s="19" t="str">
        <f t="shared" si="8"/>
        <v/>
      </c>
      <c r="U163" s="19" t="str">
        <f t="shared" si="8"/>
        <v/>
      </c>
      <c r="V163" s="19" t="str">
        <f t="shared" si="8"/>
        <v/>
      </c>
      <c r="W163" s="19" t="str">
        <f t="shared" si="8"/>
        <v/>
      </c>
      <c r="X163" s="19" t="str">
        <f t="shared" si="8"/>
        <v/>
      </c>
      <c r="Y163" s="19" t="str">
        <f t="shared" si="8"/>
        <v/>
      </c>
      <c r="Z163" s="19" t="str">
        <f t="shared" si="8"/>
        <v/>
      </c>
      <c r="AA163" s="19" t="str">
        <f t="shared" si="8"/>
        <v/>
      </c>
      <c r="AB163" s="19" t="str">
        <f t="shared" si="8"/>
        <v/>
      </c>
      <c r="AC163" s="19" t="str">
        <f t="shared" si="8"/>
        <v/>
      </c>
      <c r="AD163" s="19" t="str">
        <f t="shared" si="8"/>
        <v/>
      </c>
      <c r="AE163" s="19" t="str">
        <f t="shared" si="8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43" t="str">
        <f>"SUBSUMMARY SHEET " &amp; B166</f>
        <v xml:space="preserve">SUBSUMMARY SHEET </v>
      </c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</row>
    <row r="166" spans="2:31" ht="12.75" customHeight="1" thickBot="1" x14ac:dyDescent="0.25">
      <c r="B166" s="29"/>
      <c r="D166" s="44" t="s">
        <v>7</v>
      </c>
      <c r="E166" s="44"/>
      <c r="F166" s="44"/>
      <c r="G166" s="44"/>
      <c r="H166" s="44"/>
      <c r="I166" s="44"/>
      <c r="J166" s="4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45" t="s">
        <v>8</v>
      </c>
      <c r="E167" s="45"/>
      <c r="F167" s="45"/>
      <c r="G167" s="45"/>
      <c r="H167" s="45"/>
      <c r="I167" s="45"/>
      <c r="J167" s="4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68" t="s">
        <v>10</v>
      </c>
      <c r="D168" s="46" t="s">
        <v>20</v>
      </c>
      <c r="E168" s="46" t="s">
        <v>21</v>
      </c>
      <c r="F168" s="49" t="s">
        <v>0</v>
      </c>
      <c r="G168" s="50"/>
      <c r="H168" s="50"/>
      <c r="I168" s="50"/>
      <c r="J168" s="51"/>
      <c r="K168" s="7" t="str">
        <f t="shared" ref="K168:AE168" si="9">IF(OR(TRIM(K166)=0,TRIM(K166)=""),"",IF(IFERROR(TRIM(INDEX(QryItemNamed,MATCH(TRIM(K166),ITEM,0),2)),"")="Y","SPECIAL",LEFT(IFERROR(TRIM(INDEX(ITEM,MATCH(TRIM(K166),ITEM,0))),""),3)))</f>
        <v/>
      </c>
      <c r="L168" s="8" t="str">
        <f t="shared" si="9"/>
        <v/>
      </c>
      <c r="M168" s="8" t="str">
        <f t="shared" si="9"/>
        <v/>
      </c>
      <c r="N168" s="8" t="str">
        <f t="shared" si="9"/>
        <v/>
      </c>
      <c r="O168" s="8" t="str">
        <f t="shared" si="9"/>
        <v/>
      </c>
      <c r="P168" s="8" t="str">
        <f t="shared" si="9"/>
        <v/>
      </c>
      <c r="Q168" s="8" t="str">
        <f t="shared" si="9"/>
        <v/>
      </c>
      <c r="R168" s="8" t="str">
        <f t="shared" si="9"/>
        <v/>
      </c>
      <c r="S168" s="8" t="str">
        <f t="shared" si="9"/>
        <v/>
      </c>
      <c r="T168" s="8" t="str">
        <f t="shared" si="9"/>
        <v/>
      </c>
      <c r="U168" s="8" t="str">
        <f t="shared" si="9"/>
        <v/>
      </c>
      <c r="V168" s="8" t="str">
        <f t="shared" si="9"/>
        <v/>
      </c>
      <c r="W168" s="8" t="str">
        <f t="shared" si="9"/>
        <v/>
      </c>
      <c r="X168" s="8" t="str">
        <f t="shared" si="9"/>
        <v/>
      </c>
      <c r="Y168" s="8" t="str">
        <f t="shared" si="9"/>
        <v/>
      </c>
      <c r="Z168" s="8" t="str">
        <f t="shared" si="9"/>
        <v/>
      </c>
      <c r="AA168" s="8" t="str">
        <f t="shared" si="9"/>
        <v/>
      </c>
      <c r="AB168" s="8" t="str">
        <f t="shared" si="9"/>
        <v/>
      </c>
      <c r="AC168" s="8" t="str">
        <f t="shared" si="9"/>
        <v/>
      </c>
      <c r="AD168" s="8" t="str">
        <f t="shared" si="9"/>
        <v/>
      </c>
      <c r="AE168" s="8" t="str">
        <f t="shared" si="9"/>
        <v/>
      </c>
    </row>
    <row r="169" spans="2:31" ht="12.75" customHeight="1" x14ac:dyDescent="0.2">
      <c r="B169" s="69"/>
      <c r="D169" s="47"/>
      <c r="E169" s="47"/>
      <c r="F169" s="52"/>
      <c r="G169" s="53"/>
      <c r="H169" s="53"/>
      <c r="I169" s="53"/>
      <c r="J169" s="54"/>
      <c r="K169" s="58" t="str">
        <f t="shared" ref="K169:AE169" si="10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9" t="str">
        <f t="shared" si="10"/>
        <v/>
      </c>
      <c r="M169" s="59" t="str">
        <f t="shared" si="10"/>
        <v/>
      </c>
      <c r="N169" s="59" t="str">
        <f t="shared" si="10"/>
        <v/>
      </c>
      <c r="O169" s="60" t="str">
        <f t="shared" si="10"/>
        <v/>
      </c>
      <c r="P169" s="60" t="str">
        <f t="shared" si="10"/>
        <v/>
      </c>
      <c r="Q169" s="60" t="str">
        <f t="shared" si="10"/>
        <v/>
      </c>
      <c r="R169" s="60" t="str">
        <f t="shared" si="10"/>
        <v/>
      </c>
      <c r="S169" s="60" t="str">
        <f t="shared" si="10"/>
        <v/>
      </c>
      <c r="T169" s="60" t="str">
        <f t="shared" si="10"/>
        <v/>
      </c>
      <c r="U169" s="60" t="str">
        <f t="shared" si="10"/>
        <v/>
      </c>
      <c r="V169" s="60" t="str">
        <f t="shared" si="10"/>
        <v/>
      </c>
      <c r="W169" s="60" t="str">
        <f t="shared" si="10"/>
        <v/>
      </c>
      <c r="X169" s="60" t="str">
        <f t="shared" si="10"/>
        <v/>
      </c>
      <c r="Y169" s="60" t="str">
        <f t="shared" si="10"/>
        <v/>
      </c>
      <c r="Z169" s="60" t="str">
        <f t="shared" si="10"/>
        <v/>
      </c>
      <c r="AA169" s="64" t="str">
        <f t="shared" si="10"/>
        <v/>
      </c>
      <c r="AB169" s="60" t="str">
        <f t="shared" si="10"/>
        <v/>
      </c>
      <c r="AC169" s="60" t="str">
        <f t="shared" si="10"/>
        <v/>
      </c>
      <c r="AD169" s="60" t="str">
        <f t="shared" si="10"/>
        <v/>
      </c>
      <c r="AE169" s="60" t="str">
        <f t="shared" si="10"/>
        <v/>
      </c>
    </row>
    <row r="170" spans="2:31" ht="12.75" customHeight="1" x14ac:dyDescent="0.2">
      <c r="B170" s="69"/>
      <c r="D170" s="47"/>
      <c r="E170" s="47"/>
      <c r="F170" s="52"/>
      <c r="G170" s="53"/>
      <c r="H170" s="53"/>
      <c r="I170" s="53"/>
      <c r="J170" s="54"/>
      <c r="K170" s="58"/>
      <c r="L170" s="59"/>
      <c r="M170" s="59"/>
      <c r="N170" s="59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5"/>
      <c r="AB170" s="60"/>
      <c r="AC170" s="60"/>
      <c r="AD170" s="60"/>
      <c r="AE170" s="60"/>
    </row>
    <row r="171" spans="2:31" ht="12.75" customHeight="1" x14ac:dyDescent="0.2">
      <c r="B171" s="69"/>
      <c r="D171" s="47"/>
      <c r="E171" s="47"/>
      <c r="F171" s="52"/>
      <c r="G171" s="53"/>
      <c r="H171" s="53"/>
      <c r="I171" s="53"/>
      <c r="J171" s="54"/>
      <c r="K171" s="58"/>
      <c r="L171" s="59"/>
      <c r="M171" s="59"/>
      <c r="N171" s="59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5"/>
      <c r="AB171" s="60"/>
      <c r="AC171" s="60"/>
      <c r="AD171" s="60"/>
      <c r="AE171" s="60"/>
    </row>
    <row r="172" spans="2:31" ht="12.75" customHeight="1" x14ac:dyDescent="0.2">
      <c r="B172" s="69"/>
      <c r="D172" s="47"/>
      <c r="E172" s="47"/>
      <c r="F172" s="52"/>
      <c r="G172" s="53"/>
      <c r="H172" s="53"/>
      <c r="I172" s="53"/>
      <c r="J172" s="54"/>
      <c r="K172" s="58"/>
      <c r="L172" s="59"/>
      <c r="M172" s="59"/>
      <c r="N172" s="59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5"/>
      <c r="AB172" s="60"/>
      <c r="AC172" s="60"/>
      <c r="AD172" s="60"/>
      <c r="AE172" s="60"/>
    </row>
    <row r="173" spans="2:31" ht="12.75" customHeight="1" x14ac:dyDescent="0.2">
      <c r="B173" s="69"/>
      <c r="D173" s="47"/>
      <c r="E173" s="47"/>
      <c r="F173" s="52"/>
      <c r="G173" s="53"/>
      <c r="H173" s="53"/>
      <c r="I173" s="53"/>
      <c r="J173" s="54"/>
      <c r="K173" s="58"/>
      <c r="L173" s="59"/>
      <c r="M173" s="59"/>
      <c r="N173" s="59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5"/>
      <c r="AB173" s="60"/>
      <c r="AC173" s="60"/>
      <c r="AD173" s="60"/>
      <c r="AE173" s="60"/>
    </row>
    <row r="174" spans="2:31" ht="12.75" customHeight="1" x14ac:dyDescent="0.2">
      <c r="B174" s="69"/>
      <c r="D174" s="47"/>
      <c r="E174" s="47"/>
      <c r="F174" s="52"/>
      <c r="G174" s="53"/>
      <c r="H174" s="53"/>
      <c r="I174" s="53"/>
      <c r="J174" s="54"/>
      <c r="K174" s="58"/>
      <c r="L174" s="59"/>
      <c r="M174" s="59"/>
      <c r="N174" s="59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5"/>
      <c r="AB174" s="60"/>
      <c r="AC174" s="60"/>
      <c r="AD174" s="60"/>
      <c r="AE174" s="60"/>
    </row>
    <row r="175" spans="2:31" ht="12.75" customHeight="1" x14ac:dyDescent="0.2">
      <c r="B175" s="69"/>
      <c r="D175" s="47"/>
      <c r="E175" s="47"/>
      <c r="F175" s="52"/>
      <c r="G175" s="53"/>
      <c r="H175" s="53"/>
      <c r="I175" s="53"/>
      <c r="J175" s="54"/>
      <c r="K175" s="58"/>
      <c r="L175" s="59"/>
      <c r="M175" s="59"/>
      <c r="N175" s="59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5"/>
      <c r="AB175" s="60"/>
      <c r="AC175" s="60"/>
      <c r="AD175" s="60"/>
      <c r="AE175" s="60"/>
    </row>
    <row r="176" spans="2:31" ht="12.75" customHeight="1" x14ac:dyDescent="0.2">
      <c r="B176" s="69"/>
      <c r="D176" s="47"/>
      <c r="E176" s="47"/>
      <c r="F176" s="52"/>
      <c r="G176" s="53"/>
      <c r="H176" s="53"/>
      <c r="I176" s="53"/>
      <c r="J176" s="54"/>
      <c r="K176" s="58"/>
      <c r="L176" s="59"/>
      <c r="M176" s="59"/>
      <c r="N176" s="59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5"/>
      <c r="AB176" s="60"/>
      <c r="AC176" s="60"/>
      <c r="AD176" s="60"/>
      <c r="AE176" s="60"/>
    </row>
    <row r="177" spans="2:31" ht="12.75" customHeight="1" x14ac:dyDescent="0.2">
      <c r="B177" s="69"/>
      <c r="D177" s="47"/>
      <c r="E177" s="47"/>
      <c r="F177" s="52"/>
      <c r="G177" s="53"/>
      <c r="H177" s="53"/>
      <c r="I177" s="53"/>
      <c r="J177" s="54"/>
      <c r="K177" s="58"/>
      <c r="L177" s="59"/>
      <c r="M177" s="59"/>
      <c r="N177" s="59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5"/>
      <c r="AB177" s="60"/>
      <c r="AC177" s="60"/>
      <c r="AD177" s="60"/>
      <c r="AE177" s="60"/>
    </row>
    <row r="178" spans="2:31" ht="12.75" customHeight="1" x14ac:dyDescent="0.2">
      <c r="B178" s="69"/>
      <c r="D178" s="47"/>
      <c r="E178" s="47"/>
      <c r="F178" s="52"/>
      <c r="G178" s="53"/>
      <c r="H178" s="53"/>
      <c r="I178" s="53"/>
      <c r="J178" s="54"/>
      <c r="K178" s="58"/>
      <c r="L178" s="59"/>
      <c r="M178" s="59"/>
      <c r="N178" s="59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5"/>
      <c r="AB178" s="60"/>
      <c r="AC178" s="60"/>
      <c r="AD178" s="60"/>
      <c r="AE178" s="60"/>
    </row>
    <row r="179" spans="2:31" ht="12.75" customHeight="1" x14ac:dyDescent="0.2">
      <c r="B179" s="69"/>
      <c r="D179" s="47"/>
      <c r="E179" s="47"/>
      <c r="F179" s="52"/>
      <c r="G179" s="53"/>
      <c r="H179" s="53"/>
      <c r="I179" s="53"/>
      <c r="J179" s="54"/>
      <c r="K179" s="58"/>
      <c r="L179" s="59"/>
      <c r="M179" s="59"/>
      <c r="N179" s="59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5"/>
      <c r="AB179" s="60"/>
      <c r="AC179" s="60"/>
      <c r="AD179" s="60"/>
      <c r="AE179" s="60"/>
    </row>
    <row r="180" spans="2:31" ht="12.75" customHeight="1" x14ac:dyDescent="0.2">
      <c r="B180" s="69"/>
      <c r="D180" s="47"/>
      <c r="E180" s="47"/>
      <c r="F180" s="52"/>
      <c r="G180" s="53"/>
      <c r="H180" s="53"/>
      <c r="I180" s="53"/>
      <c r="J180" s="54"/>
      <c r="K180" s="58"/>
      <c r="L180" s="59"/>
      <c r="M180" s="59"/>
      <c r="N180" s="59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6"/>
      <c r="AB180" s="60"/>
      <c r="AC180" s="60"/>
      <c r="AD180" s="60"/>
      <c r="AE180" s="60"/>
    </row>
    <row r="181" spans="2:31" ht="12.75" customHeight="1" thickBot="1" x14ac:dyDescent="0.25">
      <c r="B181" s="70"/>
      <c r="D181" s="48"/>
      <c r="E181" s="48"/>
      <c r="F181" s="55"/>
      <c r="G181" s="56"/>
      <c r="H181" s="56"/>
      <c r="I181" s="56"/>
      <c r="J181" s="57"/>
      <c r="K181" s="9" t="str">
        <f t="shared" ref="K181:AE181" si="11">IF(OR(TRIM(K166)=0,TRIM(K166)=""),"",IFERROR(TRIM(INDEX(QryItemNamed,MATCH(TRIM(K166),ITEM,0),3)),""))</f>
        <v/>
      </c>
      <c r="L181" s="10" t="str">
        <f t="shared" si="11"/>
        <v/>
      </c>
      <c r="M181" s="10" t="str">
        <f t="shared" si="11"/>
        <v/>
      </c>
      <c r="N181" s="10" t="str">
        <f t="shared" si="11"/>
        <v/>
      </c>
      <c r="O181" s="10" t="str">
        <f t="shared" si="11"/>
        <v/>
      </c>
      <c r="P181" s="10" t="str">
        <f t="shared" si="11"/>
        <v/>
      </c>
      <c r="Q181" s="10" t="str">
        <f t="shared" si="11"/>
        <v/>
      </c>
      <c r="R181" s="10" t="str">
        <f t="shared" si="11"/>
        <v/>
      </c>
      <c r="S181" s="10" t="str">
        <f t="shared" si="11"/>
        <v/>
      </c>
      <c r="T181" s="10" t="str">
        <f t="shared" si="11"/>
        <v/>
      </c>
      <c r="U181" s="10" t="str">
        <f t="shared" si="11"/>
        <v/>
      </c>
      <c r="V181" s="10" t="str">
        <f t="shared" si="11"/>
        <v/>
      </c>
      <c r="W181" s="10" t="str">
        <f t="shared" si="11"/>
        <v/>
      </c>
      <c r="X181" s="10" t="str">
        <f t="shared" si="11"/>
        <v/>
      </c>
      <c r="Y181" s="10" t="str">
        <f t="shared" si="11"/>
        <v/>
      </c>
      <c r="Z181" s="10" t="str">
        <f t="shared" si="11"/>
        <v/>
      </c>
      <c r="AA181" s="10" t="str">
        <f t="shared" si="11"/>
        <v/>
      </c>
      <c r="AB181" s="10" t="str">
        <f t="shared" si="11"/>
        <v/>
      </c>
      <c r="AC181" s="10" t="str">
        <f t="shared" si="11"/>
        <v/>
      </c>
      <c r="AD181" s="10" t="str">
        <f t="shared" si="11"/>
        <v/>
      </c>
      <c r="AE181" s="10" t="str">
        <f t="shared" si="11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61" t="s">
        <v>2</v>
      </c>
      <c r="E242" s="62"/>
      <c r="F242" s="62"/>
      <c r="G242" s="62"/>
      <c r="H242" s="62"/>
      <c r="I242" s="62"/>
      <c r="J242" s="63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2">IF(L166="","",IF(OR(L181="", L181="LS", L181="LUMP"),IF(SUM(COUNTIF(L182:L241,"LS")+COUNTIF(L182:L241,"LUMP"))&gt;0,"LS",""),IF(SUM(L182:L241)&gt;0,ROUNDUP(SUM(L182:L241),0),"")))</f>
        <v/>
      </c>
      <c r="M242" s="19" t="str">
        <f t="shared" si="12"/>
        <v/>
      </c>
      <c r="N242" s="19" t="str">
        <f t="shared" si="12"/>
        <v/>
      </c>
      <c r="O242" s="19" t="str">
        <f t="shared" si="12"/>
        <v/>
      </c>
      <c r="P242" s="19" t="str">
        <f t="shared" si="12"/>
        <v/>
      </c>
      <c r="Q242" s="19" t="str">
        <f t="shared" si="12"/>
        <v/>
      </c>
      <c r="R242" s="19" t="str">
        <f t="shared" si="12"/>
        <v/>
      </c>
      <c r="S242" s="19" t="str">
        <f t="shared" si="12"/>
        <v/>
      </c>
      <c r="T242" s="19" t="str">
        <f t="shared" si="12"/>
        <v/>
      </c>
      <c r="U242" s="19" t="str">
        <f t="shared" si="12"/>
        <v/>
      </c>
      <c r="V242" s="19" t="str">
        <f t="shared" si="12"/>
        <v/>
      </c>
      <c r="W242" s="19" t="str">
        <f t="shared" si="12"/>
        <v/>
      </c>
      <c r="X242" s="19" t="str">
        <f t="shared" si="12"/>
        <v/>
      </c>
      <c r="Y242" s="19" t="str">
        <f t="shared" si="12"/>
        <v/>
      </c>
      <c r="Z242" s="19" t="str">
        <f t="shared" si="12"/>
        <v/>
      </c>
      <c r="AA242" s="19" t="str">
        <f t="shared" si="12"/>
        <v/>
      </c>
      <c r="AB242" s="19" t="str">
        <f t="shared" si="12"/>
        <v/>
      </c>
      <c r="AC242" s="19" t="str">
        <f t="shared" si="12"/>
        <v/>
      </c>
      <c r="AD242" s="19" t="str">
        <f t="shared" si="12"/>
        <v/>
      </c>
      <c r="AE242" s="19" t="str">
        <f t="shared" si="12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43" t="str">
        <f>"SUBSUMMARY SHEET " &amp; B245</f>
        <v xml:space="preserve">SUBSUMMARY SHEET </v>
      </c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</row>
    <row r="245" spans="2:31" ht="12.75" customHeight="1" thickBot="1" x14ac:dyDescent="0.25">
      <c r="B245" s="29"/>
      <c r="D245" s="44" t="s">
        <v>7</v>
      </c>
      <c r="E245" s="44"/>
      <c r="F245" s="44"/>
      <c r="G245" s="44"/>
      <c r="H245" s="44"/>
      <c r="I245" s="44"/>
      <c r="J245" s="4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45" t="s">
        <v>8</v>
      </c>
      <c r="E246" s="45"/>
      <c r="F246" s="45"/>
      <c r="G246" s="45"/>
      <c r="H246" s="45"/>
      <c r="I246" s="45"/>
      <c r="J246" s="4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68" t="s">
        <v>10</v>
      </c>
      <c r="D247" s="46" t="s">
        <v>20</v>
      </c>
      <c r="E247" s="46" t="s">
        <v>21</v>
      </c>
      <c r="F247" s="49" t="s">
        <v>0</v>
      </c>
      <c r="G247" s="50"/>
      <c r="H247" s="50"/>
      <c r="I247" s="50"/>
      <c r="J247" s="51"/>
      <c r="K247" s="7" t="str">
        <f t="shared" ref="K247:AE247" si="13">IF(OR(TRIM(K245)=0,TRIM(K245)=""),"",IF(IFERROR(TRIM(INDEX(QryItemNamed,MATCH(TRIM(K245),ITEM,0),2)),"")="Y","SPECIAL",LEFT(IFERROR(TRIM(INDEX(ITEM,MATCH(TRIM(K245),ITEM,0))),""),3)))</f>
        <v/>
      </c>
      <c r="L247" s="8" t="str">
        <f t="shared" si="13"/>
        <v/>
      </c>
      <c r="M247" s="8" t="str">
        <f t="shared" si="13"/>
        <v/>
      </c>
      <c r="N247" s="8" t="str">
        <f t="shared" si="13"/>
        <v/>
      </c>
      <c r="O247" s="8" t="str">
        <f t="shared" si="13"/>
        <v/>
      </c>
      <c r="P247" s="8" t="str">
        <f t="shared" si="13"/>
        <v/>
      </c>
      <c r="Q247" s="8" t="str">
        <f t="shared" si="13"/>
        <v/>
      </c>
      <c r="R247" s="8" t="str">
        <f t="shared" si="13"/>
        <v/>
      </c>
      <c r="S247" s="8" t="str">
        <f t="shared" si="13"/>
        <v/>
      </c>
      <c r="T247" s="8" t="str">
        <f t="shared" si="13"/>
        <v/>
      </c>
      <c r="U247" s="8" t="str">
        <f t="shared" si="13"/>
        <v/>
      </c>
      <c r="V247" s="8" t="str">
        <f t="shared" si="13"/>
        <v/>
      </c>
      <c r="W247" s="8" t="str">
        <f t="shared" si="13"/>
        <v/>
      </c>
      <c r="X247" s="8" t="str">
        <f t="shared" si="13"/>
        <v/>
      </c>
      <c r="Y247" s="8" t="str">
        <f t="shared" si="13"/>
        <v/>
      </c>
      <c r="Z247" s="8" t="str">
        <f t="shared" si="13"/>
        <v/>
      </c>
      <c r="AA247" s="8" t="str">
        <f t="shared" si="13"/>
        <v/>
      </c>
      <c r="AB247" s="8" t="str">
        <f t="shared" si="13"/>
        <v/>
      </c>
      <c r="AC247" s="8" t="str">
        <f t="shared" si="13"/>
        <v/>
      </c>
      <c r="AD247" s="8" t="str">
        <f t="shared" si="13"/>
        <v/>
      </c>
      <c r="AE247" s="8" t="str">
        <f t="shared" si="13"/>
        <v/>
      </c>
    </row>
    <row r="248" spans="2:31" ht="12.75" customHeight="1" x14ac:dyDescent="0.2">
      <c r="B248" s="69"/>
      <c r="D248" s="47"/>
      <c r="E248" s="47"/>
      <c r="F248" s="52"/>
      <c r="G248" s="53"/>
      <c r="H248" s="53"/>
      <c r="I248" s="53"/>
      <c r="J248" s="54"/>
      <c r="K248" s="58" t="str">
        <f t="shared" ref="K248:AE248" si="14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9" t="str">
        <f t="shared" si="14"/>
        <v/>
      </c>
      <c r="M248" s="59" t="str">
        <f t="shared" si="14"/>
        <v/>
      </c>
      <c r="N248" s="59" t="str">
        <f t="shared" si="14"/>
        <v/>
      </c>
      <c r="O248" s="60" t="str">
        <f t="shared" si="14"/>
        <v/>
      </c>
      <c r="P248" s="60" t="str">
        <f t="shared" si="14"/>
        <v/>
      </c>
      <c r="Q248" s="60" t="str">
        <f t="shared" si="14"/>
        <v/>
      </c>
      <c r="R248" s="60" t="str">
        <f t="shared" si="14"/>
        <v/>
      </c>
      <c r="S248" s="60" t="str">
        <f t="shared" si="14"/>
        <v/>
      </c>
      <c r="T248" s="60" t="str">
        <f t="shared" si="14"/>
        <v/>
      </c>
      <c r="U248" s="60" t="str">
        <f t="shared" si="14"/>
        <v/>
      </c>
      <c r="V248" s="60" t="str">
        <f t="shared" si="14"/>
        <v/>
      </c>
      <c r="W248" s="60" t="str">
        <f t="shared" si="14"/>
        <v/>
      </c>
      <c r="X248" s="60" t="str">
        <f t="shared" si="14"/>
        <v/>
      </c>
      <c r="Y248" s="60" t="str">
        <f t="shared" si="14"/>
        <v/>
      </c>
      <c r="Z248" s="60" t="str">
        <f t="shared" si="14"/>
        <v/>
      </c>
      <c r="AA248" s="64" t="str">
        <f t="shared" si="14"/>
        <v/>
      </c>
      <c r="AB248" s="60" t="str">
        <f t="shared" si="14"/>
        <v/>
      </c>
      <c r="AC248" s="60" t="str">
        <f t="shared" si="14"/>
        <v/>
      </c>
      <c r="AD248" s="60" t="str">
        <f t="shared" si="14"/>
        <v/>
      </c>
      <c r="AE248" s="60" t="str">
        <f t="shared" si="14"/>
        <v/>
      </c>
    </row>
    <row r="249" spans="2:31" ht="12.75" customHeight="1" x14ac:dyDescent="0.2">
      <c r="B249" s="69"/>
      <c r="D249" s="47"/>
      <c r="E249" s="47"/>
      <c r="F249" s="52"/>
      <c r="G249" s="53"/>
      <c r="H249" s="53"/>
      <c r="I249" s="53"/>
      <c r="J249" s="54"/>
      <c r="K249" s="58"/>
      <c r="L249" s="59"/>
      <c r="M249" s="59"/>
      <c r="N249" s="59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5"/>
      <c r="AB249" s="60"/>
      <c r="AC249" s="60"/>
      <c r="AD249" s="60"/>
      <c r="AE249" s="60"/>
    </row>
    <row r="250" spans="2:31" ht="12.75" customHeight="1" x14ac:dyDescent="0.2">
      <c r="B250" s="69"/>
      <c r="D250" s="47"/>
      <c r="E250" s="47"/>
      <c r="F250" s="52"/>
      <c r="G250" s="53"/>
      <c r="H250" s="53"/>
      <c r="I250" s="53"/>
      <c r="J250" s="54"/>
      <c r="K250" s="58"/>
      <c r="L250" s="59"/>
      <c r="M250" s="59"/>
      <c r="N250" s="59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5"/>
      <c r="AB250" s="60"/>
      <c r="AC250" s="60"/>
      <c r="AD250" s="60"/>
      <c r="AE250" s="60"/>
    </row>
    <row r="251" spans="2:31" ht="12.75" customHeight="1" x14ac:dyDescent="0.2">
      <c r="B251" s="69"/>
      <c r="D251" s="47"/>
      <c r="E251" s="47"/>
      <c r="F251" s="52"/>
      <c r="G251" s="53"/>
      <c r="H251" s="53"/>
      <c r="I251" s="53"/>
      <c r="J251" s="54"/>
      <c r="K251" s="58"/>
      <c r="L251" s="59"/>
      <c r="M251" s="59"/>
      <c r="N251" s="59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5"/>
      <c r="AB251" s="60"/>
      <c r="AC251" s="60"/>
      <c r="AD251" s="60"/>
      <c r="AE251" s="60"/>
    </row>
    <row r="252" spans="2:31" ht="12.75" customHeight="1" x14ac:dyDescent="0.2">
      <c r="B252" s="69"/>
      <c r="D252" s="47"/>
      <c r="E252" s="47"/>
      <c r="F252" s="52"/>
      <c r="G252" s="53"/>
      <c r="H252" s="53"/>
      <c r="I252" s="53"/>
      <c r="J252" s="54"/>
      <c r="K252" s="58"/>
      <c r="L252" s="59"/>
      <c r="M252" s="59"/>
      <c r="N252" s="59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5"/>
      <c r="AB252" s="60"/>
      <c r="AC252" s="60"/>
      <c r="AD252" s="60"/>
      <c r="AE252" s="60"/>
    </row>
    <row r="253" spans="2:31" ht="12.75" customHeight="1" x14ac:dyDescent="0.2">
      <c r="B253" s="69"/>
      <c r="D253" s="47"/>
      <c r="E253" s="47"/>
      <c r="F253" s="52"/>
      <c r="G253" s="53"/>
      <c r="H253" s="53"/>
      <c r="I253" s="53"/>
      <c r="J253" s="54"/>
      <c r="K253" s="58"/>
      <c r="L253" s="59"/>
      <c r="M253" s="59"/>
      <c r="N253" s="59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5"/>
      <c r="AB253" s="60"/>
      <c r="AC253" s="60"/>
      <c r="AD253" s="60"/>
      <c r="AE253" s="60"/>
    </row>
    <row r="254" spans="2:31" ht="12.75" customHeight="1" x14ac:dyDescent="0.2">
      <c r="B254" s="69"/>
      <c r="D254" s="47"/>
      <c r="E254" s="47"/>
      <c r="F254" s="52"/>
      <c r="G254" s="53"/>
      <c r="H254" s="53"/>
      <c r="I254" s="53"/>
      <c r="J254" s="54"/>
      <c r="K254" s="58"/>
      <c r="L254" s="59"/>
      <c r="M254" s="59"/>
      <c r="N254" s="59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65"/>
      <c r="AB254" s="60"/>
      <c r="AC254" s="60"/>
      <c r="AD254" s="60"/>
      <c r="AE254" s="60"/>
    </row>
    <row r="255" spans="2:31" ht="12.75" customHeight="1" x14ac:dyDescent="0.2">
      <c r="B255" s="69"/>
      <c r="D255" s="47"/>
      <c r="E255" s="47"/>
      <c r="F255" s="52"/>
      <c r="G255" s="53"/>
      <c r="H255" s="53"/>
      <c r="I255" s="53"/>
      <c r="J255" s="54"/>
      <c r="K255" s="58"/>
      <c r="L255" s="59"/>
      <c r="M255" s="59"/>
      <c r="N255" s="59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65"/>
      <c r="AB255" s="60"/>
      <c r="AC255" s="60"/>
      <c r="AD255" s="60"/>
      <c r="AE255" s="60"/>
    </row>
    <row r="256" spans="2:31" ht="12.75" customHeight="1" x14ac:dyDescent="0.2">
      <c r="B256" s="69"/>
      <c r="D256" s="47"/>
      <c r="E256" s="47"/>
      <c r="F256" s="52"/>
      <c r="G256" s="53"/>
      <c r="H256" s="53"/>
      <c r="I256" s="53"/>
      <c r="J256" s="54"/>
      <c r="K256" s="58"/>
      <c r="L256" s="59"/>
      <c r="M256" s="59"/>
      <c r="N256" s="59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5"/>
      <c r="AB256" s="60"/>
      <c r="AC256" s="60"/>
      <c r="AD256" s="60"/>
      <c r="AE256" s="60"/>
    </row>
    <row r="257" spans="2:31" ht="12.75" customHeight="1" x14ac:dyDescent="0.2">
      <c r="B257" s="69"/>
      <c r="D257" s="47"/>
      <c r="E257" s="47"/>
      <c r="F257" s="52"/>
      <c r="G257" s="53"/>
      <c r="H257" s="53"/>
      <c r="I257" s="53"/>
      <c r="J257" s="54"/>
      <c r="K257" s="58"/>
      <c r="L257" s="59"/>
      <c r="M257" s="59"/>
      <c r="N257" s="59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65"/>
      <c r="AB257" s="60"/>
      <c r="AC257" s="60"/>
      <c r="AD257" s="60"/>
      <c r="AE257" s="60"/>
    </row>
    <row r="258" spans="2:31" ht="12.75" customHeight="1" x14ac:dyDescent="0.2">
      <c r="B258" s="69"/>
      <c r="D258" s="47"/>
      <c r="E258" s="47"/>
      <c r="F258" s="52"/>
      <c r="G258" s="53"/>
      <c r="H258" s="53"/>
      <c r="I258" s="53"/>
      <c r="J258" s="54"/>
      <c r="K258" s="58"/>
      <c r="L258" s="59"/>
      <c r="M258" s="59"/>
      <c r="N258" s="59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5"/>
      <c r="AB258" s="60"/>
      <c r="AC258" s="60"/>
      <c r="AD258" s="60"/>
      <c r="AE258" s="60"/>
    </row>
    <row r="259" spans="2:31" ht="12.75" customHeight="1" x14ac:dyDescent="0.2">
      <c r="B259" s="69"/>
      <c r="D259" s="47"/>
      <c r="E259" s="47"/>
      <c r="F259" s="52"/>
      <c r="G259" s="53"/>
      <c r="H259" s="53"/>
      <c r="I259" s="53"/>
      <c r="J259" s="54"/>
      <c r="K259" s="58"/>
      <c r="L259" s="59"/>
      <c r="M259" s="59"/>
      <c r="N259" s="59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6"/>
      <c r="AB259" s="60"/>
      <c r="AC259" s="60"/>
      <c r="AD259" s="60"/>
      <c r="AE259" s="60"/>
    </row>
    <row r="260" spans="2:31" ht="12.75" customHeight="1" thickBot="1" x14ac:dyDescent="0.25">
      <c r="B260" s="70"/>
      <c r="D260" s="48"/>
      <c r="E260" s="48"/>
      <c r="F260" s="55"/>
      <c r="G260" s="56"/>
      <c r="H260" s="56"/>
      <c r="I260" s="56"/>
      <c r="J260" s="57"/>
      <c r="K260" s="9" t="str">
        <f t="shared" ref="K260:AE260" si="15">IF(OR(TRIM(K245)=0,TRIM(K245)=""),"",IFERROR(TRIM(INDEX(QryItemNamed,MATCH(TRIM(K245),ITEM,0),3)),""))</f>
        <v/>
      </c>
      <c r="L260" s="10" t="str">
        <f t="shared" si="15"/>
        <v/>
      </c>
      <c r="M260" s="10" t="str">
        <f t="shared" si="15"/>
        <v/>
      </c>
      <c r="N260" s="10" t="str">
        <f t="shared" si="15"/>
        <v/>
      </c>
      <c r="O260" s="10" t="str">
        <f t="shared" si="15"/>
        <v/>
      </c>
      <c r="P260" s="10" t="str">
        <f t="shared" si="15"/>
        <v/>
      </c>
      <c r="Q260" s="10" t="str">
        <f t="shared" si="15"/>
        <v/>
      </c>
      <c r="R260" s="10" t="str">
        <f t="shared" si="15"/>
        <v/>
      </c>
      <c r="S260" s="10" t="str">
        <f t="shared" si="15"/>
        <v/>
      </c>
      <c r="T260" s="10" t="str">
        <f t="shared" si="15"/>
        <v/>
      </c>
      <c r="U260" s="10" t="str">
        <f t="shared" si="15"/>
        <v/>
      </c>
      <c r="V260" s="10" t="str">
        <f t="shared" si="15"/>
        <v/>
      </c>
      <c r="W260" s="10" t="str">
        <f t="shared" si="15"/>
        <v/>
      </c>
      <c r="X260" s="10" t="str">
        <f t="shared" si="15"/>
        <v/>
      </c>
      <c r="Y260" s="10" t="str">
        <f t="shared" si="15"/>
        <v/>
      </c>
      <c r="Z260" s="10" t="str">
        <f t="shared" si="15"/>
        <v/>
      </c>
      <c r="AA260" s="10" t="str">
        <f t="shared" si="15"/>
        <v/>
      </c>
      <c r="AB260" s="10" t="str">
        <f t="shared" si="15"/>
        <v/>
      </c>
      <c r="AC260" s="10" t="str">
        <f t="shared" si="15"/>
        <v/>
      </c>
      <c r="AD260" s="10" t="str">
        <f t="shared" si="15"/>
        <v/>
      </c>
      <c r="AE260" s="10" t="str">
        <f t="shared" si="15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61" t="s">
        <v>2</v>
      </c>
      <c r="E321" s="62"/>
      <c r="F321" s="62"/>
      <c r="G321" s="62"/>
      <c r="H321" s="62"/>
      <c r="I321" s="62"/>
      <c r="J321" s="63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6">IF(L245="","",IF(OR(L260="", L260="LS", L260="LUMP"),IF(SUM(COUNTIF(L261:L320,"LS")+COUNTIF(L261:L320,"LUMP"))&gt;0,"LS",""),IF(SUM(L261:L320)&gt;0,ROUNDUP(SUM(L261:L320),0),"")))</f>
        <v/>
      </c>
      <c r="M321" s="19" t="str">
        <f t="shared" si="16"/>
        <v/>
      </c>
      <c r="N321" s="19" t="str">
        <f t="shared" si="16"/>
        <v/>
      </c>
      <c r="O321" s="19" t="str">
        <f t="shared" si="16"/>
        <v/>
      </c>
      <c r="P321" s="19" t="str">
        <f t="shared" si="16"/>
        <v/>
      </c>
      <c r="Q321" s="19" t="str">
        <f t="shared" si="16"/>
        <v/>
      </c>
      <c r="R321" s="19" t="str">
        <f t="shared" si="16"/>
        <v/>
      </c>
      <c r="S321" s="19" t="str">
        <f t="shared" si="16"/>
        <v/>
      </c>
      <c r="T321" s="19" t="str">
        <f t="shared" si="16"/>
        <v/>
      </c>
      <c r="U321" s="19" t="str">
        <f t="shared" si="16"/>
        <v/>
      </c>
      <c r="V321" s="19" t="str">
        <f t="shared" si="16"/>
        <v/>
      </c>
      <c r="W321" s="19" t="str">
        <f t="shared" si="16"/>
        <v/>
      </c>
      <c r="X321" s="19" t="str">
        <f t="shared" si="16"/>
        <v/>
      </c>
      <c r="Y321" s="19" t="str">
        <f t="shared" si="16"/>
        <v/>
      </c>
      <c r="Z321" s="19" t="str">
        <f t="shared" si="16"/>
        <v/>
      </c>
      <c r="AA321" s="19" t="str">
        <f t="shared" si="16"/>
        <v/>
      </c>
      <c r="AB321" s="19" t="str">
        <f t="shared" si="16"/>
        <v/>
      </c>
      <c r="AC321" s="19" t="str">
        <f t="shared" si="16"/>
        <v/>
      </c>
      <c r="AD321" s="19" t="str">
        <f t="shared" si="16"/>
        <v/>
      </c>
      <c r="AE321" s="19" t="str">
        <f t="shared" si="16"/>
        <v/>
      </c>
    </row>
  </sheetData>
  <mergeCells count="116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K26 L24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Joshua Dakwar</cp:lastModifiedBy>
  <cp:lastPrinted>2015-05-18T13:50:30Z</cp:lastPrinted>
  <dcterms:created xsi:type="dcterms:W3CDTF">2005-09-27T11:52:28Z</dcterms:created>
  <dcterms:modified xsi:type="dcterms:W3CDTF">2026-07-30T18:12:27Z</dcterms:modified>
</cp:coreProperties>
</file>