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Roadway\EngData\Quantities\Stage3\"/>
    </mc:Choice>
  </mc:AlternateContent>
  <xr:revisionPtr revIDLastSave="0" documentId="13_ncr:1_{0F1C3403-78A4-4B6D-AA3E-6440E0F98E73}" xr6:coauthVersionLast="47" xr6:coauthVersionMax="47" xr10:uidLastSave="{00000000-0000-0000-0000-000000000000}"/>
  <bookViews>
    <workbookView xWindow="28680" yWindow="-186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Y11" i="1"/>
  <c r="AA11" i="1"/>
  <c r="K27" i="1"/>
  <c r="K26" i="1"/>
  <c r="K23" i="1"/>
  <c r="Q45" i="1"/>
  <c r="Q42" i="1"/>
  <c r="T11" i="1" l="1"/>
  <c r="AE248" i="1" l="1"/>
  <c r="AD248" i="1"/>
  <c r="AC248" i="1"/>
  <c r="AB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X11" i="1"/>
  <c r="W11" i="1"/>
  <c r="V11" i="1"/>
  <c r="U11" i="1"/>
  <c r="S11" i="1"/>
  <c r="R11" i="1"/>
  <c r="Q11" i="1"/>
  <c r="P11" i="1"/>
  <c r="O11" i="1"/>
  <c r="N11" i="1"/>
  <c r="M11" i="1"/>
  <c r="L11" i="1"/>
  <c r="K11" i="1"/>
  <c r="AD321" i="1"/>
  <c r="AC321" i="1"/>
  <c r="AB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E84" i="1"/>
  <c r="D244" i="1" l="1"/>
  <c r="D165" i="1"/>
  <c r="D86" i="1"/>
  <c r="D7" i="1" l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AB260" i="1"/>
  <c r="AC260" i="1"/>
  <c r="AD260" i="1"/>
  <c r="AE260" i="1"/>
  <c r="AE321" i="1" s="1"/>
  <c r="K260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AB181" i="1"/>
  <c r="AC181" i="1"/>
  <c r="AD181" i="1"/>
  <c r="AE181" i="1"/>
  <c r="K181" i="1"/>
  <c r="L102" i="1"/>
  <c r="L163" i="1" s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X163" i="1" s="1"/>
  <c r="AB102" i="1"/>
  <c r="AB163" i="1" s="1"/>
  <c r="AC102" i="1"/>
  <c r="AC163" i="1" s="1"/>
  <c r="AD102" i="1"/>
  <c r="AD163" i="1" s="1"/>
  <c r="AE102" i="1"/>
  <c r="K102" i="1"/>
  <c r="K163" i="1" s="1"/>
  <c r="L23" i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AB23" i="1"/>
  <c r="AB84" i="1" s="1"/>
  <c r="AC23" i="1"/>
  <c r="AC84" i="1" s="1"/>
  <c r="AD23" i="1"/>
  <c r="AD84" i="1" s="1"/>
  <c r="AE23" i="1"/>
  <c r="K84" i="1"/>
  <c r="AE247" i="1" l="1"/>
  <c r="AD247" i="1"/>
  <c r="AC247" i="1"/>
  <c r="AB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<sst xmlns="http://schemas.openxmlformats.org/spreadsheetml/2006/main" count="248" uniqueCount="104">
  <si>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</si>
  <si>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</si>
  <si>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</si>
  <si>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</si>
  <si>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</si>
  <si>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</si>
  <si>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</si>
  <si>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</si>
  <si>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</si>
  <si>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</si>
  <si>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</si>
  <si>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</si>
  <si>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</si>
  <si>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</si>
  <si>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</si>
  <si>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</si>
  <si>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</si>
  <si>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</si>
  <si>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</si>
  <si>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</si>
  <si>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</si>
  <si>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</si>
  <si>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</si>
  <si>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608E52000</t>
  </si>
  <si>
    <t>RT</t>
  </si>
  <si>
    <t>LT</t>
  </si>
  <si>
    <t>607E98000</t>
  </si>
  <si>
    <t xml:space="preserve"> VINYL FENCE</t>
  </si>
  <si>
    <t>607E23000</t>
  </si>
  <si>
    <t>622E10101</t>
  </si>
  <si>
    <t>606E15050</t>
  </si>
  <si>
    <t>606E26150</t>
  </si>
  <si>
    <t>606E26550</t>
  </si>
  <si>
    <t>606E35002</t>
  </si>
  <si>
    <t>606E35102</t>
  </si>
  <si>
    <t>$gp001$</t>
  </si>
  <si>
    <t>$gp002$</t>
  </si>
  <si>
    <t>$gp006$</t>
  </si>
  <si>
    <t>$gp005$</t>
  </si>
  <si>
    <t>$gp008$</t>
  </si>
  <si>
    <t>$gp009$</t>
  </si>
  <si>
    <t>$gp201$</t>
  </si>
  <si>
    <t>$gp202$</t>
  </si>
  <si>
    <t>$gp302$</t>
  </si>
  <si>
    <t>$gp401$</t>
  </si>
  <si>
    <t>$gp501$</t>
  </si>
  <si>
    <t>$gp103$</t>
  </si>
  <si>
    <t>$gp102$</t>
  </si>
  <si>
    <t>622E25000</t>
  </si>
  <si>
    <t>F-1</t>
  </si>
  <si>
    <t>F-2</t>
  </si>
  <si>
    <t>GR-1</t>
  </si>
  <si>
    <t>GR-2</t>
  </si>
  <si>
    <t>GR-3</t>
  </si>
  <si>
    <t>B-1</t>
  </si>
  <si>
    <t>B-2</t>
  </si>
  <si>
    <t>GR-4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</si>
  <si>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</si>
  <si>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</si>
  <si>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</si>
  <si>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</si>
  <si>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</si>
  <si>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</si>
  <si>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</si>
  <si>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</si>
  <si>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</si>
  <si>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</si>
  <si>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CR-11</t>
  </si>
  <si>
    <t>CR-12</t>
  </si>
  <si>
    <t>CR-13</t>
  </si>
  <si>
    <t>CR-14</t>
  </si>
  <si>
    <t>CR-15</t>
  </si>
  <si>
    <t>CR-16</t>
  </si>
  <si>
    <t>GR-5</t>
  </si>
  <si>
    <t>B-3</t>
  </si>
  <si>
    <t>F-3</t>
  </si>
  <si>
    <t>F-4</t>
  </si>
  <si>
    <t>F-6</t>
  </si>
  <si>
    <t>F-5</t>
  </si>
  <si>
    <t>F-7</t>
  </si>
  <si>
    <t>F-8</t>
  </si>
  <si>
    <t>F-9</t>
  </si>
  <si>
    <t>F-10</t>
  </si>
  <si>
    <t>F-11</t>
  </si>
  <si>
    <t>F-12</t>
  </si>
  <si>
    <t>SW-1</t>
  </si>
  <si>
    <t>SW-2</t>
  </si>
  <si>
    <t>SW-3</t>
  </si>
  <si>
    <t>SW-4</t>
  </si>
  <si>
    <t>SW-5</t>
  </si>
  <si>
    <t>SW-6</t>
  </si>
  <si>
    <t>SW-7</t>
  </si>
  <si>
    <t>SW-8</t>
  </si>
  <si>
    <t>SW-9</t>
  </si>
  <si>
    <t>SW-10</t>
  </si>
  <si>
    <t>SW-11</t>
  </si>
  <si>
    <t>SW-12</t>
  </si>
  <si>
    <t>608E53020</t>
  </si>
  <si>
    <t>GR-6</t>
  </si>
  <si>
    <t>622E10161</t>
  </si>
  <si>
    <t>$gr100$</t>
  </si>
  <si>
    <t>RT/LT</t>
  </si>
  <si>
    <t>404+16.08</t>
  </si>
  <si>
    <t xml:space="preserve"> BIKE RAILING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</si>
</sst>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C1" zoomScaleNormal="100" workbookViewId="0">
      <selection activeCell="K29" sqref="K2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21"/>
      <c r="M1" s="1"/>
      <c r="N1" s="1"/>
      <c r="O1" s="1"/>
      <c r="P1" s="21"/>
      <c r="Q1" s="21"/>
      <c r="R1" s="21"/>
      <c r="S1" s="21"/>
      <c r="T1" s="21"/>
      <c r="U1" s="1"/>
      <c r="V1" s="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21"/>
      <c r="M2" s="1"/>
      <c r="N2" s="1"/>
      <c r="O2" s="1"/>
      <c r="P2" s="21"/>
      <c r="Q2" s="21"/>
      <c r="R2" s="21"/>
      <c r="S2" s="21"/>
      <c r="T2" s="21"/>
      <c r="U2" s="1"/>
      <c r="V2" s="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2"/>
      <c r="V5" s="22"/>
      <c r="W5" s="1"/>
      <c r="X5" s="1"/>
      <c r="Y5" s="1"/>
      <c r="Z5" s="1"/>
      <c r="AA5" s="1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9" t="str">
        <f>"SUBSUMMARY SHEET " &amp; B8</f>
        <v>SUBSUMMARY SHEET $gr100$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100</v>
      </c>
      <c r="D8" s="68" t="s">
        <v>7</v>
      </c>
      <c r="E8" s="68"/>
      <c r="F8" s="68"/>
      <c r="G8" s="68"/>
      <c r="H8" s="68"/>
      <c r="I8" s="68"/>
      <c r="J8" s="68"/>
      <c r="K8" s="24" t="s">
        <v>30</v>
      </c>
      <c r="L8" s="24" t="s">
        <v>31</v>
      </c>
      <c r="M8" s="24" t="s">
        <v>32</v>
      </c>
      <c r="N8" s="24" t="s">
        <v>33</v>
      </c>
      <c r="O8" s="24" t="s">
        <v>34</v>
      </c>
      <c r="P8" s="24" t="s">
        <v>28</v>
      </c>
      <c r="Q8" s="24" t="s">
        <v>26</v>
      </c>
      <c r="R8" s="24" t="s">
        <v>26</v>
      </c>
      <c r="S8" s="24" t="s">
        <v>23</v>
      </c>
      <c r="T8" s="24" t="s">
        <v>97</v>
      </c>
      <c r="U8" s="24" t="s">
        <v>29</v>
      </c>
      <c r="V8" s="24" t="s">
        <v>99</v>
      </c>
      <c r="W8" s="24" t="s">
        <v>48</v>
      </c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54" t="s">
        <v>8</v>
      </c>
      <c r="E9" s="54"/>
      <c r="F9" s="54"/>
      <c r="G9" s="54"/>
      <c r="H9" s="54"/>
      <c r="I9" s="54"/>
      <c r="J9" s="54"/>
      <c r="K9" s="20"/>
      <c r="L9" s="20"/>
      <c r="M9" s="20"/>
      <c r="N9" s="20"/>
      <c r="O9" s="20"/>
      <c r="P9" s="20"/>
      <c r="Q9" s="20" t="s">
        <v>103</v>
      </c>
      <c r="R9" s="20" t="s">
        <v>27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2" t="s">
        <v>10</v>
      </c>
      <c r="D10" s="55" t="s">
        <v>20</v>
      </c>
      <c r="E10" s="55" t="s">
        <v>21</v>
      </c>
      <c r="F10" s="58" t="s">
        <v>0</v>
      </c>
      <c r="G10" s="59"/>
      <c r="H10" s="59"/>
      <c r="I10" s="59"/>
      <c r="J10" s="60"/>
      <c r="K10" s="7" t="str">
        <f t="shared" ref="K10:AE10" si="0">IF(OR(TRIM(K8)=0,TRIM(K8)=""),"",IF(IFERROR(TRIM(INDEX(QryItemNamed,MATCH(TRIM(K8),ITEM,0),2)),"")="Y","SPECIAL",LEFT(IFERROR(TRIM(INDEX(ITEM,MATCH(TRIM(K8),ITEM,0))),""),3)))</f>
        <v>606</v>
      </c>
      <c r="L10" s="8" t="str">
        <f t="shared" si="0"/>
        <v>606</v>
      </c>
      <c r="M10" s="8" t="str">
        <f t="shared" si="0"/>
        <v>606</v>
      </c>
      <c r="N10" s="8" t="str">
        <f t="shared" si="0"/>
        <v>606</v>
      </c>
      <c r="O10" s="8" t="str">
        <f t="shared" si="0"/>
        <v>606</v>
      </c>
      <c r="P10" s="8" t="str">
        <f t="shared" si="0"/>
        <v>607</v>
      </c>
      <c r="Q10" s="8" t="str">
        <f t="shared" si="0"/>
        <v>607</v>
      </c>
      <c r="R10" s="8" t="str">
        <f t="shared" si="0"/>
        <v>607</v>
      </c>
      <c r="S10" s="8" t="str">
        <f t="shared" si="0"/>
        <v>608</v>
      </c>
      <c r="T10" s="8" t="str">
        <f t="shared" si="0"/>
        <v>608</v>
      </c>
      <c r="U10" s="8" t="str">
        <f t="shared" si="0"/>
        <v>622</v>
      </c>
      <c r="V10" s="8" t="str">
        <f t="shared" si="0"/>
        <v>622</v>
      </c>
      <c r="W10" s="8" t="str">
        <f t="shared" si="0"/>
        <v>622</v>
      </c>
      <c r="X10" s="8" t="str">
        <f t="shared" si="0"/>
        <v/>
      </c>
      <c r="Y10" s="8"/>
      <c r="Z10" s="8"/>
      <c r="AA10" s="8"/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x14ac:dyDescent="0.2">
      <c r="B11" s="43"/>
      <c r="D11" s="56"/>
      <c r="E11" s="56"/>
      <c r="F11" s="61"/>
      <c r="G11" s="62"/>
      <c r="H11" s="62"/>
      <c r="I11" s="62"/>
      <c r="J11" s="63"/>
      <c r="K11" s="5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GUARDRAIL, TYPE MGS</v>
      </c>
      <c r="L11" s="53" t="str">
        <f t="shared" si="1"/>
        <v>ANCHOR ASSEMBLY, MGS TYPE E</v>
      </c>
      <c r="M11" s="53" t="str">
        <f t="shared" si="1"/>
        <v>ANCHOR ASSEMBLY, MGS TYPE T</v>
      </c>
      <c r="N11" s="53" t="str">
        <f t="shared" si="1"/>
        <v>MGS BRIDGE TERMINAL ASSEMBLY, TYPE 1</v>
      </c>
      <c r="O11" s="53" t="str">
        <f t="shared" si="1"/>
        <v>MGS BRIDGE TERMINAL ASSEMBLY, TYPE 2</v>
      </c>
      <c r="P11" s="53" t="str">
        <f t="shared" si="1"/>
        <v>FENCE, TYPE CLT</v>
      </c>
      <c r="Q11" s="53" t="str">
        <f t="shared" si="1"/>
        <v>FENCE, MISC.: BIKE RAILING</v>
      </c>
      <c r="R11" s="53" t="str">
        <f t="shared" si="1"/>
        <v>FENCE, MISC.: VINYL FENCE</v>
      </c>
      <c r="S11" s="53" t="str">
        <f t="shared" si="1"/>
        <v>CURB RAMP</v>
      </c>
      <c r="T11" s="53" t="str">
        <f t="shared" ref="T11" si="2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DETECTABLE WARNING</v>
      </c>
      <c r="U11" s="53" t="str">
        <f t="shared" si="1"/>
        <v>CONCRETE BARRIER, SINGLE SLOPE, TYPE B1, AS PER PLAN</v>
      </c>
      <c r="V11" s="53" t="str">
        <f t="shared" si="1"/>
        <v>CONCRETE BARRIER, SINGLE SLOPE, TYPE D, AS PER PLAN</v>
      </c>
      <c r="W11" s="53" t="str">
        <f t="shared" si="1"/>
        <v>CONCRETE BARRIER END SECTION, TYPE D</v>
      </c>
      <c r="X11" s="53" t="str">
        <f t="shared" si="1"/>
        <v/>
      </c>
      <c r="Y11" s="53" t="str">
        <f t="shared" ref="Y11:Z11" si="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53" t="str">
        <f t="shared" si="3"/>
        <v/>
      </c>
      <c r="AA11" s="53" t="str">
        <f t="shared" ref="AA11" si="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53" t="str">
        <f t="shared" si="1"/>
        <v/>
      </c>
      <c r="AC11" s="53" t="str">
        <f t="shared" si="1"/>
        <v/>
      </c>
      <c r="AD11" s="53" t="str">
        <f t="shared" si="1"/>
        <v/>
      </c>
      <c r="AE11" s="53" t="str">
        <f t="shared" si="1"/>
        <v/>
      </c>
    </row>
    <row r="12" spans="1:38" x14ac:dyDescent="0.2">
      <c r="B12" s="43"/>
      <c r="D12" s="56"/>
      <c r="E12" s="56"/>
      <c r="F12" s="61"/>
      <c r="G12" s="62"/>
      <c r="H12" s="62"/>
      <c r="I12" s="62"/>
      <c r="J12" s="63"/>
      <c r="K12" s="52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</row>
    <row r="13" spans="1:38" x14ac:dyDescent="0.2">
      <c r="B13" s="43"/>
      <c r="D13" s="56"/>
      <c r="E13" s="56"/>
      <c r="F13" s="61"/>
      <c r="G13" s="62"/>
      <c r="H13" s="62"/>
      <c r="I13" s="62"/>
      <c r="J13" s="63"/>
      <c r="K13" s="52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</row>
    <row r="14" spans="1:38" x14ac:dyDescent="0.2">
      <c r="B14" s="43"/>
      <c r="D14" s="56"/>
      <c r="E14" s="56"/>
      <c r="F14" s="61"/>
      <c r="G14" s="62"/>
      <c r="H14" s="62"/>
      <c r="I14" s="62"/>
      <c r="J14" s="63"/>
      <c r="K14" s="52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1:38" x14ac:dyDescent="0.2">
      <c r="B15" s="43"/>
      <c r="D15" s="56"/>
      <c r="E15" s="56"/>
      <c r="F15" s="61"/>
      <c r="G15" s="62"/>
      <c r="H15" s="62"/>
      <c r="I15" s="62"/>
      <c r="J15" s="63"/>
      <c r="K15" s="52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</row>
    <row r="16" spans="1:38" x14ac:dyDescent="0.2">
      <c r="B16" s="43"/>
      <c r="D16" s="56"/>
      <c r="E16" s="56"/>
      <c r="F16" s="61"/>
      <c r="G16" s="62"/>
      <c r="H16" s="62"/>
      <c r="I16" s="62"/>
      <c r="J16" s="63"/>
      <c r="K16" s="52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</row>
    <row r="17" spans="2:31" x14ac:dyDescent="0.2">
      <c r="B17" s="43"/>
      <c r="D17" s="56"/>
      <c r="E17" s="56"/>
      <c r="F17" s="61"/>
      <c r="G17" s="62"/>
      <c r="H17" s="62"/>
      <c r="I17" s="62"/>
      <c r="J17" s="63"/>
      <c r="K17" s="52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</row>
    <row r="18" spans="2:31" x14ac:dyDescent="0.2">
      <c r="B18" s="43"/>
      <c r="D18" s="56"/>
      <c r="E18" s="56"/>
      <c r="F18" s="61"/>
      <c r="G18" s="62"/>
      <c r="H18" s="62"/>
      <c r="I18" s="62"/>
      <c r="J18" s="63"/>
      <c r="K18" s="52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2:31" x14ac:dyDescent="0.2">
      <c r="B19" s="43"/>
      <c r="D19" s="56"/>
      <c r="E19" s="56"/>
      <c r="F19" s="61"/>
      <c r="G19" s="62"/>
      <c r="H19" s="62"/>
      <c r="I19" s="62"/>
      <c r="J19" s="63"/>
      <c r="K19" s="52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2:31" x14ac:dyDescent="0.2">
      <c r="B20" s="43"/>
      <c r="D20" s="56"/>
      <c r="E20" s="56"/>
      <c r="F20" s="61"/>
      <c r="G20" s="62"/>
      <c r="H20" s="62"/>
      <c r="I20" s="62"/>
      <c r="J20" s="63"/>
      <c r="K20" s="52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</row>
    <row r="21" spans="2:31" x14ac:dyDescent="0.2">
      <c r="B21" s="43"/>
      <c r="D21" s="56"/>
      <c r="E21" s="56"/>
      <c r="F21" s="61"/>
      <c r="G21" s="62"/>
      <c r="H21" s="62"/>
      <c r="I21" s="62"/>
      <c r="J21" s="63"/>
      <c r="K21" s="52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2:31" x14ac:dyDescent="0.2">
      <c r="B22" s="43"/>
      <c r="D22" s="56"/>
      <c r="E22" s="56"/>
      <c r="F22" s="61"/>
      <c r="G22" s="62"/>
      <c r="H22" s="62"/>
      <c r="I22" s="62"/>
      <c r="J22" s="63"/>
      <c r="K22" s="52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</row>
    <row r="23" spans="2:31" ht="12.75" customHeight="1" thickBot="1" x14ac:dyDescent="0.25">
      <c r="B23" s="44"/>
      <c r="D23" s="57"/>
      <c r="E23" s="57"/>
      <c r="F23" s="64"/>
      <c r="G23" s="65"/>
      <c r="H23" s="65"/>
      <c r="I23" s="65"/>
      <c r="J23" s="66"/>
      <c r="K23" s="9" t="str">
        <f t="shared" ref="K23:AE23" si="5">IF(OR(TRIM(K8)=0,TRIM(K8)=""),"",IFERROR(TRIM(INDEX(QryItemNamed,MATCH(TRIM(K8),ITEM,0),3)),""))</f>
        <v>FT</v>
      </c>
      <c r="L23" s="10" t="str">
        <f t="shared" si="5"/>
        <v>EACH</v>
      </c>
      <c r="M23" s="10" t="str">
        <f t="shared" si="5"/>
        <v>EACH</v>
      </c>
      <c r="N23" s="10" t="str">
        <f t="shared" si="5"/>
        <v>EACH</v>
      </c>
      <c r="O23" s="10" t="str">
        <f t="shared" si="5"/>
        <v>EACH</v>
      </c>
      <c r="P23" s="10" t="str">
        <f t="shared" si="5"/>
        <v>FT</v>
      </c>
      <c r="Q23" s="10" t="str">
        <f t="shared" si="5"/>
        <v>FT</v>
      </c>
      <c r="R23" s="10" t="str">
        <f t="shared" si="5"/>
        <v>FT</v>
      </c>
      <c r="S23" s="10" t="str">
        <f t="shared" si="5"/>
        <v>SF</v>
      </c>
      <c r="T23" s="10" t="str">
        <f t="shared" si="5"/>
        <v>SF</v>
      </c>
      <c r="U23" s="10" t="str">
        <f t="shared" si="5"/>
        <v>FT</v>
      </c>
      <c r="V23" s="10" t="str">
        <f t="shared" si="5"/>
        <v>FT</v>
      </c>
      <c r="W23" s="10" t="str">
        <f t="shared" si="5"/>
        <v>EACH</v>
      </c>
      <c r="X23" s="10" t="str">
        <f t="shared" si="5"/>
        <v/>
      </c>
      <c r="Y23" s="10"/>
      <c r="Z23" s="10"/>
      <c r="AA23" s="10"/>
      <c r="AB23" s="10" t="str">
        <f t="shared" si="5"/>
        <v/>
      </c>
      <c r="AC23" s="10" t="str">
        <f t="shared" si="5"/>
        <v/>
      </c>
      <c r="AD23" s="10" t="str">
        <f t="shared" si="5"/>
        <v/>
      </c>
      <c r="AE23" s="10" t="str">
        <f t="shared" si="5"/>
        <v/>
      </c>
    </row>
    <row r="24" spans="2:31" ht="12.75" customHeight="1" x14ac:dyDescent="0.2">
      <c r="B24" s="26">
        <v>1</v>
      </c>
      <c r="D24" s="11" t="s">
        <v>51</v>
      </c>
      <c r="E24" s="15" t="s">
        <v>38</v>
      </c>
      <c r="F24" s="16">
        <v>7880.5</v>
      </c>
      <c r="G24" s="17" t="s">
        <v>24</v>
      </c>
      <c r="H24" s="15"/>
      <c r="I24" s="16">
        <v>7968</v>
      </c>
      <c r="J24" s="18" t="s">
        <v>24</v>
      </c>
      <c r="K24" s="35">
        <v>12.5</v>
      </c>
      <c r="L24" s="15">
        <v>1</v>
      </c>
      <c r="M24" s="36"/>
      <c r="N24" s="15">
        <v>1</v>
      </c>
      <c r="O24" s="15"/>
      <c r="P24" s="15"/>
      <c r="Q24" s="15"/>
      <c r="R24" s="15"/>
      <c r="S24" s="15"/>
      <c r="T24" s="15"/>
      <c r="U24" s="15"/>
      <c r="V24" s="11"/>
      <c r="W24" s="11"/>
      <c r="X24" s="33"/>
      <c r="Y24" s="33"/>
      <c r="Z24" s="33"/>
      <c r="AA24" s="33"/>
      <c r="AB24" s="11"/>
      <c r="AC24" s="11"/>
      <c r="AD24" s="11"/>
      <c r="AE24" s="11"/>
    </row>
    <row r="25" spans="2:31" ht="12.75" customHeight="1" x14ac:dyDescent="0.2">
      <c r="B25" s="26">
        <v>1</v>
      </c>
      <c r="D25" s="37" t="s">
        <v>52</v>
      </c>
      <c r="E25" s="15" t="s">
        <v>41</v>
      </c>
      <c r="F25" s="16" t="s">
        <v>102</v>
      </c>
      <c r="G25" s="17" t="s">
        <v>25</v>
      </c>
      <c r="H25" s="15"/>
      <c r="I25" s="16">
        <v>10593.28</v>
      </c>
      <c r="J25" s="18" t="s">
        <v>25</v>
      </c>
      <c r="K25" s="35">
        <v>112.5</v>
      </c>
      <c r="L25" s="15">
        <v>1</v>
      </c>
      <c r="M25" s="36">
        <v>1</v>
      </c>
      <c r="N25" s="15"/>
      <c r="O25" s="15"/>
      <c r="P25" s="15"/>
      <c r="Q25" s="15"/>
      <c r="R25" s="15"/>
      <c r="S25" s="15"/>
      <c r="T25" s="15"/>
      <c r="U25" s="15"/>
      <c r="V25" s="37"/>
      <c r="W25" s="37"/>
      <c r="X25" s="38"/>
      <c r="Y25" s="38"/>
      <c r="Z25" s="38"/>
      <c r="AA25" s="38"/>
      <c r="AB25" s="37"/>
      <c r="AC25" s="37"/>
      <c r="AD25" s="37"/>
      <c r="AE25" s="37"/>
    </row>
    <row r="26" spans="2:31" ht="12.75" customHeight="1" x14ac:dyDescent="0.2">
      <c r="B26" s="27">
        <v>1</v>
      </c>
      <c r="D26" s="37" t="s">
        <v>53</v>
      </c>
      <c r="E26" s="15" t="s">
        <v>41</v>
      </c>
      <c r="F26" s="16">
        <v>10675</v>
      </c>
      <c r="G26" s="17" t="s">
        <v>24</v>
      </c>
      <c r="H26" s="15"/>
      <c r="I26" s="16">
        <v>11025</v>
      </c>
      <c r="J26" s="18" t="s">
        <v>24</v>
      </c>
      <c r="K26" s="35">
        <f>$I26-$F26-12.5-25</f>
        <v>312.5</v>
      </c>
      <c r="L26" s="15"/>
      <c r="M26" s="36">
        <v>1</v>
      </c>
      <c r="N26" s="15"/>
      <c r="O26" s="15">
        <v>1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37" t="s">
        <v>56</v>
      </c>
      <c r="E27" s="15" t="s">
        <v>42</v>
      </c>
      <c r="F27" s="16">
        <v>10962.5</v>
      </c>
      <c r="G27" s="17" t="s">
        <v>25</v>
      </c>
      <c r="H27" s="15"/>
      <c r="I27" s="16">
        <v>11025</v>
      </c>
      <c r="J27" s="18" t="s">
        <v>25</v>
      </c>
      <c r="K27" s="36">
        <f>$I27-$F27-12.5-25</f>
        <v>25</v>
      </c>
      <c r="L27" s="15"/>
      <c r="M27" s="36">
        <v>1</v>
      </c>
      <c r="N27" s="15"/>
      <c r="O27" s="15">
        <v>1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37" t="s">
        <v>73</v>
      </c>
      <c r="E28" s="15" t="s">
        <v>42</v>
      </c>
      <c r="F28" s="16">
        <v>11075</v>
      </c>
      <c r="G28" s="17" t="s">
        <v>25</v>
      </c>
      <c r="H28" s="15"/>
      <c r="I28" s="16">
        <v>11562.5</v>
      </c>
      <c r="J28" s="18" t="s">
        <v>25</v>
      </c>
      <c r="K28" s="36">
        <v>413</v>
      </c>
      <c r="L28" s="15">
        <v>1</v>
      </c>
      <c r="M28" s="15"/>
      <c r="N28" s="15">
        <v>1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37" t="s">
        <v>98</v>
      </c>
      <c r="E29" s="15" t="s">
        <v>42</v>
      </c>
      <c r="F29" s="16">
        <v>11075</v>
      </c>
      <c r="G29" s="17" t="s">
        <v>24</v>
      </c>
      <c r="H29" s="15"/>
      <c r="I29" s="16">
        <v>11225</v>
      </c>
      <c r="J29" s="18" t="s">
        <v>24</v>
      </c>
      <c r="K29" s="36">
        <v>75</v>
      </c>
      <c r="L29" s="15">
        <v>1</v>
      </c>
      <c r="M29" s="34"/>
      <c r="N29" s="15">
        <v>1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3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36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54</v>
      </c>
      <c r="E31" s="15" t="s">
        <v>42</v>
      </c>
      <c r="F31" s="16">
        <v>11025</v>
      </c>
      <c r="G31" s="17" t="s">
        <v>25</v>
      </c>
      <c r="H31" s="15"/>
      <c r="I31" s="16">
        <v>11075</v>
      </c>
      <c r="J31" s="18" t="s">
        <v>25</v>
      </c>
      <c r="K31" s="3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36">
        <v>22</v>
      </c>
      <c r="W31" s="15">
        <v>2</v>
      </c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55</v>
      </c>
      <c r="E32" s="15" t="s">
        <v>42</v>
      </c>
      <c r="F32" s="16">
        <v>11025</v>
      </c>
      <c r="G32" s="17" t="s">
        <v>24</v>
      </c>
      <c r="H32" s="15"/>
      <c r="I32" s="16">
        <v>11075</v>
      </c>
      <c r="J32" s="18" t="s">
        <v>24</v>
      </c>
      <c r="K32" s="3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36">
        <v>22</v>
      </c>
      <c r="W32" s="15">
        <v>2</v>
      </c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74</v>
      </c>
      <c r="E33" s="15" t="s">
        <v>46</v>
      </c>
      <c r="F33" s="16">
        <v>4825</v>
      </c>
      <c r="G33" s="17" t="s">
        <v>101</v>
      </c>
      <c r="H33" s="15"/>
      <c r="I33" s="16">
        <v>4969.24</v>
      </c>
      <c r="J33" s="18" t="s">
        <v>101</v>
      </c>
      <c r="K33" s="15"/>
      <c r="L33" s="15"/>
      <c r="M33" s="34"/>
      <c r="N33" s="15"/>
      <c r="O33" s="15"/>
      <c r="P33" s="15"/>
      <c r="Q33" s="15"/>
      <c r="R33" s="15"/>
      <c r="S33" s="34"/>
      <c r="T33" s="36"/>
      <c r="U33" s="36">
        <v>145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5"/>
      <c r="L34" s="15"/>
      <c r="M34" s="34"/>
      <c r="N34" s="15"/>
      <c r="O34" s="15"/>
      <c r="P34" s="15"/>
      <c r="Q34" s="15"/>
      <c r="R34" s="15"/>
      <c r="S34" s="34"/>
      <c r="T34" s="36"/>
      <c r="U34" s="36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49</v>
      </c>
      <c r="E35" s="15" t="s">
        <v>38</v>
      </c>
      <c r="F35" s="16">
        <v>7960.92</v>
      </c>
      <c r="G35" s="17" t="s">
        <v>24</v>
      </c>
      <c r="H35" s="15"/>
      <c r="I35" s="16">
        <v>7968</v>
      </c>
      <c r="J35" s="18" t="s">
        <v>24</v>
      </c>
      <c r="K35" s="15"/>
      <c r="L35" s="15"/>
      <c r="M35" s="15"/>
      <c r="N35" s="15"/>
      <c r="O35" s="15"/>
      <c r="P35" s="36">
        <v>26</v>
      </c>
      <c r="Q35" s="36"/>
      <c r="R35" s="36"/>
      <c r="S35" s="15"/>
      <c r="T35" s="15"/>
      <c r="U35" s="15"/>
      <c r="V35" s="15"/>
      <c r="W35" s="15"/>
      <c r="X35" s="17"/>
      <c r="Y35" s="17"/>
      <c r="Z35" s="17"/>
      <c r="AA35" s="17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50</v>
      </c>
      <c r="E36" s="15" t="s">
        <v>37</v>
      </c>
      <c r="F36" s="16">
        <v>8331.07</v>
      </c>
      <c r="G36" s="17" t="s">
        <v>24</v>
      </c>
      <c r="H36" s="15"/>
      <c r="I36" s="16">
        <v>8331.1299999999992</v>
      </c>
      <c r="J36" s="18" t="s">
        <v>24</v>
      </c>
      <c r="K36" s="15"/>
      <c r="L36" s="15"/>
      <c r="M36" s="34"/>
      <c r="N36" s="15"/>
      <c r="O36" s="15"/>
      <c r="P36" s="36">
        <v>25</v>
      </c>
      <c r="Q36" s="36"/>
      <c r="R36" s="36"/>
      <c r="S36" s="15"/>
      <c r="T36" s="15"/>
      <c r="U36" s="15"/>
      <c r="V36" s="15"/>
      <c r="W36" s="15"/>
      <c r="X36" s="17"/>
      <c r="Y36" s="17"/>
      <c r="Z36" s="17"/>
      <c r="AA36" s="17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75</v>
      </c>
      <c r="E37" s="15" t="s">
        <v>39</v>
      </c>
      <c r="F37" s="16">
        <v>9577.36</v>
      </c>
      <c r="G37" s="17" t="s">
        <v>24</v>
      </c>
      <c r="H37" s="15"/>
      <c r="I37" s="16">
        <v>9615.24</v>
      </c>
      <c r="J37" s="18" t="s">
        <v>24</v>
      </c>
      <c r="K37" s="15"/>
      <c r="L37" s="15"/>
      <c r="M37" s="34"/>
      <c r="N37" s="15"/>
      <c r="O37" s="15"/>
      <c r="P37" s="36"/>
      <c r="Q37" s="36"/>
      <c r="R37" s="36">
        <v>35.22</v>
      </c>
      <c r="S37" s="15"/>
      <c r="T37" s="15"/>
      <c r="U37" s="15"/>
      <c r="V37" s="15"/>
      <c r="W37" s="15"/>
      <c r="X37" s="17"/>
      <c r="Y37" s="17"/>
      <c r="Z37" s="17"/>
      <c r="AA37" s="17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76</v>
      </c>
      <c r="E38" s="15" t="s">
        <v>40</v>
      </c>
      <c r="F38" s="16">
        <v>9810.41</v>
      </c>
      <c r="G38" s="17" t="s">
        <v>24</v>
      </c>
      <c r="H38" s="15"/>
      <c r="I38" s="16">
        <v>9872.0499999999993</v>
      </c>
      <c r="J38" s="18" t="s">
        <v>24</v>
      </c>
      <c r="K38" s="15"/>
      <c r="L38" s="15"/>
      <c r="M38" s="15"/>
      <c r="N38" s="15"/>
      <c r="O38" s="15"/>
      <c r="P38" s="36"/>
      <c r="Q38" s="36"/>
      <c r="R38" s="36">
        <v>60.81</v>
      </c>
      <c r="S38" s="15"/>
      <c r="T38" s="15"/>
      <c r="U38" s="15"/>
      <c r="V38" s="15"/>
      <c r="W38" s="15"/>
      <c r="X38" s="17"/>
      <c r="Y38" s="17"/>
      <c r="Z38" s="17"/>
      <c r="AA38" s="17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78</v>
      </c>
      <c r="E39" s="15" t="s">
        <v>47</v>
      </c>
      <c r="F39" s="16">
        <v>1650</v>
      </c>
      <c r="G39" s="17" t="s">
        <v>25</v>
      </c>
      <c r="H39" s="15"/>
      <c r="I39" s="16">
        <v>1794.12</v>
      </c>
      <c r="J39" s="18" t="s">
        <v>25</v>
      </c>
      <c r="K39" s="15"/>
      <c r="L39" s="15"/>
      <c r="M39" s="15"/>
      <c r="N39" s="15"/>
      <c r="O39" s="15"/>
      <c r="P39" s="36"/>
      <c r="Q39" s="36">
        <v>130</v>
      </c>
      <c r="R39" s="36"/>
      <c r="S39" s="15"/>
      <c r="T39" s="15"/>
      <c r="U39" s="15"/>
      <c r="V39" s="15"/>
      <c r="W39" s="15"/>
      <c r="X39" s="17"/>
      <c r="Y39" s="17"/>
      <c r="Z39" s="17"/>
      <c r="AA39" s="17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5"/>
      <c r="L40" s="15"/>
      <c r="M40" s="15"/>
      <c r="N40" s="15"/>
      <c r="O40" s="15"/>
      <c r="P40" s="36"/>
      <c r="Q40" s="36"/>
      <c r="R40" s="36"/>
      <c r="S40" s="15"/>
      <c r="T40" s="15"/>
      <c r="U40" s="15"/>
      <c r="V40" s="15"/>
      <c r="W40" s="15"/>
      <c r="X40" s="17"/>
      <c r="Y40" s="17"/>
      <c r="Z40" s="17"/>
      <c r="AA40" s="17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77</v>
      </c>
      <c r="E41" s="15" t="s">
        <v>47</v>
      </c>
      <c r="F41" s="16">
        <v>1855.6</v>
      </c>
      <c r="G41" s="17" t="s">
        <v>25</v>
      </c>
      <c r="H41" s="15"/>
      <c r="I41" s="16">
        <v>2250</v>
      </c>
      <c r="J41" s="18" t="s">
        <v>25</v>
      </c>
      <c r="K41" s="15"/>
      <c r="L41" s="15"/>
      <c r="M41" s="15"/>
      <c r="N41" s="15"/>
      <c r="O41" s="15"/>
      <c r="P41" s="36"/>
      <c r="Q41" s="36">
        <v>433</v>
      </c>
      <c r="R41" s="36"/>
      <c r="S41" s="15"/>
      <c r="T41" s="15"/>
      <c r="U41" s="15"/>
      <c r="V41" s="15"/>
      <c r="W41" s="15"/>
      <c r="X41" s="17"/>
      <c r="Y41" s="17"/>
      <c r="Z41" s="17"/>
      <c r="AA41" s="17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79</v>
      </c>
      <c r="E42" s="15" t="s">
        <v>47</v>
      </c>
      <c r="F42" s="16">
        <v>2200</v>
      </c>
      <c r="G42" s="17" t="s">
        <v>24</v>
      </c>
      <c r="H42" s="15"/>
      <c r="I42" s="16">
        <v>2262</v>
      </c>
      <c r="J42" s="18" t="s">
        <v>24</v>
      </c>
      <c r="K42" s="15"/>
      <c r="L42" s="15"/>
      <c r="M42" s="15"/>
      <c r="N42" s="15"/>
      <c r="O42" s="15"/>
      <c r="P42" s="36"/>
      <c r="Q42" s="36">
        <f>I42-F42</f>
        <v>62</v>
      </c>
      <c r="R42" s="36"/>
      <c r="S42" s="15"/>
      <c r="T42" s="15"/>
      <c r="U42" s="15"/>
      <c r="V42" s="15"/>
      <c r="W42" s="15"/>
      <c r="X42" s="17"/>
      <c r="Y42" s="17"/>
      <c r="Z42" s="17"/>
      <c r="AA42" s="17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80</v>
      </c>
      <c r="E43" s="15" t="s">
        <v>47</v>
      </c>
      <c r="F43" s="16">
        <v>2282</v>
      </c>
      <c r="G43" s="17" t="s">
        <v>24</v>
      </c>
      <c r="H43" s="15"/>
      <c r="I43" s="16">
        <v>2597.9699999999998</v>
      </c>
      <c r="J43" s="18" t="s">
        <v>24</v>
      </c>
      <c r="K43" s="15"/>
      <c r="L43" s="15"/>
      <c r="M43" s="15"/>
      <c r="N43" s="15"/>
      <c r="O43" s="15"/>
      <c r="P43" s="36"/>
      <c r="Q43" s="36">
        <v>298</v>
      </c>
      <c r="R43" s="36"/>
      <c r="S43" s="15"/>
      <c r="T43" s="15"/>
      <c r="U43" s="15"/>
      <c r="V43" s="15"/>
      <c r="W43" s="15"/>
      <c r="X43" s="17"/>
      <c r="Y43" s="17"/>
      <c r="Z43" s="17"/>
      <c r="AA43" s="17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81</v>
      </c>
      <c r="E44" s="15" t="s">
        <v>47</v>
      </c>
      <c r="F44" s="16">
        <v>2303</v>
      </c>
      <c r="G44" s="17" t="s">
        <v>25</v>
      </c>
      <c r="H44" s="15"/>
      <c r="I44" s="16">
        <v>2490.71</v>
      </c>
      <c r="J44" s="18" t="s">
        <v>25</v>
      </c>
      <c r="K44" s="15"/>
      <c r="L44" s="15"/>
      <c r="M44" s="15"/>
      <c r="N44" s="15"/>
      <c r="O44" s="15"/>
      <c r="P44" s="36"/>
      <c r="Q44" s="36">
        <v>205</v>
      </c>
      <c r="R44" s="36"/>
      <c r="S44" s="15"/>
      <c r="T44" s="15"/>
      <c r="U44" s="15"/>
      <c r="V44" s="15"/>
      <c r="W44" s="15"/>
      <c r="X44" s="17"/>
      <c r="Y44" s="17"/>
      <c r="Z44" s="17"/>
      <c r="AA44" s="17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82</v>
      </c>
      <c r="E45" s="15" t="s">
        <v>47</v>
      </c>
      <c r="F45" s="16">
        <v>2540.9</v>
      </c>
      <c r="G45" s="17" t="s">
        <v>25</v>
      </c>
      <c r="H45" s="15"/>
      <c r="I45" s="16">
        <v>2597.9699999999998</v>
      </c>
      <c r="J45" s="18" t="s">
        <v>25</v>
      </c>
      <c r="K45" s="15"/>
      <c r="L45" s="15"/>
      <c r="M45" s="15"/>
      <c r="N45" s="15"/>
      <c r="O45" s="15"/>
      <c r="P45" s="36"/>
      <c r="Q45" s="36">
        <f>I45-F45</f>
        <v>57.069999999999709</v>
      </c>
      <c r="R45" s="36"/>
      <c r="S45" s="15"/>
      <c r="T45" s="15"/>
      <c r="U45" s="15"/>
      <c r="V45" s="15"/>
      <c r="W45" s="15"/>
      <c r="X45" s="17"/>
      <c r="Y45" s="17"/>
      <c r="Z45" s="17"/>
      <c r="AA45" s="17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5"/>
      <c r="L46" s="15"/>
      <c r="M46" s="15"/>
      <c r="N46" s="15"/>
      <c r="O46" s="15"/>
      <c r="P46" s="36"/>
      <c r="Q46" s="36"/>
      <c r="R46" s="36"/>
      <c r="S46" s="15"/>
      <c r="T46" s="15"/>
      <c r="U46" s="15"/>
      <c r="V46" s="15"/>
      <c r="W46" s="15"/>
      <c r="X46" s="17"/>
      <c r="Y46" s="17"/>
      <c r="Z46" s="17"/>
      <c r="AA46" s="17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83</v>
      </c>
      <c r="E47" s="15" t="s">
        <v>46</v>
      </c>
      <c r="F47" s="16">
        <v>2968.26</v>
      </c>
      <c r="G47" s="17" t="s">
        <v>25</v>
      </c>
      <c r="H47" s="15"/>
      <c r="I47" s="16">
        <v>3000</v>
      </c>
      <c r="J47" s="18" t="s">
        <v>25</v>
      </c>
      <c r="K47" s="15"/>
      <c r="L47" s="15"/>
      <c r="M47" s="15"/>
      <c r="N47" s="15"/>
      <c r="O47" s="15"/>
      <c r="P47" s="36"/>
      <c r="Q47" s="36">
        <v>30</v>
      </c>
      <c r="R47" s="36"/>
      <c r="S47" s="15"/>
      <c r="T47" s="15"/>
      <c r="U47" s="15"/>
      <c r="V47" s="15"/>
      <c r="W47" s="15"/>
      <c r="X47" s="17"/>
      <c r="Y47" s="17"/>
      <c r="Z47" s="17"/>
      <c r="AA47" s="17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84</v>
      </c>
      <c r="E48" s="15" t="s">
        <v>46</v>
      </c>
      <c r="F48" s="16">
        <v>2968.26</v>
      </c>
      <c r="G48" s="17" t="s">
        <v>24</v>
      </c>
      <c r="H48" s="15"/>
      <c r="I48" s="16">
        <v>8730</v>
      </c>
      <c r="J48" s="18" t="s">
        <v>24</v>
      </c>
      <c r="K48" s="17"/>
      <c r="L48" s="15"/>
      <c r="M48" s="15"/>
      <c r="N48" s="15"/>
      <c r="O48" s="15"/>
      <c r="P48" s="36"/>
      <c r="Q48" s="36">
        <v>403</v>
      </c>
      <c r="R48" s="36"/>
      <c r="S48" s="15"/>
      <c r="T48" s="15"/>
      <c r="U48" s="15"/>
      <c r="V48" s="15"/>
      <c r="W48" s="15"/>
      <c r="X48" s="17"/>
      <c r="Y48" s="17"/>
      <c r="Z48" s="17"/>
      <c r="AA48" s="17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36"/>
      <c r="Q49" s="36"/>
      <c r="R49" s="36"/>
      <c r="S49" s="15"/>
      <c r="T49" s="15"/>
      <c r="U49" s="15"/>
      <c r="V49" s="15"/>
      <c r="W49" s="15"/>
      <c r="X49" s="17"/>
      <c r="Y49" s="17"/>
      <c r="Z49" s="17"/>
      <c r="AA49" s="17"/>
      <c r="AB49" s="15"/>
      <c r="AC49" s="15"/>
      <c r="AD49" s="15"/>
      <c r="AE49" s="15"/>
    </row>
    <row r="50" spans="2:31" ht="12.75" customHeight="1" x14ac:dyDescent="0.2">
      <c r="B50" s="27">
        <v>1</v>
      </c>
      <c r="D50" s="15" t="s">
        <v>85</v>
      </c>
      <c r="E50" s="15" t="s">
        <v>35</v>
      </c>
      <c r="F50" s="16">
        <v>5804.29</v>
      </c>
      <c r="G50" s="17" t="s">
        <v>25</v>
      </c>
      <c r="H50" s="15"/>
      <c r="I50" s="16">
        <v>5809.29</v>
      </c>
      <c r="J50" s="18" t="s">
        <v>25</v>
      </c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7"/>
      <c r="Y50" s="17"/>
      <c r="Z50" s="17"/>
      <c r="AA50" s="17"/>
      <c r="AB50" s="15"/>
      <c r="AC50" s="15"/>
      <c r="AD50" s="15"/>
      <c r="AE50" s="15"/>
    </row>
    <row r="51" spans="2:31" ht="12.75" customHeight="1" x14ac:dyDescent="0.2">
      <c r="B51" s="27">
        <v>1</v>
      </c>
      <c r="D51" s="15" t="s">
        <v>86</v>
      </c>
      <c r="E51" s="15" t="s">
        <v>35</v>
      </c>
      <c r="F51" s="16">
        <v>5910</v>
      </c>
      <c r="G51" s="17" t="s">
        <v>24</v>
      </c>
      <c r="H51" s="15"/>
      <c r="I51" s="16">
        <v>5998.36</v>
      </c>
      <c r="J51" s="18" t="s">
        <v>24</v>
      </c>
      <c r="K51" s="17"/>
      <c r="L51" s="15"/>
      <c r="M51" s="15"/>
      <c r="N51" s="15"/>
      <c r="O51" s="15"/>
      <c r="P51" s="15"/>
      <c r="Q51" s="15"/>
      <c r="R51" s="15"/>
      <c r="S51" s="34"/>
      <c r="T51" s="15"/>
      <c r="U51" s="15"/>
      <c r="V51" s="15"/>
      <c r="W51" s="15"/>
      <c r="X51" s="17"/>
      <c r="Y51" s="17"/>
      <c r="Z51" s="17"/>
      <c r="AA51" s="17"/>
      <c r="AB51" s="15"/>
      <c r="AC51" s="15"/>
      <c r="AD51" s="15"/>
      <c r="AE51" s="15"/>
    </row>
    <row r="52" spans="2:31" ht="12.75" customHeight="1" x14ac:dyDescent="0.2">
      <c r="B52" s="27">
        <v>1</v>
      </c>
      <c r="D52" s="15" t="s">
        <v>87</v>
      </c>
      <c r="E52" s="15" t="s">
        <v>35</v>
      </c>
      <c r="F52" s="16">
        <v>6084.68</v>
      </c>
      <c r="G52" s="17" t="s">
        <v>24</v>
      </c>
      <c r="H52" s="15"/>
      <c r="I52" s="16">
        <v>6290.94</v>
      </c>
      <c r="J52" s="18" t="s">
        <v>24</v>
      </c>
      <c r="K52" s="17"/>
      <c r="L52" s="15"/>
      <c r="M52" s="15"/>
      <c r="N52" s="15"/>
      <c r="O52" s="15"/>
      <c r="P52" s="15"/>
      <c r="Q52" s="15"/>
      <c r="R52" s="15"/>
      <c r="S52" s="34"/>
      <c r="T52" s="15"/>
      <c r="U52" s="15"/>
      <c r="V52" s="15"/>
      <c r="W52" s="15"/>
      <c r="X52" s="17"/>
      <c r="Y52" s="17"/>
      <c r="Z52" s="17"/>
      <c r="AA52" s="17"/>
      <c r="AB52" s="15"/>
      <c r="AC52" s="15"/>
      <c r="AD52" s="15"/>
      <c r="AE52" s="15"/>
    </row>
    <row r="53" spans="2:31" ht="12.75" customHeight="1" x14ac:dyDescent="0.2">
      <c r="B53" s="27">
        <v>1</v>
      </c>
      <c r="D53" s="15" t="s">
        <v>88</v>
      </c>
      <c r="E53" s="15" t="s">
        <v>36</v>
      </c>
      <c r="F53" s="16">
        <v>6221.69</v>
      </c>
      <c r="G53" s="17" t="s">
        <v>24</v>
      </c>
      <c r="H53" s="15"/>
      <c r="I53" s="16">
        <v>6226.69</v>
      </c>
      <c r="J53" s="18" t="s">
        <v>24</v>
      </c>
      <c r="K53" s="17"/>
      <c r="L53" s="15"/>
      <c r="M53" s="15"/>
      <c r="N53" s="15"/>
      <c r="O53" s="15"/>
      <c r="P53" s="15"/>
      <c r="Q53" s="15"/>
      <c r="R53" s="15"/>
      <c r="S53" s="34"/>
      <c r="T53" s="15"/>
      <c r="U53" s="15"/>
      <c r="V53" s="15"/>
      <c r="W53" s="15"/>
      <c r="X53" s="17"/>
      <c r="Y53" s="17"/>
      <c r="Z53" s="17"/>
      <c r="AA53" s="17"/>
      <c r="AB53" s="15"/>
      <c r="AC53" s="15"/>
      <c r="AD53" s="15"/>
      <c r="AE53" s="15"/>
    </row>
    <row r="54" spans="2:31" ht="12.75" customHeight="1" x14ac:dyDescent="0.2">
      <c r="B54" s="27">
        <v>1</v>
      </c>
      <c r="D54" s="15" t="s">
        <v>89</v>
      </c>
      <c r="E54" s="15" t="s">
        <v>36</v>
      </c>
      <c r="F54" s="16">
        <v>6326.44</v>
      </c>
      <c r="G54" s="17" t="s">
        <v>24</v>
      </c>
      <c r="H54" s="15"/>
      <c r="I54" s="16">
        <v>6376.84</v>
      </c>
      <c r="J54" s="18" t="s">
        <v>24</v>
      </c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7"/>
      <c r="Y54" s="17"/>
      <c r="Z54" s="17"/>
      <c r="AA54" s="17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7"/>
      <c r="Y55" s="17"/>
      <c r="Z55" s="17"/>
      <c r="AA55" s="17"/>
      <c r="AB55" s="15"/>
      <c r="AC55" s="15"/>
      <c r="AD55" s="15"/>
      <c r="AE55" s="15"/>
    </row>
    <row r="56" spans="2:31" ht="12.75" customHeight="1" x14ac:dyDescent="0.2">
      <c r="B56" s="27">
        <v>1</v>
      </c>
      <c r="D56" s="15" t="s">
        <v>90</v>
      </c>
      <c r="E56" s="15" t="s">
        <v>36</v>
      </c>
      <c r="F56" s="16">
        <v>6404.84</v>
      </c>
      <c r="G56" s="17" t="s">
        <v>24</v>
      </c>
      <c r="H56" s="15"/>
      <c r="I56" s="16">
        <v>6548.97</v>
      </c>
      <c r="J56" s="18" t="s">
        <v>24</v>
      </c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7"/>
      <c r="Y56" s="17"/>
      <c r="Z56" s="17"/>
      <c r="AA56" s="17"/>
      <c r="AB56" s="15"/>
      <c r="AC56" s="15"/>
      <c r="AD56" s="15"/>
      <c r="AE56" s="15"/>
    </row>
    <row r="57" spans="2:31" ht="12.75" customHeight="1" x14ac:dyDescent="0.2">
      <c r="B57" s="27">
        <v>1</v>
      </c>
      <c r="D57" s="15" t="s">
        <v>91</v>
      </c>
      <c r="E57" s="15" t="s">
        <v>36</v>
      </c>
      <c r="F57" s="16">
        <v>6461.64</v>
      </c>
      <c r="G57" s="17" t="s">
        <v>24</v>
      </c>
      <c r="H57" s="15"/>
      <c r="I57" s="16">
        <v>6466.64</v>
      </c>
      <c r="J57" s="18" t="s">
        <v>24</v>
      </c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7"/>
      <c r="Y57" s="17"/>
      <c r="Z57" s="17"/>
      <c r="AA57" s="17"/>
      <c r="AB57" s="15"/>
      <c r="AC57" s="15"/>
      <c r="AD57" s="15"/>
      <c r="AE57" s="15"/>
    </row>
    <row r="58" spans="2:31" ht="12.75" customHeight="1" x14ac:dyDescent="0.2">
      <c r="B58" s="27">
        <v>1</v>
      </c>
      <c r="D58" s="15" t="s">
        <v>92</v>
      </c>
      <c r="E58" s="15" t="s">
        <v>36</v>
      </c>
      <c r="F58" s="16">
        <v>6512.7</v>
      </c>
      <c r="G58" s="17" t="s">
        <v>25</v>
      </c>
      <c r="H58" s="15"/>
      <c r="I58" s="16">
        <v>6550.67</v>
      </c>
      <c r="J58" s="18" t="s">
        <v>25</v>
      </c>
      <c r="K58" s="17"/>
      <c r="L58" s="15"/>
      <c r="M58" s="15"/>
      <c r="N58" s="15"/>
      <c r="O58" s="15"/>
      <c r="P58" s="15"/>
      <c r="Q58" s="15"/>
      <c r="R58" s="15"/>
      <c r="S58" s="34"/>
      <c r="T58" s="15"/>
      <c r="U58" s="15"/>
      <c r="V58" s="15"/>
      <c r="W58" s="15"/>
      <c r="X58" s="17"/>
      <c r="Y58" s="17"/>
      <c r="Z58" s="17"/>
      <c r="AA58" s="17"/>
      <c r="AB58" s="15"/>
      <c r="AC58" s="15"/>
      <c r="AD58" s="15"/>
      <c r="AE58" s="15"/>
    </row>
    <row r="59" spans="2:31" ht="12.75" customHeight="1" x14ac:dyDescent="0.2">
      <c r="B59" s="27">
        <v>1</v>
      </c>
      <c r="D59" s="15" t="s">
        <v>93</v>
      </c>
      <c r="E59" s="15" t="s">
        <v>36</v>
      </c>
      <c r="F59" s="16">
        <v>6617.75</v>
      </c>
      <c r="G59" s="17" t="s">
        <v>25</v>
      </c>
      <c r="H59" s="15"/>
      <c r="I59" s="16">
        <v>6651.31</v>
      </c>
      <c r="J59" s="18" t="s">
        <v>25</v>
      </c>
      <c r="K59" s="17"/>
      <c r="L59" s="15"/>
      <c r="M59" s="15"/>
      <c r="N59" s="15"/>
      <c r="O59" s="15"/>
      <c r="P59" s="15"/>
      <c r="Q59" s="15"/>
      <c r="R59" s="15"/>
      <c r="S59" s="34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>
        <v>1</v>
      </c>
      <c r="D60" s="15" t="s">
        <v>94</v>
      </c>
      <c r="E60" s="15" t="s">
        <v>36</v>
      </c>
      <c r="F60" s="16">
        <v>69838.7</v>
      </c>
      <c r="G60" s="17" t="s">
        <v>25</v>
      </c>
      <c r="H60" s="15"/>
      <c r="I60" s="16">
        <v>69951.070000000007</v>
      </c>
      <c r="J60" s="18" t="s">
        <v>25</v>
      </c>
      <c r="K60" s="17"/>
      <c r="L60" s="15"/>
      <c r="M60" s="15"/>
      <c r="N60" s="15"/>
      <c r="O60" s="15"/>
      <c r="P60" s="15"/>
      <c r="Q60" s="15"/>
      <c r="R60" s="15"/>
      <c r="S60" s="34"/>
      <c r="T60" s="15"/>
      <c r="U60" s="15"/>
      <c r="V60" s="15"/>
      <c r="W60" s="15"/>
      <c r="X60" s="15"/>
      <c r="Y60" s="15"/>
      <c r="Z60" s="15"/>
      <c r="AA60" s="15"/>
      <c r="AB60" s="34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34"/>
      <c r="AC61" s="15"/>
      <c r="AD61" s="15"/>
      <c r="AE61" s="15"/>
    </row>
    <row r="62" spans="2:31" ht="12.75" customHeight="1" x14ac:dyDescent="0.2">
      <c r="B62" s="27">
        <v>1</v>
      </c>
      <c r="D62" s="15" t="s">
        <v>95</v>
      </c>
      <c r="E62" s="15" t="s">
        <v>36</v>
      </c>
      <c r="F62" s="16">
        <v>69898.75</v>
      </c>
      <c r="G62" s="17" t="s">
        <v>24</v>
      </c>
      <c r="H62" s="15"/>
      <c r="I62" s="16">
        <v>69940.55</v>
      </c>
      <c r="J62" s="18" t="s">
        <v>24</v>
      </c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34"/>
      <c r="AC62" s="15"/>
      <c r="AD62" s="15"/>
      <c r="AE62" s="15"/>
    </row>
    <row r="63" spans="2:31" ht="12.75" customHeight="1" x14ac:dyDescent="0.2">
      <c r="B63" s="27">
        <v>1</v>
      </c>
      <c r="D63" s="15" t="s">
        <v>96</v>
      </c>
      <c r="E63" s="15" t="s">
        <v>36</v>
      </c>
      <c r="F63" s="16">
        <v>69944.66</v>
      </c>
      <c r="G63" s="17" t="s">
        <v>24</v>
      </c>
      <c r="H63" s="15"/>
      <c r="I63" s="16">
        <v>69959.05</v>
      </c>
      <c r="J63" s="18" t="s">
        <v>24</v>
      </c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34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34"/>
      <c r="T64" s="15"/>
      <c r="U64" s="15"/>
      <c r="V64" s="15"/>
      <c r="W64" s="15"/>
      <c r="X64" s="15"/>
      <c r="Y64" s="15"/>
      <c r="Z64" s="15"/>
      <c r="AA64" s="15"/>
      <c r="AB64" s="34"/>
      <c r="AC64" s="15"/>
      <c r="AD64" s="15"/>
      <c r="AE64" s="15"/>
    </row>
    <row r="65" spans="2:31" ht="12.75" customHeight="1" x14ac:dyDescent="0.2">
      <c r="B65" s="27">
        <v>1</v>
      </c>
      <c r="D65" s="15" t="s">
        <v>57</v>
      </c>
      <c r="E65" s="15" t="s">
        <v>35</v>
      </c>
      <c r="F65" s="16">
        <v>5974.47</v>
      </c>
      <c r="G65" s="17" t="s">
        <v>24</v>
      </c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36">
        <v>178.7</v>
      </c>
      <c r="T65" s="15">
        <v>20</v>
      </c>
      <c r="U65" s="15"/>
      <c r="V65" s="15"/>
      <c r="W65" s="15"/>
      <c r="X65" s="15"/>
      <c r="Y65" s="15"/>
      <c r="Z65" s="15"/>
      <c r="AA65" s="15"/>
      <c r="AB65" s="15"/>
      <c r="AC65" s="15"/>
      <c r="AD65" s="36"/>
      <c r="AE65" s="15"/>
    </row>
    <row r="66" spans="2:31" ht="12.75" customHeight="1" x14ac:dyDescent="0.2">
      <c r="B66" s="27">
        <v>1</v>
      </c>
      <c r="D66" s="15" t="s">
        <v>58</v>
      </c>
      <c r="E66" s="15" t="s">
        <v>35</v>
      </c>
      <c r="F66" s="16">
        <v>6103.19</v>
      </c>
      <c r="G66" s="17" t="s">
        <v>24</v>
      </c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36">
        <v>89.78</v>
      </c>
      <c r="T66" s="15">
        <v>10</v>
      </c>
      <c r="U66" s="15"/>
      <c r="V66" s="15"/>
      <c r="W66" s="15"/>
      <c r="X66" s="15"/>
      <c r="Y66" s="15"/>
      <c r="Z66" s="15"/>
      <c r="AA66" s="15"/>
      <c r="AB66" s="15"/>
      <c r="AC66" s="15"/>
      <c r="AD66" s="36"/>
      <c r="AE66" s="15"/>
    </row>
    <row r="67" spans="2:31" ht="12.75" customHeight="1" x14ac:dyDescent="0.2">
      <c r="B67" s="27">
        <v>1</v>
      </c>
      <c r="D67" s="15" t="s">
        <v>59</v>
      </c>
      <c r="E67" s="15" t="s">
        <v>36</v>
      </c>
      <c r="F67" s="16">
        <v>6526.1</v>
      </c>
      <c r="G67" s="17" t="s">
        <v>25</v>
      </c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36">
        <v>57</v>
      </c>
      <c r="T67" s="15">
        <v>10</v>
      </c>
      <c r="U67" s="15"/>
      <c r="V67" s="15"/>
      <c r="W67" s="15"/>
      <c r="X67" s="15"/>
      <c r="Y67" s="15"/>
      <c r="Z67" s="15"/>
      <c r="AA67" s="15"/>
      <c r="AB67" s="15"/>
      <c r="AC67" s="15"/>
      <c r="AD67" s="36"/>
      <c r="AE67" s="15"/>
    </row>
    <row r="68" spans="2:31" ht="12.75" customHeight="1" x14ac:dyDescent="0.2">
      <c r="B68" s="27">
        <v>1</v>
      </c>
      <c r="D68" s="15" t="s">
        <v>60</v>
      </c>
      <c r="E68" s="15" t="s">
        <v>36</v>
      </c>
      <c r="F68" s="16">
        <v>6525.71</v>
      </c>
      <c r="G68" s="17" t="s">
        <v>24</v>
      </c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36">
        <v>36.74</v>
      </c>
      <c r="T68" s="15">
        <v>10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>
        <v>1</v>
      </c>
      <c r="D69" s="15" t="s">
        <v>61</v>
      </c>
      <c r="E69" s="15" t="s">
        <v>43</v>
      </c>
      <c r="F69" s="16">
        <v>20408.919999999998</v>
      </c>
      <c r="G69" s="17" t="s">
        <v>25</v>
      </c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36">
        <v>62</v>
      </c>
      <c r="T69" s="15">
        <v>22</v>
      </c>
      <c r="U69" s="15"/>
      <c r="V69" s="15"/>
      <c r="W69" s="15"/>
      <c r="X69" s="15"/>
      <c r="Y69" s="15"/>
      <c r="Z69" s="15"/>
      <c r="AA69" s="15"/>
      <c r="AB69" s="34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36"/>
      <c r="T70" s="15"/>
      <c r="U70" s="15"/>
      <c r="V70" s="15"/>
      <c r="W70" s="15"/>
      <c r="X70" s="15"/>
      <c r="Y70" s="15"/>
      <c r="Z70" s="15"/>
      <c r="AA70" s="15"/>
      <c r="AB70" s="34"/>
      <c r="AC70" s="34"/>
      <c r="AD70" s="15"/>
      <c r="AE70" s="15"/>
    </row>
    <row r="71" spans="2:31" ht="12.75" customHeight="1" x14ac:dyDescent="0.2">
      <c r="B71" s="27">
        <v>1</v>
      </c>
      <c r="D71" s="15" t="s">
        <v>62</v>
      </c>
      <c r="E71" s="15" t="s">
        <v>43</v>
      </c>
      <c r="F71" s="16">
        <v>20408.990000000002</v>
      </c>
      <c r="G71" s="17" t="s">
        <v>24</v>
      </c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36">
        <v>100</v>
      </c>
      <c r="T71" s="15">
        <v>26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>
        <v>1</v>
      </c>
      <c r="D72" s="15" t="s">
        <v>63</v>
      </c>
      <c r="E72" s="15" t="s">
        <v>44</v>
      </c>
      <c r="F72" s="16">
        <v>30054.14</v>
      </c>
      <c r="G72" s="17" t="s">
        <v>24</v>
      </c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36">
        <v>178.7</v>
      </c>
      <c r="T72" s="15">
        <v>20</v>
      </c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>
        <v>1</v>
      </c>
      <c r="D73" s="15" t="s">
        <v>64</v>
      </c>
      <c r="E73" s="15" t="s">
        <v>44</v>
      </c>
      <c r="F73" s="16">
        <v>30054.38</v>
      </c>
      <c r="G73" s="17" t="s">
        <v>25</v>
      </c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36">
        <v>173.2</v>
      </c>
      <c r="T73" s="15">
        <v>20</v>
      </c>
      <c r="U73" s="15"/>
      <c r="V73" s="15"/>
      <c r="W73" s="15"/>
      <c r="X73" s="15"/>
      <c r="Y73" s="15"/>
      <c r="Z73" s="15"/>
      <c r="AA73" s="15"/>
      <c r="AB73" s="34"/>
      <c r="AC73" s="15"/>
      <c r="AD73" s="15"/>
      <c r="AE73" s="15"/>
    </row>
    <row r="74" spans="2:31" ht="12.75" customHeight="1" x14ac:dyDescent="0.2">
      <c r="B74" s="27">
        <v>1</v>
      </c>
      <c r="D74" s="15" t="s">
        <v>65</v>
      </c>
      <c r="E74" s="15" t="s">
        <v>45</v>
      </c>
      <c r="F74" s="16">
        <v>69855.83</v>
      </c>
      <c r="G74" s="17" t="s">
        <v>24</v>
      </c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36">
        <v>41.8</v>
      </c>
      <c r="T74" s="15">
        <v>8</v>
      </c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>
        <v>1</v>
      </c>
      <c r="D75" s="15" t="s">
        <v>66</v>
      </c>
      <c r="E75" s="15" t="s">
        <v>45</v>
      </c>
      <c r="F75" s="16">
        <v>69889.179999999993</v>
      </c>
      <c r="G75" s="17" t="s">
        <v>24</v>
      </c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36">
        <v>55.56</v>
      </c>
      <c r="T75" s="15">
        <v>10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36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>
        <v>1</v>
      </c>
      <c r="D77" s="15" t="s">
        <v>67</v>
      </c>
      <c r="E77" s="15" t="s">
        <v>45</v>
      </c>
      <c r="F77" s="16">
        <v>69939.17</v>
      </c>
      <c r="G77" s="17" t="s">
        <v>24</v>
      </c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36">
        <v>156.66</v>
      </c>
      <c r="T77" s="15">
        <v>20</v>
      </c>
      <c r="U77" s="15"/>
      <c r="V77" s="15"/>
      <c r="W77" s="34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>
        <v>1</v>
      </c>
      <c r="D78" s="15" t="s">
        <v>68</v>
      </c>
      <c r="E78" s="15" t="s">
        <v>45</v>
      </c>
      <c r="F78" s="16">
        <v>69948.03</v>
      </c>
      <c r="G78" s="17" t="s">
        <v>24</v>
      </c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36">
        <v>26.6</v>
      </c>
      <c r="T78" s="15">
        <v>25</v>
      </c>
      <c r="U78" s="15"/>
      <c r="V78" s="15"/>
      <c r="W78" s="34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>
        <v>1</v>
      </c>
      <c r="D79" s="15" t="s">
        <v>69</v>
      </c>
      <c r="E79" s="15" t="s">
        <v>45</v>
      </c>
      <c r="F79" s="16">
        <v>69954.92</v>
      </c>
      <c r="G79" s="17" t="s">
        <v>24</v>
      </c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36">
        <v>26.06</v>
      </c>
      <c r="T79" s="15">
        <v>20</v>
      </c>
      <c r="U79" s="15"/>
      <c r="V79" s="15"/>
      <c r="W79" s="34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>
        <v>1</v>
      </c>
      <c r="D80" s="15" t="s">
        <v>70</v>
      </c>
      <c r="E80" s="15" t="s">
        <v>45</v>
      </c>
      <c r="F80" s="16">
        <v>69958.070000000007</v>
      </c>
      <c r="G80" s="17" t="s">
        <v>25</v>
      </c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36">
        <v>179.14</v>
      </c>
      <c r="T80" s="15">
        <v>20</v>
      </c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>
        <v>1</v>
      </c>
      <c r="D81" s="15" t="s">
        <v>71</v>
      </c>
      <c r="E81" s="15" t="s">
        <v>36</v>
      </c>
      <c r="F81" s="16">
        <v>80057.73</v>
      </c>
      <c r="G81" s="17" t="s">
        <v>25</v>
      </c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36">
        <v>60.33</v>
      </c>
      <c r="T81" s="15">
        <v>12</v>
      </c>
      <c r="U81" s="15"/>
      <c r="V81" s="15"/>
      <c r="W81" s="34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36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7">
        <v>1</v>
      </c>
      <c r="D83" s="15" t="s">
        <v>72</v>
      </c>
      <c r="E83" s="15" t="s">
        <v>36</v>
      </c>
      <c r="F83" s="16">
        <v>80069.48</v>
      </c>
      <c r="G83" s="17" t="s">
        <v>24</v>
      </c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36">
        <v>48.71</v>
      </c>
      <c r="T83" s="15">
        <v>10</v>
      </c>
      <c r="U83" s="15"/>
      <c r="V83" s="15"/>
      <c r="W83" s="34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5" t="s">
        <v>2</v>
      </c>
      <c r="E84" s="46"/>
      <c r="F84" s="46"/>
      <c r="G84" s="46"/>
      <c r="H84" s="46"/>
      <c r="I84" s="46"/>
      <c r="J84" s="47"/>
      <c r="K84" s="19">
        <f t="shared" ref="K84:AE84" si="6">IF(K8="","",IF(OR(K23="", K23="LS", K23="LUMP"),IF(SUM(COUNTIF(K24:K83,"LS")+COUNTIF(K24:K83,"LUMP"))&gt;0,"LS",""),IF(SUM(K24:K83)&gt;0,ROUNDUP(SUM(K24:K83),0),"")))</f>
        <v>951</v>
      </c>
      <c r="L84" s="19">
        <f t="shared" si="6"/>
        <v>4</v>
      </c>
      <c r="M84" s="19">
        <f t="shared" si="6"/>
        <v>3</v>
      </c>
      <c r="N84" s="19">
        <f t="shared" si="6"/>
        <v>3</v>
      </c>
      <c r="O84" s="19">
        <f t="shared" si="6"/>
        <v>2</v>
      </c>
      <c r="P84" s="19">
        <f t="shared" si="6"/>
        <v>51</v>
      </c>
      <c r="Q84" s="19">
        <f t="shared" si="6"/>
        <v>1619</v>
      </c>
      <c r="R84" s="19">
        <f t="shared" si="6"/>
        <v>97</v>
      </c>
      <c r="S84" s="19">
        <f t="shared" si="6"/>
        <v>1471</v>
      </c>
      <c r="T84" s="19">
        <f t="shared" si="6"/>
        <v>263</v>
      </c>
      <c r="U84" s="19">
        <f t="shared" si="6"/>
        <v>145</v>
      </c>
      <c r="V84" s="19">
        <f t="shared" si="6"/>
        <v>44</v>
      </c>
      <c r="W84" s="19">
        <f t="shared" si="6"/>
        <v>4</v>
      </c>
      <c r="X84" s="19" t="str">
        <f t="shared" si="6"/>
        <v/>
      </c>
      <c r="Y84" s="19"/>
      <c r="Z84" s="19"/>
      <c r="AA84" s="19"/>
      <c r="AB84" s="19" t="str">
        <f t="shared" si="6"/>
        <v/>
      </c>
      <c r="AC84" s="19" t="str">
        <f t="shared" si="6"/>
        <v/>
      </c>
      <c r="AD84" s="19" t="str">
        <f t="shared" si="6"/>
        <v/>
      </c>
      <c r="AE84" s="19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7" t="str">
        <f>"SUBSUMMARY SHEET " &amp; B87</f>
        <v xml:space="preserve">SUBSUMMARY SHEET 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</row>
    <row r="87" spans="2:31" ht="12.75" customHeight="1" thickBot="1" x14ac:dyDescent="0.25">
      <c r="B87" s="29"/>
      <c r="D87" s="68" t="s">
        <v>7</v>
      </c>
      <c r="E87" s="68"/>
      <c r="F87" s="68"/>
      <c r="G87" s="68"/>
      <c r="H87" s="68"/>
      <c r="I87" s="68"/>
      <c r="J87" s="68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4" t="s">
        <v>8</v>
      </c>
      <c r="E88" s="54"/>
      <c r="F88" s="54"/>
      <c r="G88" s="54"/>
      <c r="H88" s="54"/>
      <c r="I88" s="54"/>
      <c r="J88" s="5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2" t="s">
        <v>10</v>
      </c>
      <c r="D89" s="55" t="s">
        <v>20</v>
      </c>
      <c r="E89" s="55" t="s">
        <v>21</v>
      </c>
      <c r="F89" s="58" t="s">
        <v>0</v>
      </c>
      <c r="G89" s="59"/>
      <c r="H89" s="59"/>
      <c r="I89" s="59"/>
      <c r="J89" s="60"/>
      <c r="K89" s="7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8" t="str">
        <f t="shared" si="7"/>
        <v/>
      </c>
      <c r="M89" s="8" t="str">
        <f t="shared" si="7"/>
        <v/>
      </c>
      <c r="N89" s="8" t="str">
        <f t="shared" si="7"/>
        <v/>
      </c>
      <c r="O89" s="8" t="str">
        <f t="shared" si="7"/>
        <v/>
      </c>
      <c r="P89" s="8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/>
      <c r="Z89" s="8"/>
      <c r="AA89" s="8"/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43"/>
      <c r="D90" s="56"/>
      <c r="E90" s="56"/>
      <c r="F90" s="61"/>
      <c r="G90" s="62"/>
      <c r="H90" s="62"/>
      <c r="I90" s="62"/>
      <c r="J90" s="63"/>
      <c r="K90" s="52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3" t="str">
        <f t="shared" si="8"/>
        <v/>
      </c>
      <c r="M90" s="53" t="str">
        <f t="shared" si="8"/>
        <v/>
      </c>
      <c r="N90" s="51" t="str">
        <f t="shared" si="8"/>
        <v/>
      </c>
      <c r="O90" s="51" t="str">
        <f t="shared" si="8"/>
        <v/>
      </c>
      <c r="P90" s="51" t="str">
        <f t="shared" si="8"/>
        <v/>
      </c>
      <c r="Q90" s="51" t="str">
        <f t="shared" si="8"/>
        <v/>
      </c>
      <c r="R90" s="51" t="str">
        <f t="shared" si="8"/>
        <v/>
      </c>
      <c r="S90" s="51" t="str">
        <f t="shared" si="8"/>
        <v/>
      </c>
      <c r="T90" s="51" t="str">
        <f t="shared" si="8"/>
        <v/>
      </c>
      <c r="U90" s="51" t="str">
        <f t="shared" si="8"/>
        <v/>
      </c>
      <c r="V90" s="51" t="str">
        <f t="shared" si="8"/>
        <v/>
      </c>
      <c r="W90" s="51" t="str">
        <f t="shared" si="8"/>
        <v/>
      </c>
      <c r="X90" s="51" t="str">
        <f t="shared" si="8"/>
        <v/>
      </c>
      <c r="Y90" s="39"/>
      <c r="Z90" s="39"/>
      <c r="AA90" s="39"/>
      <c r="AB90" s="48" t="str">
        <f t="shared" si="8"/>
        <v/>
      </c>
      <c r="AC90" s="51" t="str">
        <f t="shared" si="8"/>
        <v/>
      </c>
      <c r="AD90" s="51" t="str">
        <f t="shared" si="8"/>
        <v/>
      </c>
      <c r="AE90" s="51" t="str">
        <f t="shared" si="8"/>
        <v/>
      </c>
    </row>
    <row r="91" spans="2:31" ht="12.75" customHeight="1" x14ac:dyDescent="0.2">
      <c r="B91" s="43"/>
      <c r="D91" s="56"/>
      <c r="E91" s="56"/>
      <c r="F91" s="61"/>
      <c r="G91" s="62"/>
      <c r="H91" s="62"/>
      <c r="I91" s="62"/>
      <c r="J91" s="63"/>
      <c r="K91" s="52"/>
      <c r="L91" s="53"/>
      <c r="M91" s="53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40"/>
      <c r="Z91" s="40"/>
      <c r="AA91" s="40"/>
      <c r="AB91" s="49"/>
      <c r="AC91" s="51"/>
      <c r="AD91" s="51"/>
      <c r="AE91" s="51"/>
    </row>
    <row r="92" spans="2:31" ht="12.75" customHeight="1" x14ac:dyDescent="0.2">
      <c r="B92" s="43"/>
      <c r="D92" s="56"/>
      <c r="E92" s="56"/>
      <c r="F92" s="61"/>
      <c r="G92" s="62"/>
      <c r="H92" s="62"/>
      <c r="I92" s="62"/>
      <c r="J92" s="63"/>
      <c r="K92" s="52"/>
      <c r="L92" s="53"/>
      <c r="M92" s="53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40"/>
      <c r="Z92" s="40"/>
      <c r="AA92" s="40"/>
      <c r="AB92" s="49"/>
      <c r="AC92" s="51"/>
      <c r="AD92" s="51"/>
      <c r="AE92" s="51"/>
    </row>
    <row r="93" spans="2:31" ht="12.75" customHeight="1" x14ac:dyDescent="0.2">
      <c r="B93" s="43"/>
      <c r="D93" s="56"/>
      <c r="E93" s="56"/>
      <c r="F93" s="61"/>
      <c r="G93" s="62"/>
      <c r="H93" s="62"/>
      <c r="I93" s="62"/>
      <c r="J93" s="63"/>
      <c r="K93" s="52"/>
      <c r="L93" s="53"/>
      <c r="M93" s="53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40"/>
      <c r="Z93" s="40"/>
      <c r="AA93" s="40"/>
      <c r="AB93" s="49"/>
      <c r="AC93" s="51"/>
      <c r="AD93" s="51"/>
      <c r="AE93" s="51"/>
    </row>
    <row r="94" spans="2:31" ht="12.75" customHeight="1" x14ac:dyDescent="0.2">
      <c r="B94" s="43"/>
      <c r="D94" s="56"/>
      <c r="E94" s="56"/>
      <c r="F94" s="61"/>
      <c r="G94" s="62"/>
      <c r="H94" s="62"/>
      <c r="I94" s="62"/>
      <c r="J94" s="63"/>
      <c r="K94" s="52"/>
      <c r="L94" s="53"/>
      <c r="M94" s="53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40"/>
      <c r="Z94" s="40"/>
      <c r="AA94" s="40"/>
      <c r="AB94" s="49"/>
      <c r="AC94" s="51"/>
      <c r="AD94" s="51"/>
      <c r="AE94" s="51"/>
    </row>
    <row r="95" spans="2:31" ht="12.75" customHeight="1" x14ac:dyDescent="0.2">
      <c r="B95" s="43"/>
      <c r="D95" s="56"/>
      <c r="E95" s="56"/>
      <c r="F95" s="61"/>
      <c r="G95" s="62"/>
      <c r="H95" s="62"/>
      <c r="I95" s="62"/>
      <c r="J95" s="63"/>
      <c r="K95" s="52"/>
      <c r="L95" s="53"/>
      <c r="M95" s="53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40"/>
      <c r="Z95" s="40"/>
      <c r="AA95" s="40"/>
      <c r="AB95" s="49"/>
      <c r="AC95" s="51"/>
      <c r="AD95" s="51"/>
      <c r="AE95" s="51"/>
    </row>
    <row r="96" spans="2:31" ht="12.75" customHeight="1" x14ac:dyDescent="0.2">
      <c r="B96" s="43"/>
      <c r="D96" s="56"/>
      <c r="E96" s="56"/>
      <c r="F96" s="61"/>
      <c r="G96" s="62"/>
      <c r="H96" s="62"/>
      <c r="I96" s="62"/>
      <c r="J96" s="63"/>
      <c r="K96" s="52"/>
      <c r="L96" s="53"/>
      <c r="M96" s="53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40"/>
      <c r="Z96" s="40"/>
      <c r="AA96" s="40"/>
      <c r="AB96" s="49"/>
      <c r="AC96" s="51"/>
      <c r="AD96" s="51"/>
      <c r="AE96" s="51"/>
    </row>
    <row r="97" spans="2:31" ht="12.75" customHeight="1" x14ac:dyDescent="0.2">
      <c r="B97" s="43"/>
      <c r="D97" s="56"/>
      <c r="E97" s="56"/>
      <c r="F97" s="61"/>
      <c r="G97" s="62"/>
      <c r="H97" s="62"/>
      <c r="I97" s="62"/>
      <c r="J97" s="63"/>
      <c r="K97" s="52"/>
      <c r="L97" s="53"/>
      <c r="M97" s="53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40"/>
      <c r="Z97" s="40"/>
      <c r="AA97" s="40"/>
      <c r="AB97" s="49"/>
      <c r="AC97" s="51"/>
      <c r="AD97" s="51"/>
      <c r="AE97" s="51"/>
    </row>
    <row r="98" spans="2:31" ht="12.75" customHeight="1" x14ac:dyDescent="0.2">
      <c r="B98" s="43"/>
      <c r="D98" s="56"/>
      <c r="E98" s="56"/>
      <c r="F98" s="61"/>
      <c r="G98" s="62"/>
      <c r="H98" s="62"/>
      <c r="I98" s="62"/>
      <c r="J98" s="63"/>
      <c r="K98" s="52"/>
      <c r="L98" s="53"/>
      <c r="M98" s="53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40"/>
      <c r="Z98" s="40"/>
      <c r="AA98" s="40"/>
      <c r="AB98" s="49"/>
      <c r="AC98" s="51"/>
      <c r="AD98" s="51"/>
      <c r="AE98" s="51"/>
    </row>
    <row r="99" spans="2:31" ht="12.75" customHeight="1" x14ac:dyDescent="0.2">
      <c r="B99" s="43"/>
      <c r="D99" s="56"/>
      <c r="E99" s="56"/>
      <c r="F99" s="61"/>
      <c r="G99" s="62"/>
      <c r="H99" s="62"/>
      <c r="I99" s="62"/>
      <c r="J99" s="63"/>
      <c r="K99" s="52"/>
      <c r="L99" s="53"/>
      <c r="M99" s="53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40"/>
      <c r="Z99" s="40"/>
      <c r="AA99" s="40"/>
      <c r="AB99" s="49"/>
      <c r="AC99" s="51"/>
      <c r="AD99" s="51"/>
      <c r="AE99" s="51"/>
    </row>
    <row r="100" spans="2:31" ht="12.75" customHeight="1" x14ac:dyDescent="0.2">
      <c r="B100" s="43"/>
      <c r="D100" s="56"/>
      <c r="E100" s="56"/>
      <c r="F100" s="61"/>
      <c r="G100" s="62"/>
      <c r="H100" s="62"/>
      <c r="I100" s="62"/>
      <c r="J100" s="63"/>
      <c r="K100" s="52"/>
      <c r="L100" s="53"/>
      <c r="M100" s="53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40"/>
      <c r="Z100" s="40"/>
      <c r="AA100" s="40"/>
      <c r="AB100" s="49"/>
      <c r="AC100" s="51"/>
      <c r="AD100" s="51"/>
      <c r="AE100" s="51"/>
    </row>
    <row r="101" spans="2:31" ht="12.75" customHeight="1" x14ac:dyDescent="0.2">
      <c r="B101" s="43"/>
      <c r="D101" s="56"/>
      <c r="E101" s="56"/>
      <c r="F101" s="61"/>
      <c r="G101" s="62"/>
      <c r="H101" s="62"/>
      <c r="I101" s="62"/>
      <c r="J101" s="63"/>
      <c r="K101" s="52"/>
      <c r="L101" s="53"/>
      <c r="M101" s="53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41"/>
      <c r="Z101" s="41"/>
      <c r="AA101" s="41"/>
      <c r="AB101" s="50"/>
      <c r="AC101" s="51"/>
      <c r="AD101" s="51"/>
      <c r="AE101" s="51"/>
    </row>
    <row r="102" spans="2:31" ht="12.75" customHeight="1" thickBot="1" x14ac:dyDescent="0.25">
      <c r="B102" s="44"/>
      <c r="D102" s="57"/>
      <c r="E102" s="57"/>
      <c r="F102" s="64"/>
      <c r="G102" s="65"/>
      <c r="H102" s="65"/>
      <c r="I102" s="65"/>
      <c r="J102" s="66"/>
      <c r="K102" s="9" t="str">
        <f t="shared" ref="K102:AE102" si="9">IF(OR(TRIM(K87)=0,TRIM(K87)=""),"",IFERROR(TRIM(INDEX(QryItemNamed,MATCH(TRIM(K87),ITEM,0),3)),""))</f>
        <v/>
      </c>
      <c r="L102" s="10" t="str">
        <f t="shared" si="9"/>
        <v/>
      </c>
      <c r="M102" s="10" t="str">
        <f t="shared" si="9"/>
        <v/>
      </c>
      <c r="N102" s="10" t="str">
        <f t="shared" si="9"/>
        <v/>
      </c>
      <c r="O102" s="10" t="str">
        <f t="shared" si="9"/>
        <v/>
      </c>
      <c r="P102" s="10" t="str">
        <f t="shared" si="9"/>
        <v/>
      </c>
      <c r="Q102" s="10" t="str">
        <f t="shared" si="9"/>
        <v/>
      </c>
      <c r="R102" s="10" t="str">
        <f t="shared" si="9"/>
        <v/>
      </c>
      <c r="S102" s="10" t="str">
        <f t="shared" si="9"/>
        <v/>
      </c>
      <c r="T102" s="10" t="str">
        <f t="shared" si="9"/>
        <v/>
      </c>
      <c r="U102" s="10" t="str">
        <f t="shared" si="9"/>
        <v/>
      </c>
      <c r="V102" s="10" t="str">
        <f t="shared" si="9"/>
        <v/>
      </c>
      <c r="W102" s="10" t="str">
        <f t="shared" si="9"/>
        <v/>
      </c>
      <c r="X102" s="10" t="str">
        <f t="shared" si="9"/>
        <v/>
      </c>
      <c r="Y102" s="10"/>
      <c r="Z102" s="10"/>
      <c r="AA102" s="10"/>
      <c r="AB102" s="10" t="str">
        <f t="shared" si="9"/>
        <v/>
      </c>
      <c r="AC102" s="10" t="str">
        <f t="shared" si="9"/>
        <v/>
      </c>
      <c r="AD102" s="10" t="str">
        <f t="shared" si="9"/>
        <v/>
      </c>
      <c r="AE102" s="10" t="str">
        <f t="shared" si="9"/>
        <v/>
      </c>
    </row>
    <row r="103" spans="2:31" ht="12.75" customHeight="1" x14ac:dyDescent="0.2">
      <c r="B103" s="26"/>
      <c r="D103" s="11"/>
      <c r="E103" s="11"/>
      <c r="F103" s="12"/>
      <c r="G103" s="13"/>
      <c r="H103" s="11"/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34"/>
      <c r="T105" s="15"/>
      <c r="U105" s="15"/>
      <c r="V105" s="15"/>
      <c r="W105" s="15"/>
      <c r="X105" s="15"/>
      <c r="Y105" s="15"/>
      <c r="Z105" s="15"/>
      <c r="AA105" s="15"/>
      <c r="AB105" s="34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34"/>
      <c r="T106" s="15"/>
      <c r="U106" s="15"/>
      <c r="V106" s="15"/>
      <c r="W106" s="15"/>
      <c r="X106" s="15"/>
      <c r="Y106" s="15"/>
      <c r="Z106" s="15"/>
      <c r="AA106" s="15"/>
      <c r="AB106" s="34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34"/>
      <c r="T107" s="15"/>
      <c r="U107" s="15"/>
      <c r="V107" s="15"/>
      <c r="W107" s="15"/>
      <c r="X107" s="15"/>
      <c r="Y107" s="15"/>
      <c r="Z107" s="15"/>
      <c r="AA107" s="15"/>
      <c r="AB107" s="34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34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34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34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34"/>
      <c r="T112" s="15"/>
      <c r="U112" s="15"/>
      <c r="V112" s="15"/>
      <c r="W112" s="15"/>
      <c r="X112" s="15"/>
      <c r="Y112" s="15"/>
      <c r="Z112" s="15"/>
      <c r="AA112" s="15"/>
      <c r="AB112" s="34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34"/>
      <c r="T113" s="15"/>
      <c r="U113" s="15"/>
      <c r="V113" s="15"/>
      <c r="W113" s="15"/>
      <c r="X113" s="15"/>
      <c r="Y113" s="15"/>
      <c r="Z113" s="15"/>
      <c r="AA113" s="15"/>
      <c r="AB113" s="34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34"/>
      <c r="T114" s="15"/>
      <c r="U114" s="15"/>
      <c r="V114" s="15"/>
      <c r="W114" s="15"/>
      <c r="X114" s="15"/>
      <c r="Y114" s="15"/>
      <c r="Z114" s="15"/>
      <c r="AA114" s="15"/>
      <c r="AB114" s="34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34"/>
      <c r="T115" s="15"/>
      <c r="U115" s="15"/>
      <c r="V115" s="15"/>
      <c r="W115" s="15"/>
      <c r="X115" s="15"/>
      <c r="Y115" s="15"/>
      <c r="Z115" s="15"/>
      <c r="AA115" s="15"/>
      <c r="AB115" s="34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34"/>
      <c r="T117" s="15"/>
      <c r="U117" s="15"/>
      <c r="V117" s="15"/>
      <c r="W117" s="15"/>
      <c r="X117" s="15"/>
      <c r="Y117" s="15"/>
      <c r="Z117" s="15"/>
      <c r="AA117" s="15"/>
      <c r="AB117" s="34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34"/>
      <c r="T118" s="15"/>
      <c r="U118" s="15"/>
      <c r="V118" s="15"/>
      <c r="W118" s="15"/>
      <c r="X118" s="15"/>
      <c r="Y118" s="15"/>
      <c r="Z118" s="15"/>
      <c r="AA118" s="15"/>
      <c r="AB118" s="34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34"/>
      <c r="T119" s="15"/>
      <c r="U119" s="15"/>
      <c r="V119" s="15"/>
      <c r="W119" s="15"/>
      <c r="X119" s="15"/>
      <c r="Y119" s="15"/>
      <c r="Z119" s="15"/>
      <c r="AA119" s="15"/>
      <c r="AB119" s="34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34"/>
      <c r="T124" s="15"/>
      <c r="U124" s="15"/>
      <c r="V124" s="15"/>
      <c r="W124" s="15"/>
      <c r="X124" s="15"/>
      <c r="Y124" s="15"/>
      <c r="Z124" s="15"/>
      <c r="AA124" s="15"/>
      <c r="AB124" s="34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34"/>
      <c r="T125" s="15"/>
      <c r="U125" s="15"/>
      <c r="V125" s="15"/>
      <c r="W125" s="15"/>
      <c r="X125" s="15"/>
      <c r="Y125" s="15"/>
      <c r="Z125" s="15"/>
      <c r="AA125" s="15"/>
      <c r="AB125" s="34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34"/>
      <c r="T126" s="15"/>
      <c r="U126" s="15"/>
      <c r="V126" s="15"/>
      <c r="W126" s="15"/>
      <c r="X126" s="15"/>
      <c r="Y126" s="15"/>
      <c r="Z126" s="15"/>
      <c r="AA126" s="15"/>
      <c r="AB126" s="34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34"/>
      <c r="T130" s="15"/>
      <c r="U130" s="15"/>
      <c r="V130" s="15"/>
      <c r="W130" s="15"/>
      <c r="X130" s="15"/>
      <c r="Y130" s="15"/>
      <c r="Z130" s="15"/>
      <c r="AA130" s="15"/>
      <c r="AB130" s="34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34"/>
      <c r="T136" s="15"/>
      <c r="U136" s="15"/>
      <c r="V136" s="15"/>
      <c r="W136" s="15"/>
      <c r="X136" s="15"/>
      <c r="Y136" s="15"/>
      <c r="Z136" s="15"/>
      <c r="AA136" s="15"/>
      <c r="AB136" s="34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34"/>
      <c r="T137" s="15"/>
      <c r="U137" s="15"/>
      <c r="V137" s="15"/>
      <c r="W137" s="15"/>
      <c r="X137" s="15"/>
      <c r="Y137" s="15"/>
      <c r="Z137" s="15"/>
      <c r="AA137" s="15"/>
      <c r="AB137" s="34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34"/>
      <c r="T141" s="15"/>
      <c r="U141" s="15"/>
      <c r="V141" s="15"/>
      <c r="W141" s="15"/>
      <c r="X141" s="15"/>
      <c r="Y141" s="15"/>
      <c r="Z141" s="15"/>
      <c r="AA141" s="15"/>
      <c r="AB141" s="34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5" t="s">
        <v>2</v>
      </c>
      <c r="E163" s="46"/>
      <c r="F163" s="46"/>
      <c r="G163" s="46"/>
      <c r="H163" s="46"/>
      <c r="I163" s="46"/>
      <c r="J163" s="4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0">IF(L87="","",IF(OR(L102="", L102="LS", L102="LUMP"),IF(SUM(COUNTIF(L103:L162,"LS")+COUNTIF(L103:L162,"LUMP"))&gt;0,"LS",""),IF(SUM(L103:L162)&gt;0,ROUNDUP(SUM(L103:L162),0),"")))</f>
        <v/>
      </c>
      <c r="M163" s="19" t="str">
        <f t="shared" si="10"/>
        <v/>
      </c>
      <c r="N163" s="19" t="str">
        <f t="shared" si="10"/>
        <v/>
      </c>
      <c r="O163" s="19" t="str">
        <f t="shared" si="10"/>
        <v/>
      </c>
      <c r="P163" s="19" t="str">
        <f t="shared" si="10"/>
        <v/>
      </c>
      <c r="Q163" s="19" t="str">
        <f t="shared" si="10"/>
        <v/>
      </c>
      <c r="R163" s="19" t="str">
        <f t="shared" si="10"/>
        <v/>
      </c>
      <c r="S163" s="19" t="str">
        <f t="shared" si="10"/>
        <v/>
      </c>
      <c r="T163" s="19" t="str">
        <f t="shared" si="10"/>
        <v/>
      </c>
      <c r="U163" s="19" t="str">
        <f t="shared" si="10"/>
        <v/>
      </c>
      <c r="V163" s="19" t="str">
        <f t="shared" si="10"/>
        <v/>
      </c>
      <c r="W163" s="19" t="str">
        <f t="shared" si="10"/>
        <v/>
      </c>
      <c r="X163" s="19" t="str">
        <f t="shared" si="10"/>
        <v/>
      </c>
      <c r="Y163" s="19"/>
      <c r="Z163" s="19"/>
      <c r="AA163" s="19"/>
      <c r="AB163" s="19" t="str">
        <f t="shared" si="10"/>
        <v/>
      </c>
      <c r="AC163" s="19" t="str">
        <f t="shared" si="10"/>
        <v/>
      </c>
      <c r="AD163" s="19" t="str">
        <f t="shared" si="10"/>
        <v/>
      </c>
      <c r="AE163" s="19" t="str">
        <f t="shared" si="10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7" t="str">
        <f>"SUBSUMMARY SHEET " &amp; B166</f>
        <v xml:space="preserve">SUBSUMMARY SHEET 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</row>
    <row r="166" spans="2:31" ht="12.75" customHeight="1" thickBot="1" x14ac:dyDescent="0.25">
      <c r="B166" s="29"/>
      <c r="D166" s="68" t="s">
        <v>7</v>
      </c>
      <c r="E166" s="68"/>
      <c r="F166" s="68"/>
      <c r="G166" s="68"/>
      <c r="H166" s="68"/>
      <c r="I166" s="68"/>
      <c r="J166" s="68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4" t="s">
        <v>8</v>
      </c>
      <c r="E167" s="54"/>
      <c r="F167" s="54"/>
      <c r="G167" s="54"/>
      <c r="H167" s="54"/>
      <c r="I167" s="54"/>
      <c r="J167" s="5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2" t="s">
        <v>10</v>
      </c>
      <c r="D168" s="55" t="s">
        <v>20</v>
      </c>
      <c r="E168" s="55" t="s">
        <v>21</v>
      </c>
      <c r="F168" s="58" t="s">
        <v>0</v>
      </c>
      <c r="G168" s="59"/>
      <c r="H168" s="59"/>
      <c r="I168" s="59"/>
      <c r="J168" s="60"/>
      <c r="K168" s="7" t="str">
        <f t="shared" ref="K168:AE168" si="11">IF(OR(TRIM(K166)=0,TRIM(K166)=""),"",IF(IFERROR(TRIM(INDEX(QryItemNamed,MATCH(TRIM(K166),ITEM,0),2)),"")="Y","SPECIAL",LEFT(IFERROR(TRIM(INDEX(ITEM,MATCH(TRIM(K166),ITEM,0))),""),3)))</f>
        <v/>
      </c>
      <c r="L168" s="8" t="str">
        <f t="shared" si="11"/>
        <v/>
      </c>
      <c r="M168" s="8" t="str">
        <f t="shared" si="11"/>
        <v/>
      </c>
      <c r="N168" s="8" t="str">
        <f t="shared" si="11"/>
        <v/>
      </c>
      <c r="O168" s="8" t="str">
        <f t="shared" si="11"/>
        <v/>
      </c>
      <c r="P168" s="8" t="str">
        <f t="shared" si="11"/>
        <v/>
      </c>
      <c r="Q168" s="8" t="str">
        <f t="shared" si="11"/>
        <v/>
      </c>
      <c r="R168" s="8" t="str">
        <f t="shared" si="11"/>
        <v/>
      </c>
      <c r="S168" s="8" t="str">
        <f t="shared" si="11"/>
        <v/>
      </c>
      <c r="T168" s="8" t="str">
        <f t="shared" si="11"/>
        <v/>
      </c>
      <c r="U168" s="8" t="str">
        <f t="shared" si="11"/>
        <v/>
      </c>
      <c r="V168" s="8" t="str">
        <f t="shared" si="11"/>
        <v/>
      </c>
      <c r="W168" s="8" t="str">
        <f t="shared" si="11"/>
        <v/>
      </c>
      <c r="X168" s="8" t="str">
        <f t="shared" si="11"/>
        <v/>
      </c>
      <c r="Y168" s="8"/>
      <c r="Z168" s="8"/>
      <c r="AA168" s="8"/>
      <c r="AB168" s="8" t="str">
        <f t="shared" si="11"/>
        <v/>
      </c>
      <c r="AC168" s="8" t="str">
        <f t="shared" si="11"/>
        <v/>
      </c>
      <c r="AD168" s="8" t="str">
        <f t="shared" si="11"/>
        <v/>
      </c>
      <c r="AE168" s="8" t="str">
        <f t="shared" si="11"/>
        <v/>
      </c>
    </row>
    <row r="169" spans="2:31" ht="12.75" customHeight="1" x14ac:dyDescent="0.2">
      <c r="B169" s="43"/>
      <c r="D169" s="56"/>
      <c r="E169" s="56"/>
      <c r="F169" s="61"/>
      <c r="G169" s="62"/>
      <c r="H169" s="62"/>
      <c r="I169" s="62"/>
      <c r="J169" s="63"/>
      <c r="K169" s="52" t="str">
        <f t="shared" ref="K169:AE169" si="1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3" t="str">
        <f t="shared" si="12"/>
        <v/>
      </c>
      <c r="M169" s="53" t="str">
        <f t="shared" si="12"/>
        <v/>
      </c>
      <c r="N169" s="51" t="str">
        <f t="shared" si="12"/>
        <v/>
      </c>
      <c r="O169" s="51" t="str">
        <f t="shared" si="12"/>
        <v/>
      </c>
      <c r="P169" s="51" t="str">
        <f t="shared" si="12"/>
        <v/>
      </c>
      <c r="Q169" s="51" t="str">
        <f t="shared" si="12"/>
        <v/>
      </c>
      <c r="R169" s="51" t="str">
        <f t="shared" si="12"/>
        <v/>
      </c>
      <c r="S169" s="51" t="str">
        <f t="shared" si="12"/>
        <v/>
      </c>
      <c r="T169" s="51" t="str">
        <f t="shared" si="12"/>
        <v/>
      </c>
      <c r="U169" s="51" t="str">
        <f t="shared" si="12"/>
        <v/>
      </c>
      <c r="V169" s="51" t="str">
        <f t="shared" si="12"/>
        <v/>
      </c>
      <c r="W169" s="51" t="str">
        <f t="shared" si="12"/>
        <v/>
      </c>
      <c r="X169" s="51" t="str">
        <f t="shared" si="12"/>
        <v/>
      </c>
      <c r="Y169" s="39"/>
      <c r="Z169" s="39"/>
      <c r="AA169" s="39"/>
      <c r="AB169" s="48" t="str">
        <f t="shared" si="12"/>
        <v/>
      </c>
      <c r="AC169" s="51" t="str">
        <f t="shared" si="12"/>
        <v/>
      </c>
      <c r="AD169" s="51" t="str">
        <f t="shared" si="12"/>
        <v/>
      </c>
      <c r="AE169" s="51" t="str">
        <f t="shared" si="12"/>
        <v/>
      </c>
    </row>
    <row r="170" spans="2:31" ht="12.75" customHeight="1" x14ac:dyDescent="0.2">
      <c r="B170" s="43"/>
      <c r="D170" s="56"/>
      <c r="E170" s="56"/>
      <c r="F170" s="61"/>
      <c r="G170" s="62"/>
      <c r="H170" s="62"/>
      <c r="I170" s="62"/>
      <c r="J170" s="63"/>
      <c r="K170" s="52"/>
      <c r="L170" s="53"/>
      <c r="M170" s="53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40"/>
      <c r="Z170" s="40"/>
      <c r="AA170" s="40"/>
      <c r="AB170" s="49"/>
      <c r="AC170" s="51"/>
      <c r="AD170" s="51"/>
      <c r="AE170" s="51"/>
    </row>
    <row r="171" spans="2:31" ht="12.75" customHeight="1" x14ac:dyDescent="0.2">
      <c r="B171" s="43"/>
      <c r="D171" s="56"/>
      <c r="E171" s="56"/>
      <c r="F171" s="61"/>
      <c r="G171" s="62"/>
      <c r="H171" s="62"/>
      <c r="I171" s="62"/>
      <c r="J171" s="63"/>
      <c r="K171" s="52"/>
      <c r="L171" s="53"/>
      <c r="M171" s="53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40"/>
      <c r="Z171" s="40"/>
      <c r="AA171" s="40"/>
      <c r="AB171" s="49"/>
      <c r="AC171" s="51"/>
      <c r="AD171" s="51"/>
      <c r="AE171" s="51"/>
    </row>
    <row r="172" spans="2:31" ht="12.75" customHeight="1" x14ac:dyDescent="0.2">
      <c r="B172" s="43"/>
      <c r="D172" s="56"/>
      <c r="E172" s="56"/>
      <c r="F172" s="61"/>
      <c r="G172" s="62"/>
      <c r="H172" s="62"/>
      <c r="I172" s="62"/>
      <c r="J172" s="63"/>
      <c r="K172" s="52"/>
      <c r="L172" s="53"/>
      <c r="M172" s="53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40"/>
      <c r="Z172" s="40"/>
      <c r="AA172" s="40"/>
      <c r="AB172" s="49"/>
      <c r="AC172" s="51"/>
      <c r="AD172" s="51"/>
      <c r="AE172" s="51"/>
    </row>
    <row r="173" spans="2:31" ht="12.75" customHeight="1" x14ac:dyDescent="0.2">
      <c r="B173" s="43"/>
      <c r="D173" s="56"/>
      <c r="E173" s="56"/>
      <c r="F173" s="61"/>
      <c r="G173" s="62"/>
      <c r="H173" s="62"/>
      <c r="I173" s="62"/>
      <c r="J173" s="63"/>
      <c r="K173" s="52"/>
      <c r="L173" s="53"/>
      <c r="M173" s="53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40"/>
      <c r="Z173" s="40"/>
      <c r="AA173" s="40"/>
      <c r="AB173" s="49"/>
      <c r="AC173" s="51"/>
      <c r="AD173" s="51"/>
      <c r="AE173" s="51"/>
    </row>
    <row r="174" spans="2:31" ht="12.75" customHeight="1" x14ac:dyDescent="0.2">
      <c r="B174" s="43"/>
      <c r="D174" s="56"/>
      <c r="E174" s="56"/>
      <c r="F174" s="61"/>
      <c r="G174" s="62"/>
      <c r="H174" s="62"/>
      <c r="I174" s="62"/>
      <c r="J174" s="63"/>
      <c r="K174" s="52"/>
      <c r="L174" s="53"/>
      <c r="M174" s="53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40"/>
      <c r="Z174" s="40"/>
      <c r="AA174" s="40"/>
      <c r="AB174" s="49"/>
      <c r="AC174" s="51"/>
      <c r="AD174" s="51"/>
      <c r="AE174" s="51"/>
    </row>
    <row r="175" spans="2:31" ht="12.75" customHeight="1" x14ac:dyDescent="0.2">
      <c r="B175" s="43"/>
      <c r="D175" s="56"/>
      <c r="E175" s="56"/>
      <c r="F175" s="61"/>
      <c r="G175" s="62"/>
      <c r="H175" s="62"/>
      <c r="I175" s="62"/>
      <c r="J175" s="63"/>
      <c r="K175" s="52"/>
      <c r="L175" s="53"/>
      <c r="M175" s="53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40"/>
      <c r="Z175" s="40"/>
      <c r="AA175" s="40"/>
      <c r="AB175" s="49"/>
      <c r="AC175" s="51"/>
      <c r="AD175" s="51"/>
      <c r="AE175" s="51"/>
    </row>
    <row r="176" spans="2:31" ht="12.75" customHeight="1" x14ac:dyDescent="0.2">
      <c r="B176" s="43"/>
      <c r="D176" s="56"/>
      <c r="E176" s="56"/>
      <c r="F176" s="61"/>
      <c r="G176" s="62"/>
      <c r="H176" s="62"/>
      <c r="I176" s="62"/>
      <c r="J176" s="63"/>
      <c r="K176" s="52"/>
      <c r="L176" s="53"/>
      <c r="M176" s="53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40"/>
      <c r="Z176" s="40"/>
      <c r="AA176" s="40"/>
      <c r="AB176" s="49"/>
      <c r="AC176" s="51"/>
      <c r="AD176" s="51"/>
      <c r="AE176" s="51"/>
    </row>
    <row r="177" spans="2:31" ht="12.75" customHeight="1" x14ac:dyDescent="0.2">
      <c r="B177" s="43"/>
      <c r="D177" s="56"/>
      <c r="E177" s="56"/>
      <c r="F177" s="61"/>
      <c r="G177" s="62"/>
      <c r="H177" s="62"/>
      <c r="I177" s="62"/>
      <c r="J177" s="63"/>
      <c r="K177" s="52"/>
      <c r="L177" s="53"/>
      <c r="M177" s="53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40"/>
      <c r="Z177" s="40"/>
      <c r="AA177" s="40"/>
      <c r="AB177" s="49"/>
      <c r="AC177" s="51"/>
      <c r="AD177" s="51"/>
      <c r="AE177" s="51"/>
    </row>
    <row r="178" spans="2:31" ht="12.75" customHeight="1" x14ac:dyDescent="0.2">
      <c r="B178" s="43"/>
      <c r="D178" s="56"/>
      <c r="E178" s="56"/>
      <c r="F178" s="61"/>
      <c r="G178" s="62"/>
      <c r="H178" s="62"/>
      <c r="I178" s="62"/>
      <c r="J178" s="63"/>
      <c r="K178" s="52"/>
      <c r="L178" s="53"/>
      <c r="M178" s="53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40"/>
      <c r="Z178" s="40"/>
      <c r="AA178" s="40"/>
      <c r="AB178" s="49"/>
      <c r="AC178" s="51"/>
      <c r="AD178" s="51"/>
      <c r="AE178" s="51"/>
    </row>
    <row r="179" spans="2:31" ht="12.75" customHeight="1" x14ac:dyDescent="0.2">
      <c r="B179" s="43"/>
      <c r="D179" s="56"/>
      <c r="E179" s="56"/>
      <c r="F179" s="61"/>
      <c r="G179" s="62"/>
      <c r="H179" s="62"/>
      <c r="I179" s="62"/>
      <c r="J179" s="63"/>
      <c r="K179" s="52"/>
      <c r="L179" s="53"/>
      <c r="M179" s="53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40"/>
      <c r="Z179" s="40"/>
      <c r="AA179" s="40"/>
      <c r="AB179" s="49"/>
      <c r="AC179" s="51"/>
      <c r="AD179" s="51"/>
      <c r="AE179" s="51"/>
    </row>
    <row r="180" spans="2:31" ht="12.75" customHeight="1" x14ac:dyDescent="0.2">
      <c r="B180" s="43"/>
      <c r="D180" s="56"/>
      <c r="E180" s="56"/>
      <c r="F180" s="61"/>
      <c r="G180" s="62"/>
      <c r="H180" s="62"/>
      <c r="I180" s="62"/>
      <c r="J180" s="63"/>
      <c r="K180" s="52"/>
      <c r="L180" s="53"/>
      <c r="M180" s="53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41"/>
      <c r="Z180" s="41"/>
      <c r="AA180" s="41"/>
      <c r="AB180" s="50"/>
      <c r="AC180" s="51"/>
      <c r="AD180" s="51"/>
      <c r="AE180" s="51"/>
    </row>
    <row r="181" spans="2:31" ht="12.75" customHeight="1" thickBot="1" x14ac:dyDescent="0.25">
      <c r="B181" s="44"/>
      <c r="D181" s="57"/>
      <c r="E181" s="57"/>
      <c r="F181" s="64"/>
      <c r="G181" s="65"/>
      <c r="H181" s="65"/>
      <c r="I181" s="65"/>
      <c r="J181" s="66"/>
      <c r="K181" s="9" t="str">
        <f t="shared" ref="K181:AE181" si="13">IF(OR(TRIM(K166)=0,TRIM(K166)=""),"",IFERROR(TRIM(INDEX(QryItemNamed,MATCH(TRIM(K166),ITEM,0),3)),""))</f>
        <v/>
      </c>
      <c r="L181" s="10" t="str">
        <f t="shared" si="13"/>
        <v/>
      </c>
      <c r="M181" s="10" t="str">
        <f t="shared" si="13"/>
        <v/>
      </c>
      <c r="N181" s="10" t="str">
        <f t="shared" si="13"/>
        <v/>
      </c>
      <c r="O181" s="10" t="str">
        <f t="shared" si="13"/>
        <v/>
      </c>
      <c r="P181" s="10" t="str">
        <f t="shared" si="13"/>
        <v/>
      </c>
      <c r="Q181" s="10" t="str">
        <f t="shared" si="13"/>
        <v/>
      </c>
      <c r="R181" s="10" t="str">
        <f t="shared" si="13"/>
        <v/>
      </c>
      <c r="S181" s="10" t="str">
        <f t="shared" si="13"/>
        <v/>
      </c>
      <c r="T181" s="10" t="str">
        <f t="shared" si="13"/>
        <v/>
      </c>
      <c r="U181" s="10" t="str">
        <f t="shared" si="13"/>
        <v/>
      </c>
      <c r="V181" s="10" t="str">
        <f t="shared" si="13"/>
        <v/>
      </c>
      <c r="W181" s="10" t="str">
        <f t="shared" si="13"/>
        <v/>
      </c>
      <c r="X181" s="10" t="str">
        <f t="shared" si="13"/>
        <v/>
      </c>
      <c r="Y181" s="10"/>
      <c r="Z181" s="10"/>
      <c r="AA181" s="10"/>
      <c r="AB181" s="10" t="str">
        <f t="shared" si="13"/>
        <v/>
      </c>
      <c r="AC181" s="10" t="str">
        <f t="shared" si="13"/>
        <v/>
      </c>
      <c r="AD181" s="10" t="str">
        <f t="shared" si="13"/>
        <v/>
      </c>
      <c r="AE181" s="10" t="str">
        <f t="shared" si="13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5" t="s">
        <v>2</v>
      </c>
      <c r="E242" s="46"/>
      <c r="F242" s="46"/>
      <c r="G242" s="46"/>
      <c r="H242" s="46"/>
      <c r="I242" s="46"/>
      <c r="J242" s="4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4">IF(L166="","",IF(OR(L181="", L181="LS", L181="LUMP"),IF(SUM(COUNTIF(L182:L241,"LS")+COUNTIF(L182:L241,"LUMP"))&gt;0,"LS",""),IF(SUM(L182:L241)&gt;0,ROUNDUP(SUM(L182:L241),0),"")))</f>
        <v/>
      </c>
      <c r="M242" s="19" t="str">
        <f t="shared" si="14"/>
        <v/>
      </c>
      <c r="N242" s="19" t="str">
        <f t="shared" si="14"/>
        <v/>
      </c>
      <c r="O242" s="19" t="str">
        <f t="shared" si="14"/>
        <v/>
      </c>
      <c r="P242" s="19" t="str">
        <f t="shared" si="14"/>
        <v/>
      </c>
      <c r="Q242" s="19" t="str">
        <f t="shared" si="14"/>
        <v/>
      </c>
      <c r="R242" s="19" t="str">
        <f t="shared" si="14"/>
        <v/>
      </c>
      <c r="S242" s="19" t="str">
        <f t="shared" si="14"/>
        <v/>
      </c>
      <c r="T242" s="19" t="str">
        <f t="shared" si="14"/>
        <v/>
      </c>
      <c r="U242" s="19" t="str">
        <f t="shared" si="14"/>
        <v/>
      </c>
      <c r="V242" s="19" t="str">
        <f t="shared" si="14"/>
        <v/>
      </c>
      <c r="W242" s="19" t="str">
        <f t="shared" si="14"/>
        <v/>
      </c>
      <c r="X242" s="19" t="str">
        <f t="shared" si="14"/>
        <v/>
      </c>
      <c r="Y242" s="19"/>
      <c r="Z242" s="19"/>
      <c r="AA242" s="19"/>
      <c r="AB242" s="19" t="str">
        <f t="shared" si="14"/>
        <v/>
      </c>
      <c r="AC242" s="19" t="str">
        <f t="shared" si="14"/>
        <v/>
      </c>
      <c r="AD242" s="19" t="str">
        <f t="shared" si="14"/>
        <v/>
      </c>
      <c r="AE242" s="19" t="str">
        <f t="shared" si="1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7" t="str">
        <f>"SUBSUMMARY SHEET " &amp; B245</f>
        <v xml:space="preserve">SUBSUMMARY SHEET </v>
      </c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</row>
    <row r="245" spans="2:31" ht="12.75" customHeight="1" thickBot="1" x14ac:dyDescent="0.25">
      <c r="B245" s="29"/>
      <c r="D245" s="68" t="s">
        <v>7</v>
      </c>
      <c r="E245" s="68"/>
      <c r="F245" s="68"/>
      <c r="G245" s="68"/>
      <c r="H245" s="68"/>
      <c r="I245" s="68"/>
      <c r="J245" s="68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4" t="s">
        <v>8</v>
      </c>
      <c r="E246" s="54"/>
      <c r="F246" s="54"/>
      <c r="G246" s="54"/>
      <c r="H246" s="54"/>
      <c r="I246" s="54"/>
      <c r="J246" s="5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2" t="s">
        <v>10</v>
      </c>
      <c r="D247" s="55" t="s">
        <v>20</v>
      </c>
      <c r="E247" s="55" t="s">
        <v>21</v>
      </c>
      <c r="F247" s="58" t="s">
        <v>0</v>
      </c>
      <c r="G247" s="59"/>
      <c r="H247" s="59"/>
      <c r="I247" s="59"/>
      <c r="J247" s="60"/>
      <c r="K247" s="7" t="str">
        <f t="shared" ref="K247:AE247" si="15">IF(OR(TRIM(K245)=0,TRIM(K245)=""),"",IF(IFERROR(TRIM(INDEX(QryItemNamed,MATCH(TRIM(K245),ITEM,0),2)),"")="Y","SPECIAL",LEFT(IFERROR(TRIM(INDEX(ITEM,MATCH(TRIM(K245),ITEM,0))),""),3)))</f>
        <v/>
      </c>
      <c r="L247" s="8" t="str">
        <f t="shared" si="15"/>
        <v/>
      </c>
      <c r="M247" s="8" t="str">
        <f t="shared" si="15"/>
        <v/>
      </c>
      <c r="N247" s="8" t="str">
        <f t="shared" si="15"/>
        <v/>
      </c>
      <c r="O247" s="8" t="str">
        <f t="shared" si="15"/>
        <v/>
      </c>
      <c r="P247" s="8" t="str">
        <f t="shared" si="15"/>
        <v/>
      </c>
      <c r="Q247" s="8" t="str">
        <f t="shared" si="15"/>
        <v/>
      </c>
      <c r="R247" s="8" t="str">
        <f t="shared" si="15"/>
        <v/>
      </c>
      <c r="S247" s="8" t="str">
        <f t="shared" si="15"/>
        <v/>
      </c>
      <c r="T247" s="8" t="str">
        <f t="shared" si="15"/>
        <v/>
      </c>
      <c r="U247" s="8" t="str">
        <f t="shared" si="15"/>
        <v/>
      </c>
      <c r="V247" s="8" t="str">
        <f t="shared" si="15"/>
        <v/>
      </c>
      <c r="W247" s="8" t="str">
        <f t="shared" si="15"/>
        <v/>
      </c>
      <c r="X247" s="8" t="str">
        <f t="shared" si="15"/>
        <v/>
      </c>
      <c r="Y247" s="8"/>
      <c r="Z247" s="8"/>
      <c r="AA247" s="8"/>
      <c r="AB247" s="8" t="str">
        <f t="shared" si="15"/>
        <v/>
      </c>
      <c r="AC247" s="8" t="str">
        <f t="shared" si="15"/>
        <v/>
      </c>
      <c r="AD247" s="8" t="str">
        <f t="shared" si="15"/>
        <v/>
      </c>
      <c r="AE247" s="8" t="str">
        <f t="shared" si="15"/>
        <v/>
      </c>
    </row>
    <row r="248" spans="2:31" ht="12.75" customHeight="1" x14ac:dyDescent="0.2">
      <c r="B248" s="43"/>
      <c r="D248" s="56"/>
      <c r="E248" s="56"/>
      <c r="F248" s="61"/>
      <c r="G248" s="62"/>
      <c r="H248" s="62"/>
      <c r="I248" s="62"/>
      <c r="J248" s="63"/>
      <c r="K248" s="52" t="str">
        <f t="shared" ref="K248:AE248" si="1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3" t="str">
        <f t="shared" si="16"/>
        <v/>
      </c>
      <c r="M248" s="53" t="str">
        <f t="shared" si="16"/>
        <v/>
      </c>
      <c r="N248" s="51" t="str">
        <f t="shared" si="16"/>
        <v/>
      </c>
      <c r="O248" s="51" t="str">
        <f t="shared" si="16"/>
        <v/>
      </c>
      <c r="P248" s="51" t="str">
        <f t="shared" si="16"/>
        <v/>
      </c>
      <c r="Q248" s="51" t="str">
        <f t="shared" si="16"/>
        <v/>
      </c>
      <c r="R248" s="51" t="str">
        <f t="shared" si="16"/>
        <v/>
      </c>
      <c r="S248" s="51" t="str">
        <f t="shared" si="16"/>
        <v/>
      </c>
      <c r="T248" s="51" t="str">
        <f t="shared" si="16"/>
        <v/>
      </c>
      <c r="U248" s="51" t="str">
        <f t="shared" si="16"/>
        <v/>
      </c>
      <c r="V248" s="51" t="str">
        <f t="shared" si="16"/>
        <v/>
      </c>
      <c r="W248" s="51" t="str">
        <f t="shared" si="16"/>
        <v/>
      </c>
      <c r="X248" s="51" t="str">
        <f t="shared" si="16"/>
        <v/>
      </c>
      <c r="Y248" s="39"/>
      <c r="Z248" s="39"/>
      <c r="AA248" s="39"/>
      <c r="AB248" s="48" t="str">
        <f t="shared" si="16"/>
        <v/>
      </c>
      <c r="AC248" s="51" t="str">
        <f t="shared" si="16"/>
        <v/>
      </c>
      <c r="AD248" s="51" t="str">
        <f t="shared" si="16"/>
        <v/>
      </c>
      <c r="AE248" s="51" t="str">
        <f t="shared" si="16"/>
        <v/>
      </c>
    </row>
    <row r="249" spans="2:31" ht="12.75" customHeight="1" x14ac:dyDescent="0.2">
      <c r="B249" s="43"/>
      <c r="D249" s="56"/>
      <c r="E249" s="56"/>
      <c r="F249" s="61"/>
      <c r="G249" s="62"/>
      <c r="H249" s="62"/>
      <c r="I249" s="62"/>
      <c r="J249" s="63"/>
      <c r="K249" s="52"/>
      <c r="L249" s="53"/>
      <c r="M249" s="53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40"/>
      <c r="Z249" s="40"/>
      <c r="AA249" s="40"/>
      <c r="AB249" s="49"/>
      <c r="AC249" s="51"/>
      <c r="AD249" s="51"/>
      <c r="AE249" s="51"/>
    </row>
    <row r="250" spans="2:31" ht="12.75" customHeight="1" x14ac:dyDescent="0.2">
      <c r="B250" s="43"/>
      <c r="D250" s="56"/>
      <c r="E250" s="56"/>
      <c r="F250" s="61"/>
      <c r="G250" s="62"/>
      <c r="H250" s="62"/>
      <c r="I250" s="62"/>
      <c r="J250" s="63"/>
      <c r="K250" s="52"/>
      <c r="L250" s="53"/>
      <c r="M250" s="53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40"/>
      <c r="Z250" s="40"/>
      <c r="AA250" s="40"/>
      <c r="AB250" s="49"/>
      <c r="AC250" s="51"/>
      <c r="AD250" s="51"/>
      <c r="AE250" s="51"/>
    </row>
    <row r="251" spans="2:31" ht="12.75" customHeight="1" x14ac:dyDescent="0.2">
      <c r="B251" s="43"/>
      <c r="D251" s="56"/>
      <c r="E251" s="56"/>
      <c r="F251" s="61"/>
      <c r="G251" s="62"/>
      <c r="H251" s="62"/>
      <c r="I251" s="62"/>
      <c r="J251" s="63"/>
      <c r="K251" s="52"/>
      <c r="L251" s="53"/>
      <c r="M251" s="53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40"/>
      <c r="Z251" s="40"/>
      <c r="AA251" s="40"/>
      <c r="AB251" s="49"/>
      <c r="AC251" s="51"/>
      <c r="AD251" s="51"/>
      <c r="AE251" s="51"/>
    </row>
    <row r="252" spans="2:31" ht="12.75" customHeight="1" x14ac:dyDescent="0.2">
      <c r="B252" s="43"/>
      <c r="D252" s="56"/>
      <c r="E252" s="56"/>
      <c r="F252" s="61"/>
      <c r="G252" s="62"/>
      <c r="H252" s="62"/>
      <c r="I252" s="62"/>
      <c r="J252" s="63"/>
      <c r="K252" s="52"/>
      <c r="L252" s="53"/>
      <c r="M252" s="53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40"/>
      <c r="Z252" s="40"/>
      <c r="AA252" s="40"/>
      <c r="AB252" s="49"/>
      <c r="AC252" s="51"/>
      <c r="AD252" s="51"/>
      <c r="AE252" s="51"/>
    </row>
    <row r="253" spans="2:31" ht="12.75" customHeight="1" x14ac:dyDescent="0.2">
      <c r="B253" s="43"/>
      <c r="D253" s="56"/>
      <c r="E253" s="56"/>
      <c r="F253" s="61"/>
      <c r="G253" s="62"/>
      <c r="H253" s="62"/>
      <c r="I253" s="62"/>
      <c r="J253" s="63"/>
      <c r="K253" s="52"/>
      <c r="L253" s="53"/>
      <c r="M253" s="53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40"/>
      <c r="Z253" s="40"/>
      <c r="AA253" s="40"/>
      <c r="AB253" s="49"/>
      <c r="AC253" s="51"/>
      <c r="AD253" s="51"/>
      <c r="AE253" s="51"/>
    </row>
    <row r="254" spans="2:31" ht="12.75" customHeight="1" x14ac:dyDescent="0.2">
      <c r="B254" s="43"/>
      <c r="D254" s="56"/>
      <c r="E254" s="56"/>
      <c r="F254" s="61"/>
      <c r="G254" s="62"/>
      <c r="H254" s="62"/>
      <c r="I254" s="62"/>
      <c r="J254" s="63"/>
      <c r="K254" s="52"/>
      <c r="L254" s="53"/>
      <c r="M254" s="53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40"/>
      <c r="Z254" s="40"/>
      <c r="AA254" s="40"/>
      <c r="AB254" s="49"/>
      <c r="AC254" s="51"/>
      <c r="AD254" s="51"/>
      <c r="AE254" s="51"/>
    </row>
    <row r="255" spans="2:31" ht="12.75" customHeight="1" x14ac:dyDescent="0.2">
      <c r="B255" s="43"/>
      <c r="D255" s="56"/>
      <c r="E255" s="56"/>
      <c r="F255" s="61"/>
      <c r="G255" s="62"/>
      <c r="H255" s="62"/>
      <c r="I255" s="62"/>
      <c r="J255" s="63"/>
      <c r="K255" s="52"/>
      <c r="L255" s="53"/>
      <c r="M255" s="53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40"/>
      <c r="Z255" s="40"/>
      <c r="AA255" s="40"/>
      <c r="AB255" s="49"/>
      <c r="AC255" s="51"/>
      <c r="AD255" s="51"/>
      <c r="AE255" s="51"/>
    </row>
    <row r="256" spans="2:31" ht="12.75" customHeight="1" x14ac:dyDescent="0.2">
      <c r="B256" s="43"/>
      <c r="D256" s="56"/>
      <c r="E256" s="56"/>
      <c r="F256" s="61"/>
      <c r="G256" s="62"/>
      <c r="H256" s="62"/>
      <c r="I256" s="62"/>
      <c r="J256" s="63"/>
      <c r="K256" s="52"/>
      <c r="L256" s="53"/>
      <c r="M256" s="53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40"/>
      <c r="Z256" s="40"/>
      <c r="AA256" s="40"/>
      <c r="AB256" s="49"/>
      <c r="AC256" s="51"/>
      <c r="AD256" s="51"/>
      <c r="AE256" s="51"/>
    </row>
    <row r="257" spans="2:31" ht="12.75" customHeight="1" x14ac:dyDescent="0.2">
      <c r="B257" s="43"/>
      <c r="D257" s="56"/>
      <c r="E257" s="56"/>
      <c r="F257" s="61"/>
      <c r="G257" s="62"/>
      <c r="H257" s="62"/>
      <c r="I257" s="62"/>
      <c r="J257" s="63"/>
      <c r="K257" s="52"/>
      <c r="L257" s="53"/>
      <c r="M257" s="53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40"/>
      <c r="Z257" s="40"/>
      <c r="AA257" s="40"/>
      <c r="AB257" s="49"/>
      <c r="AC257" s="51"/>
      <c r="AD257" s="51"/>
      <c r="AE257" s="51"/>
    </row>
    <row r="258" spans="2:31" ht="12.75" customHeight="1" x14ac:dyDescent="0.2">
      <c r="B258" s="43"/>
      <c r="D258" s="56"/>
      <c r="E258" s="56"/>
      <c r="F258" s="61"/>
      <c r="G258" s="62"/>
      <c r="H258" s="62"/>
      <c r="I258" s="62"/>
      <c r="J258" s="63"/>
      <c r="K258" s="52"/>
      <c r="L258" s="53"/>
      <c r="M258" s="53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40"/>
      <c r="Z258" s="40"/>
      <c r="AA258" s="40"/>
      <c r="AB258" s="49"/>
      <c r="AC258" s="51"/>
      <c r="AD258" s="51"/>
      <c r="AE258" s="51"/>
    </row>
    <row r="259" spans="2:31" ht="12.75" customHeight="1" x14ac:dyDescent="0.2">
      <c r="B259" s="43"/>
      <c r="D259" s="56"/>
      <c r="E259" s="56"/>
      <c r="F259" s="61"/>
      <c r="G259" s="62"/>
      <c r="H259" s="62"/>
      <c r="I259" s="62"/>
      <c r="J259" s="63"/>
      <c r="K259" s="52"/>
      <c r="L259" s="53"/>
      <c r="M259" s="53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41"/>
      <c r="Z259" s="41"/>
      <c r="AA259" s="41"/>
      <c r="AB259" s="50"/>
      <c r="AC259" s="51"/>
      <c r="AD259" s="51"/>
      <c r="AE259" s="51"/>
    </row>
    <row r="260" spans="2:31" ht="12.75" customHeight="1" thickBot="1" x14ac:dyDescent="0.25">
      <c r="B260" s="44"/>
      <c r="D260" s="57"/>
      <c r="E260" s="57"/>
      <c r="F260" s="64"/>
      <c r="G260" s="65"/>
      <c r="H260" s="65"/>
      <c r="I260" s="65"/>
      <c r="J260" s="66"/>
      <c r="K260" s="9" t="str">
        <f t="shared" ref="K260:AE260" si="17">IF(OR(TRIM(K245)=0,TRIM(K245)=""),"",IFERROR(TRIM(INDEX(QryItemNamed,MATCH(TRIM(K245),ITEM,0),3)),""))</f>
        <v/>
      </c>
      <c r="L260" s="10" t="str">
        <f t="shared" si="17"/>
        <v/>
      </c>
      <c r="M260" s="10" t="str">
        <f t="shared" si="17"/>
        <v/>
      </c>
      <c r="N260" s="10" t="str">
        <f t="shared" si="17"/>
        <v/>
      </c>
      <c r="O260" s="10" t="str">
        <f t="shared" si="17"/>
        <v/>
      </c>
      <c r="P260" s="10" t="str">
        <f t="shared" si="17"/>
        <v/>
      </c>
      <c r="Q260" s="10" t="str">
        <f t="shared" si="17"/>
        <v/>
      </c>
      <c r="R260" s="10" t="str">
        <f t="shared" si="17"/>
        <v/>
      </c>
      <c r="S260" s="10" t="str">
        <f t="shared" si="17"/>
        <v/>
      </c>
      <c r="T260" s="10" t="str">
        <f t="shared" si="17"/>
        <v/>
      </c>
      <c r="U260" s="10" t="str">
        <f t="shared" si="17"/>
        <v/>
      </c>
      <c r="V260" s="10" t="str">
        <f t="shared" si="17"/>
        <v/>
      </c>
      <c r="W260" s="10" t="str">
        <f t="shared" si="17"/>
        <v/>
      </c>
      <c r="X260" s="10" t="str">
        <f t="shared" si="17"/>
        <v/>
      </c>
      <c r="Y260" s="10"/>
      <c r="Z260" s="10"/>
      <c r="AA260" s="10"/>
      <c r="AB260" s="10" t="str">
        <f t="shared" si="17"/>
        <v/>
      </c>
      <c r="AC260" s="10" t="str">
        <f t="shared" si="17"/>
        <v/>
      </c>
      <c r="AD260" s="10" t="str">
        <f t="shared" si="17"/>
        <v/>
      </c>
      <c r="AE260" s="10" t="str">
        <f t="shared" si="17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5" t="s">
        <v>2</v>
      </c>
      <c r="E321" s="46"/>
      <c r="F321" s="46"/>
      <c r="G321" s="46"/>
      <c r="H321" s="46"/>
      <c r="I321" s="46"/>
      <c r="J321" s="4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8">IF(L245="","",IF(OR(L260="", L260="LS", L260="LUMP"),IF(SUM(COUNTIF(L261:L320,"LS")+COUNTIF(L261:L320,"LUMP"))&gt;0,"LS",""),IF(SUM(L261:L320)&gt;0,ROUNDUP(SUM(L261:L320),0),"")))</f>
        <v/>
      </c>
      <c r="M321" s="19" t="str">
        <f t="shared" si="18"/>
        <v/>
      </c>
      <c r="N321" s="19" t="str">
        <f t="shared" si="18"/>
        <v/>
      </c>
      <c r="O321" s="19" t="str">
        <f t="shared" si="18"/>
        <v/>
      </c>
      <c r="P321" s="19" t="str">
        <f t="shared" si="18"/>
        <v/>
      </c>
      <c r="Q321" s="19" t="str">
        <f t="shared" si="18"/>
        <v/>
      </c>
      <c r="R321" s="19" t="str">
        <f t="shared" si="18"/>
        <v/>
      </c>
      <c r="S321" s="19" t="str">
        <f t="shared" si="18"/>
        <v/>
      </c>
      <c r="T321" s="19" t="str">
        <f t="shared" si="18"/>
        <v/>
      </c>
      <c r="U321" s="19" t="str">
        <f t="shared" si="18"/>
        <v/>
      </c>
      <c r="V321" s="19" t="str">
        <f t="shared" si="18"/>
        <v/>
      </c>
      <c r="W321" s="19" t="str">
        <f t="shared" si="18"/>
        <v/>
      </c>
      <c r="X321" s="19" t="str">
        <f t="shared" si="18"/>
        <v/>
      </c>
      <c r="Y321" s="19"/>
      <c r="Z321" s="19"/>
      <c r="AA321" s="19"/>
      <c r="AB321" s="19" t="str">
        <f t="shared" si="18"/>
        <v/>
      </c>
      <c r="AC321" s="19" t="str">
        <f t="shared" si="18"/>
        <v/>
      </c>
      <c r="AD321" s="19" t="str">
        <f t="shared" si="18"/>
        <v/>
      </c>
      <c r="AE321" s="19" t="str">
        <f t="shared" si="18"/>
        <v/>
      </c>
    </row>
  </sheetData>
  <mergeCells count="107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S169:S180"/>
    <mergeCell ref="T169:T180"/>
    <mergeCell ref="N169:N180"/>
    <mergeCell ref="O169:O180"/>
    <mergeCell ref="P169:P180"/>
    <mergeCell ref="Q169:Q180"/>
    <mergeCell ref="R169:R180"/>
    <mergeCell ref="D163:J163"/>
    <mergeCell ref="W90:W101"/>
    <mergeCell ref="X90:X101"/>
    <mergeCell ref="AB90:AB101"/>
    <mergeCell ref="S90:S101"/>
    <mergeCell ref="T90:T101"/>
    <mergeCell ref="K90:K101"/>
    <mergeCell ref="L90:L101"/>
    <mergeCell ref="M90:M101"/>
    <mergeCell ref="N90:N101"/>
    <mergeCell ref="O90:O101"/>
    <mergeCell ref="U90:U101"/>
    <mergeCell ref="V90:V101"/>
    <mergeCell ref="P90:P101"/>
    <mergeCell ref="Q90:Q101"/>
    <mergeCell ref="R90:R101"/>
    <mergeCell ref="D7:AE7"/>
    <mergeCell ref="AB11:AB22"/>
    <mergeCell ref="X11:X22"/>
    <mergeCell ref="AC11:AC22"/>
    <mergeCell ref="AD11:AD22"/>
    <mergeCell ref="W11:W22"/>
    <mergeCell ref="D10:D23"/>
    <mergeCell ref="D8:J8"/>
    <mergeCell ref="D9:J9"/>
    <mergeCell ref="O11:O22"/>
    <mergeCell ref="P11:P22"/>
    <mergeCell ref="Q11:Q22"/>
    <mergeCell ref="R11:R22"/>
    <mergeCell ref="Z11:Z22"/>
    <mergeCell ref="D86:AE86"/>
    <mergeCell ref="D87:J87"/>
    <mergeCell ref="D88:J88"/>
    <mergeCell ref="D89:D102"/>
    <mergeCell ref="U11:U22"/>
    <mergeCell ref="V11:V22"/>
    <mergeCell ref="S11:S22"/>
    <mergeCell ref="D84:J84"/>
    <mergeCell ref="AE11:AE22"/>
    <mergeCell ref="K11:K22"/>
    <mergeCell ref="L11:L22"/>
    <mergeCell ref="M11:M22"/>
    <mergeCell ref="E10:E23"/>
    <mergeCell ref="F10:J23"/>
    <mergeCell ref="N11:N22"/>
    <mergeCell ref="T11:T22"/>
    <mergeCell ref="E89:E102"/>
    <mergeCell ref="F89:J102"/>
    <mergeCell ref="AC90:AC101"/>
    <mergeCell ref="AD90:AD101"/>
    <mergeCell ref="AE90:AE101"/>
    <mergeCell ref="AA11:AA22"/>
    <mergeCell ref="Y11:Y22"/>
    <mergeCell ref="E247:E260"/>
    <mergeCell ref="F247:J260"/>
    <mergeCell ref="AE169:AE180"/>
    <mergeCell ref="D242:J242"/>
    <mergeCell ref="D244:AE244"/>
    <mergeCell ref="D245:J245"/>
    <mergeCell ref="AB169:AB180"/>
    <mergeCell ref="AC169:AC180"/>
    <mergeCell ref="AD169:AD180"/>
    <mergeCell ref="U169:U180"/>
    <mergeCell ref="V169:V180"/>
    <mergeCell ref="W169:W180"/>
    <mergeCell ref="X169:X180"/>
    <mergeCell ref="AE248:AE259"/>
    <mergeCell ref="B10:B23"/>
    <mergeCell ref="B89:B102"/>
    <mergeCell ref="B168:B181"/>
    <mergeCell ref="B247:B260"/>
    <mergeCell ref="D321:J321"/>
    <mergeCell ref="AB248:AB259"/>
    <mergeCell ref="AC248:AC259"/>
    <mergeCell ref="AD248:AD259"/>
    <mergeCell ref="U248:U259"/>
    <mergeCell ref="V248:V259"/>
    <mergeCell ref="W248:W259"/>
    <mergeCell ref="X248:X259"/>
    <mergeCell ref="R248:R259"/>
    <mergeCell ref="S248:S259"/>
    <mergeCell ref="T248:T259"/>
    <mergeCell ref="N248:N259"/>
    <mergeCell ref="O248:O259"/>
    <mergeCell ref="P248:P259"/>
    <mergeCell ref="Q248:Q259"/>
    <mergeCell ref="K248:K259"/>
    <mergeCell ref="L248:L259"/>
    <mergeCell ref="M248:M259"/>
    <mergeCell ref="D246:J246"/>
    <mergeCell ref="D247:D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Dakwar</cp:lastModifiedBy>
  <cp:lastPrinted>2015-05-18T13:50:30Z</cp:lastPrinted>
  <dcterms:created xsi:type="dcterms:W3CDTF">2005-09-27T11:52:28Z</dcterms:created>
  <dcterms:modified xsi:type="dcterms:W3CDTF">2026-08-03T14:57:55Z</dcterms:modified>
</cp:coreProperties>
</file>