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Projects\2024\2422\203100 ODOT D12GEA 322 44\DESIGN\CT\ProjectData\115876\400-Engineering\Roadway\EngData\Subsummaries\"/>
    </mc:Choice>
  </mc:AlternateContent>
  <xr:revisionPtr revIDLastSave="0" documentId="13_ncr:1_{E24481DE-027A-4297-A295-B5F4CB9B78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0" i="1" l="1"/>
  <c r="W39" i="1"/>
  <c r="W36" i="1"/>
  <c r="W37" i="1"/>
  <c r="W35" i="1"/>
  <c r="W34" i="1"/>
  <c r="W33" i="1"/>
  <c r="W30" i="1"/>
  <c r="W31" i="1"/>
  <c r="W29" i="1"/>
  <c r="S40" i="1"/>
  <c r="S39" i="1"/>
  <c r="S36" i="1"/>
  <c r="S37" i="1"/>
  <c r="S35" i="1"/>
  <c r="S34" i="1"/>
  <c r="S33" i="1"/>
  <c r="S30" i="1"/>
  <c r="S31" i="1"/>
  <c r="S29" i="1"/>
  <c r="Q40" i="1"/>
  <c r="Q39" i="1"/>
  <c r="Q36" i="1"/>
  <c r="Q37" i="1"/>
  <c r="Q35" i="1"/>
  <c r="Q34" i="1"/>
  <c r="Q33" i="1"/>
  <c r="Q31" i="1"/>
  <c r="Q30" i="1"/>
  <c r="Q29" i="1"/>
  <c r="N40" i="1"/>
  <c r="N39" i="1"/>
  <c r="N33" i="1"/>
  <c r="N34" i="1"/>
  <c r="U34" i="1"/>
  <c r="U40" i="1"/>
  <c r="U39" i="1"/>
  <c r="U37" i="1"/>
  <c r="U36" i="1"/>
  <c r="U35" i="1"/>
  <c r="U33" i="1"/>
  <c r="U31" i="1"/>
  <c r="U30" i="1"/>
  <c r="U29" i="1"/>
  <c r="N27" i="1"/>
  <c r="N35" i="1"/>
  <c r="M87" i="1"/>
  <c r="P87" i="1"/>
  <c r="R87" i="1"/>
  <c r="T87" i="1"/>
  <c r="V87" i="1"/>
  <c r="X87" i="1"/>
  <c r="Y87" i="1"/>
  <c r="Z87" i="1"/>
  <c r="AA87" i="1"/>
  <c r="AB87" i="1"/>
  <c r="AC87" i="1"/>
  <c r="M88" i="1"/>
  <c r="P88" i="1"/>
  <c r="R88" i="1"/>
  <c r="T88" i="1"/>
  <c r="V88" i="1"/>
  <c r="X88" i="1"/>
  <c r="Y88" i="1"/>
  <c r="Z88" i="1"/>
  <c r="AA88" i="1"/>
  <c r="AB88" i="1"/>
  <c r="AC88" i="1"/>
  <c r="Q87" i="1" l="1"/>
  <c r="Q88" i="1" s="1"/>
  <c r="N87" i="1"/>
  <c r="N88" i="1" s="1"/>
  <c r="W13" i="1"/>
  <c r="S13" i="1"/>
  <c r="Q13" i="1"/>
  <c r="N37" i="1"/>
  <c r="N36" i="1"/>
  <c r="L39" i="1"/>
  <c r="L40" i="1"/>
  <c r="J31" i="1" l="1"/>
  <c r="J29" i="1"/>
  <c r="I39" i="1"/>
  <c r="I40" i="1"/>
  <c r="I37" i="1"/>
  <c r="J37" i="1"/>
  <c r="K37" i="1"/>
  <c r="J36" i="1"/>
  <c r="I36" i="1"/>
  <c r="K35" i="1"/>
  <c r="J35" i="1"/>
  <c r="I35" i="1"/>
  <c r="L34" i="1"/>
  <c r="I34" i="1"/>
  <c r="L33" i="1"/>
  <c r="I33" i="1"/>
  <c r="K36" i="1" l="1"/>
  <c r="J30" i="1" l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D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R27" i="1"/>
  <c r="S27" i="1"/>
  <c r="S87" i="1" s="1"/>
  <c r="S88" i="1" s="1"/>
  <c r="T27" i="1"/>
  <c r="U27" i="1"/>
  <c r="U87" i="1" s="1"/>
  <c r="U88" i="1" s="1"/>
  <c r="V27" i="1"/>
  <c r="W27" i="1"/>
  <c r="W87" i="1" s="1"/>
  <c r="W88" i="1" s="1"/>
  <c r="X27" i="1"/>
  <c r="Y27" i="1"/>
  <c r="Z27" i="1"/>
  <c r="AA27" i="1"/>
  <c r="AB27" i="1"/>
  <c r="AC27" i="1"/>
  <c r="AD27" i="1"/>
  <c r="M27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5" i="1"/>
  <c r="M14" i="1"/>
  <c r="I29" i="1" l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2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2" i="1"/>
  <c r="I31" i="1"/>
  <c r="I30" i="1"/>
  <c r="I28" i="1"/>
  <c r="K30" i="1" l="1"/>
  <c r="K31" i="1"/>
  <c r="K29" i="1"/>
</calcChain>
</file>

<file path=xl/sharedStrings.xml><?xml version="1.0" encoding="utf-8"?>
<sst xmlns="http://schemas.openxmlformats.org/spreadsheetml/2006/main" count="123" uniqueCount="42">
  <si>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</si>
  <si>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</si>
  <si>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</si>
  <si>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</si>
  <si>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</si>
  <si>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</si>
  <si>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</si>
  <si>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</si>
  <si>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</si>
  <si>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</si>
  <si>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</si>
  <si>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</si>
  <si>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</si>
  <si>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</si>
  <si>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</si>
  <si>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</si>
  <si>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</si>
  <si>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</si>
  <si>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</si>
  <si>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</si>
  <si>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</si>
  <si>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</si>
  <si>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</si>
  <si>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</si>
  <si>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</si>
  <si>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</si>
  <si>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</si>
  <si>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</si>
  <si>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</si>
  <si>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</si>
  <si>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</si>
  <si>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</si>
  <si>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</si>
  <si>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301E56000</t>
  </si>
  <si>
    <t>304e20000</t>
  </si>
  <si>
    <t>407e10000</t>
  </si>
  <si>
    <t>204E10000</t>
  </si>
  <si>
    <t>LT</t>
  </si>
  <si>
    <t>RT</t>
  </si>
  <si>
    <t>LT/RT</t>
  </si>
  <si>
    <t>CY</t>
  </si>
  <si>
    <t>441e70101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</si>
</sst>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9" fontId="6" fillId="0" borderId="1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ccounts\OHDOT\OHDOT22001%20-%20GEA-322%2044%208.63%2014.93\DESIGN\CT\ProjectData\115876\400-Engineering\Roadway\EngData\Copy%20of%20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ASSEMBLY, TYPE 1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STANDARD LID ASSEMBLY, TYPE 2</v>
          </cell>
          <cell r="G7397">
            <v>0</v>
          </cell>
        </row>
        <row r="7398">
          <cell r="A7398" t="str">
            <v>809E02008</v>
          </cell>
          <cell r="C7398" t="str">
            <v>EACH</v>
          </cell>
          <cell r="D7398" t="str">
            <v>48" ITS PULL BOX WITH PAD AND HINGED LID ASSEMBLY, TYPE 1</v>
          </cell>
          <cell r="G7398">
            <v>0</v>
          </cell>
        </row>
        <row r="7399">
          <cell r="A7399" t="str">
            <v>809E02010</v>
          </cell>
          <cell r="C7399" t="str">
            <v>EACH</v>
          </cell>
          <cell r="D7399" t="str">
            <v>48" ITS PULL BOX WITH PAD AND HINGED LID ASSEMBLY, TYPE 2</v>
          </cell>
          <cell r="G7399">
            <v>0</v>
          </cell>
        </row>
        <row r="7400">
          <cell r="A7400" t="str">
            <v>809E20000</v>
          </cell>
          <cell r="C7400" t="str">
            <v>FT</v>
          </cell>
          <cell r="D7400" t="str">
            <v>MICRO-DUCT PATHWAY, 1 CELL 14/10</v>
          </cell>
          <cell r="G7400">
            <v>0</v>
          </cell>
        </row>
        <row r="7401">
          <cell r="A7401" t="str">
            <v>809E20010</v>
          </cell>
          <cell r="C7401" t="str">
            <v>FT</v>
          </cell>
          <cell r="D7401" t="str">
            <v>MICRO-DUCT PATHWAY, 2 CELL 14/10</v>
          </cell>
          <cell r="G7401">
            <v>0</v>
          </cell>
        </row>
        <row r="7402">
          <cell r="A7402" t="str">
            <v>809E20020</v>
          </cell>
          <cell r="C7402" t="str">
            <v>FT</v>
          </cell>
          <cell r="D7402" t="str">
            <v>MICRO-DUCT PATHWAY, 4 CELL 14/10</v>
          </cell>
          <cell r="G7402">
            <v>0</v>
          </cell>
        </row>
        <row r="7403">
          <cell r="A7403" t="str">
            <v>809E20030</v>
          </cell>
          <cell r="C7403" t="str">
            <v>FT</v>
          </cell>
          <cell r="D7403" t="str">
            <v>MICRO-DUCT PATHWAY, 7 CELL 14/10</v>
          </cell>
          <cell r="G7403">
            <v>0</v>
          </cell>
        </row>
        <row r="7404">
          <cell r="A7404" t="str">
            <v>809E20100</v>
          </cell>
          <cell r="C7404" t="str">
            <v>FT</v>
          </cell>
          <cell r="D7404" t="str">
            <v>MICRO-DUCT PATHWAY, 1 CELL 22/16</v>
          </cell>
          <cell r="G7404">
            <v>0</v>
          </cell>
        </row>
        <row r="7405">
          <cell r="A7405" t="str">
            <v>809E20110</v>
          </cell>
          <cell r="C7405" t="str">
            <v>FT</v>
          </cell>
          <cell r="D7405" t="str">
            <v>MICRO-DUCT PATHWAY, 2 CELL 22/16</v>
          </cell>
          <cell r="G7405">
            <v>0</v>
          </cell>
        </row>
        <row r="7406">
          <cell r="A7406" t="str">
            <v>809E20120</v>
          </cell>
          <cell r="C7406" t="str">
            <v>FT</v>
          </cell>
          <cell r="D7406" t="str">
            <v>MICRO-DUCT PATHWAY, 4 CELL 22/16</v>
          </cell>
          <cell r="G7406">
            <v>0</v>
          </cell>
        </row>
        <row r="7407">
          <cell r="A7407" t="str">
            <v>809E20130</v>
          </cell>
          <cell r="C7407" t="str">
            <v>FT</v>
          </cell>
          <cell r="D7407" t="str">
            <v>MICRO-DUCT PATHWAY, 7 CELL 22/16</v>
          </cell>
          <cell r="G7407">
            <v>0</v>
          </cell>
        </row>
        <row r="7408">
          <cell r="A7408" t="str">
            <v>809E21000</v>
          </cell>
          <cell r="C7408" t="str">
            <v>FT</v>
          </cell>
          <cell r="D7408" t="str">
            <v>MICRO-DUCT PATHWAY, HYBRID, 3 – 14/10 AND 3 – 1.25 IN</v>
          </cell>
          <cell r="G7408">
            <v>0</v>
          </cell>
        </row>
        <row r="7409">
          <cell r="A7409" t="str">
            <v>809E22000</v>
          </cell>
          <cell r="C7409" t="str">
            <v>FT</v>
          </cell>
          <cell r="D7409" t="str">
            <v>MICRO-DUCT PATHWAY, JACKED OR DRILLED</v>
          </cell>
          <cell r="F7409" t="str">
            <v>SPECIFY SIZE</v>
          </cell>
          <cell r="G7409">
            <v>1</v>
          </cell>
        </row>
        <row r="7410">
          <cell r="A7410" t="str">
            <v>809E23000</v>
          </cell>
          <cell r="C7410" t="str">
            <v>FT</v>
          </cell>
          <cell r="D7410" t="str">
            <v>MICRO-DUCT INNERDUCT, 10/8</v>
          </cell>
          <cell r="G7410">
            <v>0</v>
          </cell>
        </row>
        <row r="7411">
          <cell r="A7411" t="str">
            <v>809E23100</v>
          </cell>
          <cell r="C7411" t="str">
            <v>FT</v>
          </cell>
          <cell r="D7411" t="str">
            <v>MICRO-DUCT INNERDUCT, 14/10</v>
          </cell>
          <cell r="G7411">
            <v>0</v>
          </cell>
        </row>
        <row r="7412">
          <cell r="A7412" t="str">
            <v>809E23200</v>
          </cell>
          <cell r="C7412" t="str">
            <v>FT</v>
          </cell>
          <cell r="D7412" t="str">
            <v>MICRO-DUCT INNERDUCT, 22/16</v>
          </cell>
          <cell r="G7412">
            <v>0</v>
          </cell>
        </row>
        <row r="7413">
          <cell r="A7413" t="str">
            <v>809E24000</v>
          </cell>
          <cell r="C7413" t="str">
            <v>FT</v>
          </cell>
          <cell r="D7413" t="str">
            <v>CONDUIT, MULTICELL, JACKED OR DRILLED</v>
          </cell>
          <cell r="F7413" t="str">
            <v>SPECIFY SIZE</v>
          </cell>
          <cell r="G7413">
            <v>1</v>
          </cell>
        </row>
        <row r="7414">
          <cell r="A7414" t="str">
            <v>809E24500</v>
          </cell>
          <cell r="C7414" t="str">
            <v>FT</v>
          </cell>
          <cell r="D7414" t="str">
            <v>CONDUIT, 4", MULTICELL, HDPE WITH 4 – 1” INNERDUCTS</v>
          </cell>
          <cell r="G7414">
            <v>0</v>
          </cell>
        </row>
        <row r="7415">
          <cell r="A7415" t="str">
            <v>809E24510</v>
          </cell>
          <cell r="C7415" t="str">
            <v>FT</v>
          </cell>
          <cell r="D7415" t="str">
            <v>CONDUIT, 2", MULTICELL, WITH 4 – 10/8MM INNERDUCTS</v>
          </cell>
          <cell r="G7415">
            <v>0</v>
          </cell>
        </row>
        <row r="7416">
          <cell r="A7416" t="str">
            <v>809E25000</v>
          </cell>
          <cell r="C7416" t="str">
            <v>FT</v>
          </cell>
          <cell r="D7416" t="str">
            <v>CONDUIT, MULTICELL, MISC.:</v>
          </cell>
          <cell r="F7416" t="str">
            <v>ADD SUPPLEMENTAL DESCRIPTION</v>
          </cell>
          <cell r="G7416">
            <v>1</v>
          </cell>
        </row>
        <row r="7417">
          <cell r="A7417" t="str">
            <v>809E60000</v>
          </cell>
          <cell r="C7417" t="str">
            <v>EACH</v>
          </cell>
          <cell r="D7417" t="str">
            <v>CCTV IP-CAMERA SYSTEM, PTZ</v>
          </cell>
          <cell r="G7417">
            <v>0</v>
          </cell>
        </row>
        <row r="7418">
          <cell r="A7418" t="str">
            <v>809E60001</v>
          </cell>
          <cell r="C7418" t="str">
            <v>EACH</v>
          </cell>
          <cell r="D7418" t="str">
            <v>CCTV IP-CAMERA SYSTEM, PTZ, AS PER PLAN</v>
          </cell>
          <cell r="G7418">
            <v>0</v>
          </cell>
        </row>
        <row r="7419">
          <cell r="A7419" t="str">
            <v>809E60010</v>
          </cell>
          <cell r="C7419" t="str">
            <v>EACH</v>
          </cell>
          <cell r="D7419" t="str">
            <v>CCTV IP-CAMERA SYSTEM, WALL/TUNNEL</v>
          </cell>
          <cell r="G7419">
            <v>0</v>
          </cell>
        </row>
        <row r="7420">
          <cell r="A7420" t="str">
            <v>809E60020</v>
          </cell>
          <cell r="C7420" t="str">
            <v>DAY</v>
          </cell>
          <cell r="D7420" t="str">
            <v>CCTV IP-CAMERA SYSTEM, PORTABLE</v>
          </cell>
          <cell r="F7420" t="str">
            <v>CHECK UNIT OF MEASURE</v>
          </cell>
          <cell r="G7420">
            <v>0</v>
          </cell>
        </row>
        <row r="7421">
          <cell r="A7421" t="str">
            <v>809E60030</v>
          </cell>
          <cell r="C7421" t="str">
            <v>EACH</v>
          </cell>
          <cell r="D7421" t="str">
            <v>CCTV IP-CAMERA SYSTEM, ENHANCED</v>
          </cell>
          <cell r="G7421">
            <v>0</v>
          </cell>
        </row>
        <row r="7422">
          <cell r="A7422" t="str">
            <v>809E60040</v>
          </cell>
          <cell r="C7422" t="str">
            <v>EACH</v>
          </cell>
          <cell r="D7422" t="str">
            <v>CCTV IP-CAMERA SYSTEM, QUAD MULTI-VIEW FIXED WITH PTZ</v>
          </cell>
          <cell r="G7422">
            <v>0</v>
          </cell>
        </row>
        <row r="7423">
          <cell r="A7423" t="str">
            <v>809E60050</v>
          </cell>
          <cell r="C7423" t="str">
            <v>EACH</v>
          </cell>
          <cell r="D7423" t="str">
            <v>CCTV IP-CAMERA SYSTEM, MULTI-VIEW</v>
          </cell>
          <cell r="G7423">
            <v>0</v>
          </cell>
        </row>
        <row r="7424">
          <cell r="A7424" t="str">
            <v>809E60060</v>
          </cell>
          <cell r="C7424" t="str">
            <v>EACH</v>
          </cell>
          <cell r="D7424" t="str">
            <v>CCTV IP-CAMERA SYSTEM, FIXED-VIEW</v>
          </cell>
          <cell r="G7424">
            <v>0</v>
          </cell>
        </row>
        <row r="7425">
          <cell r="A7425" t="str">
            <v>809E60070</v>
          </cell>
          <cell r="C7425" t="str">
            <v>EACH</v>
          </cell>
          <cell r="D7425" t="str">
            <v>CCTV IP-CAMERA SYSTEM, WRONG WAY DETECTION</v>
          </cell>
          <cell r="G7425">
            <v>0</v>
          </cell>
        </row>
        <row r="7426">
          <cell r="A7426" t="str">
            <v>809E61002</v>
          </cell>
          <cell r="C7426" t="str">
            <v>EACH</v>
          </cell>
          <cell r="D7426" t="str">
            <v>CCTV CONCRETE POLE, 70 FEET</v>
          </cell>
          <cell r="G7426">
            <v>0</v>
          </cell>
        </row>
        <row r="7427">
          <cell r="A7427" t="str">
            <v>809E61012</v>
          </cell>
          <cell r="C7427" t="str">
            <v>EACH</v>
          </cell>
          <cell r="D7427" t="str">
            <v>CCTV CONCRETE POLE, 50 FEET</v>
          </cell>
          <cell r="G7427">
            <v>0</v>
          </cell>
        </row>
        <row r="7428">
          <cell r="A7428" t="str">
            <v>809E61050</v>
          </cell>
          <cell r="C7428" t="str">
            <v>EACH</v>
          </cell>
          <cell r="D7428" t="str">
            <v>CCTV STEEL POLE, 50 FEET</v>
          </cell>
          <cell r="G7428">
            <v>0</v>
          </cell>
        </row>
        <row r="7429">
          <cell r="A7429" t="str">
            <v>809E61070</v>
          </cell>
          <cell r="C7429" t="str">
            <v>EACH</v>
          </cell>
          <cell r="D7429" t="str">
            <v>CCTV STEEL POLE, 70 FEET</v>
          </cell>
          <cell r="G7429">
            <v>0</v>
          </cell>
        </row>
        <row r="7430">
          <cell r="A7430" t="str">
            <v>809E61090</v>
          </cell>
          <cell r="C7430" t="str">
            <v>EACH</v>
          </cell>
          <cell r="D7430" t="str">
            <v>CCTV LOWERING UNIT</v>
          </cell>
          <cell r="G7430">
            <v>0</v>
          </cell>
        </row>
        <row r="7431">
          <cell r="A7431" t="str">
            <v>809E61100</v>
          </cell>
          <cell r="C7431" t="str">
            <v>EACH</v>
          </cell>
          <cell r="D7431" t="str">
            <v>CCTV LOWERING UNIT, INSTALLATION ONLY</v>
          </cell>
          <cell r="G7431">
            <v>0</v>
          </cell>
        </row>
        <row r="7432">
          <cell r="A7432" t="str">
            <v>809E62990</v>
          </cell>
          <cell r="C7432" t="str">
            <v>EACH</v>
          </cell>
          <cell r="D7432" t="str">
            <v>DYNAMIC MESSAGE SIGN (DMS), FULL COLOR</v>
          </cell>
          <cell r="G7432">
            <v>0</v>
          </cell>
        </row>
        <row r="7433">
          <cell r="A7433" t="str">
            <v>809E63000</v>
          </cell>
          <cell r="C7433" t="str">
            <v>EACH</v>
          </cell>
          <cell r="D7433" t="str">
            <v>DYNAMIC MESSAGE SIGN (DMS), FULL-SIZE WALK-IN</v>
          </cell>
          <cell r="G7433">
            <v>0</v>
          </cell>
        </row>
        <row r="7434">
          <cell r="A7434" t="str">
            <v>809E63001</v>
          </cell>
          <cell r="C7434" t="str">
            <v>EACH</v>
          </cell>
          <cell r="D7434" t="str">
            <v>DYNAMIC MESSAGE SIGN (DMS), FULL-SIZE WALK-IN, AS PER PLAN</v>
          </cell>
          <cell r="G7434">
            <v>0</v>
          </cell>
        </row>
        <row r="7435">
          <cell r="A7435" t="str">
            <v>809E63010</v>
          </cell>
          <cell r="C7435" t="str">
            <v>EACH</v>
          </cell>
          <cell r="D7435" t="str">
            <v>DYNAMIC MESSAGE SIGN (DMS), FRONT-ACCESS</v>
          </cell>
          <cell r="G7435">
            <v>0</v>
          </cell>
        </row>
        <row r="7436">
          <cell r="A7436" t="str">
            <v>809E63020</v>
          </cell>
          <cell r="C7436" t="str">
            <v>EACH</v>
          </cell>
          <cell r="D7436" t="str">
            <v>DESTINATION DYNAMIC MESSAGE SIGN (DDMS), FREEWAY - TWO-LINE</v>
          </cell>
          <cell r="G7436">
            <v>0</v>
          </cell>
        </row>
        <row r="7437">
          <cell r="A7437" t="str">
            <v>809E63030</v>
          </cell>
          <cell r="C7437" t="str">
            <v>EACH</v>
          </cell>
          <cell r="D7437" t="str">
            <v>DESTINATION DYNAMIC MESSAGE SIGN (DDMS), FREEWAY - THREE-LINE</v>
          </cell>
          <cell r="G7437">
            <v>0</v>
          </cell>
        </row>
        <row r="7438">
          <cell r="A7438" t="str">
            <v>809E63040</v>
          </cell>
          <cell r="C7438" t="str">
            <v>EACH</v>
          </cell>
          <cell r="D7438" t="str">
            <v>DESTINATION DYNAMIC MESSAGE SIGN (DDMS), ARTERIAL - TWO-LINE</v>
          </cell>
          <cell r="G7438">
            <v>0</v>
          </cell>
        </row>
        <row r="7439">
          <cell r="A7439" t="str">
            <v>809E63050</v>
          </cell>
          <cell r="C7439" t="str">
            <v>EACH</v>
          </cell>
          <cell r="D7439" t="str">
            <v>DESTINATION DYNAMIC MESSAGE SIGN (DDMS), ARTERIAL - THREE-LINE</v>
          </cell>
          <cell r="G7439">
            <v>0</v>
          </cell>
        </row>
        <row r="7440">
          <cell r="A7440" t="str">
            <v>809E64500</v>
          </cell>
          <cell r="C7440" t="str">
            <v>EACH</v>
          </cell>
          <cell r="D7440" t="str">
            <v>HIGH-SPEED ETHERNET RADIO</v>
          </cell>
          <cell r="G7440">
            <v>0</v>
          </cell>
        </row>
        <row r="7441">
          <cell r="A7441" t="str">
            <v>809E64550</v>
          </cell>
          <cell r="C7441" t="str">
            <v>FT</v>
          </cell>
          <cell r="D7441" t="str">
            <v>ETHERNET CABLE, OUTDOOR-RATED</v>
          </cell>
          <cell r="G7441">
            <v>0</v>
          </cell>
        </row>
        <row r="7442">
          <cell r="A7442" t="str">
            <v>809E65000</v>
          </cell>
          <cell r="C7442" t="str">
            <v>EACH</v>
          </cell>
          <cell r="D7442" t="str">
            <v>ITS CABINET - GROUND MOUNTED</v>
          </cell>
          <cell r="G7442">
            <v>0</v>
          </cell>
        </row>
        <row r="7443">
          <cell r="A7443" t="str">
            <v>809E65001</v>
          </cell>
          <cell r="C7443" t="str">
            <v>EACH</v>
          </cell>
          <cell r="D7443" t="str">
            <v>ITS CABINET - GROUND MOUNTED, AS PER PLAN</v>
          </cell>
          <cell r="G7443">
            <v>0</v>
          </cell>
        </row>
        <row r="7444">
          <cell r="A7444" t="str">
            <v>809E65010</v>
          </cell>
          <cell r="C7444" t="str">
            <v>EACH</v>
          </cell>
          <cell r="D7444" t="str">
            <v>ITS CABINET - POLE MOUNTED</v>
          </cell>
          <cell r="G7444">
            <v>0</v>
          </cell>
        </row>
        <row r="7445">
          <cell r="A7445" t="str">
            <v>809E65011</v>
          </cell>
          <cell r="C7445" t="str">
            <v>EACH</v>
          </cell>
          <cell r="D7445" t="str">
            <v>ITS CABINET - POLE MOUNTED, AS PER PLAN</v>
          </cell>
          <cell r="G7445">
            <v>0</v>
          </cell>
        </row>
        <row r="7446">
          <cell r="A7446" t="str">
            <v>809E65020</v>
          </cell>
          <cell r="C7446" t="str">
            <v>EACH</v>
          </cell>
          <cell r="D7446" t="str">
            <v>ITS CABINET - POWER DISTRIBUTION CABINET (PDC)</v>
          </cell>
          <cell r="G7446">
            <v>0</v>
          </cell>
        </row>
        <row r="7447">
          <cell r="A7447" t="str">
            <v>809E65030</v>
          </cell>
          <cell r="C7447" t="str">
            <v>EACH</v>
          </cell>
          <cell r="D7447" t="str">
            <v>ITS CABINET - RAMP METER</v>
          </cell>
          <cell r="G7447">
            <v>0</v>
          </cell>
        </row>
        <row r="7448">
          <cell r="A7448" t="str">
            <v>809E65040</v>
          </cell>
          <cell r="C7448" t="str">
            <v>EACH</v>
          </cell>
          <cell r="D7448" t="str">
            <v>ITS CABINET - DMS</v>
          </cell>
          <cell r="G7448">
            <v>0</v>
          </cell>
        </row>
        <row r="7449">
          <cell r="A7449" t="str">
            <v>809E65100</v>
          </cell>
          <cell r="C7449" t="str">
            <v>EACH</v>
          </cell>
          <cell r="D7449" t="str">
            <v>STEP-DOWN TRANSFORMER, 3KVA</v>
          </cell>
          <cell r="G7449">
            <v>0</v>
          </cell>
        </row>
        <row r="7450">
          <cell r="A7450" t="str">
            <v>809E65110</v>
          </cell>
          <cell r="C7450" t="str">
            <v>EACH</v>
          </cell>
          <cell r="D7450" t="str">
            <v>STEP-DOWN TRANSFORMER, 7.5KVA</v>
          </cell>
          <cell r="G7450">
            <v>0</v>
          </cell>
        </row>
        <row r="7451">
          <cell r="A7451" t="str">
            <v>809E65990</v>
          </cell>
          <cell r="C7451" t="str">
            <v>EACH</v>
          </cell>
          <cell r="D7451" t="str">
            <v>ITS DEVICE, MISC.:</v>
          </cell>
          <cell r="F7451" t="str">
            <v>ADD SUPPLEMENTAL DESCRIPTION</v>
          </cell>
          <cell r="G7451">
            <v>1</v>
          </cell>
        </row>
        <row r="7452">
          <cell r="A7452" t="str">
            <v>809E66000</v>
          </cell>
          <cell r="C7452" t="str">
            <v>EACH</v>
          </cell>
          <cell r="D7452" t="str">
            <v>CLOSED LOOP ARTERIAL TRAFFIC SIGNAL SYSTEM</v>
          </cell>
          <cell r="G7452">
            <v>0</v>
          </cell>
        </row>
        <row r="7453">
          <cell r="A7453" t="str">
            <v>809E66010</v>
          </cell>
          <cell r="C7453" t="str">
            <v>EACH</v>
          </cell>
          <cell r="D7453" t="str">
            <v>CENTRALLY CONTROLLED ARTERIAL TRAFFIC SIGNAL SYSTEM</v>
          </cell>
          <cell r="G7453">
            <v>0</v>
          </cell>
        </row>
        <row r="7454">
          <cell r="A7454" t="str">
            <v>809E66020</v>
          </cell>
          <cell r="C7454" t="str">
            <v>EACH</v>
          </cell>
          <cell r="D7454" t="str">
            <v>HIGHWAY RAIL / TRAFFIC SIGNAL PRE-EMPTION</v>
          </cell>
          <cell r="G7454">
            <v>0</v>
          </cell>
        </row>
        <row r="7455">
          <cell r="A7455" t="str">
            <v>809E66030</v>
          </cell>
          <cell r="C7455" t="str">
            <v>EACH</v>
          </cell>
          <cell r="D7455" t="str">
            <v>TRAFFIC SIGNAL SYSTEM WITH EMERGENCY VEHICLE PRE-EMPTION</v>
          </cell>
          <cell r="G7455">
            <v>0</v>
          </cell>
        </row>
        <row r="7456">
          <cell r="A7456" t="str">
            <v>809E66040</v>
          </cell>
          <cell r="C7456" t="str">
            <v>EACH</v>
          </cell>
          <cell r="D7456" t="str">
            <v>TRAFFIC SIGNAL SYSTEM WITH TRANSIT PRIORITY</v>
          </cell>
          <cell r="G7456">
            <v>0</v>
          </cell>
        </row>
        <row r="7457">
          <cell r="A7457" t="str">
            <v>809E66050</v>
          </cell>
          <cell r="C7457" t="str">
            <v>EACH</v>
          </cell>
          <cell r="D7457" t="str">
            <v>ADAPTIVE TRAFFIC SIGNAL CONTROL SYSTEM</v>
          </cell>
          <cell r="G7457">
            <v>0</v>
          </cell>
        </row>
        <row r="7458">
          <cell r="A7458" t="str">
            <v>809E67050</v>
          </cell>
          <cell r="C7458" t="str">
            <v>EACH</v>
          </cell>
          <cell r="D7458" t="str">
            <v>RAMP METER TRAINING</v>
          </cell>
          <cell r="G7458">
            <v>0</v>
          </cell>
        </row>
        <row r="7459">
          <cell r="A7459" t="str">
            <v>809E68900</v>
          </cell>
          <cell r="C7459" t="str">
            <v>EACH</v>
          </cell>
          <cell r="D7459" t="str">
            <v>SIDE-FIRED RADAR DETECTOR</v>
          </cell>
          <cell r="G7459">
            <v>0</v>
          </cell>
        </row>
        <row r="7460">
          <cell r="A7460" t="str">
            <v>809E69000</v>
          </cell>
          <cell r="C7460" t="str">
            <v>EACH</v>
          </cell>
          <cell r="D7460" t="str">
            <v>ADVANCE RADAR DETECTION</v>
          </cell>
          <cell r="G7460">
            <v>0</v>
          </cell>
        </row>
        <row r="7461">
          <cell r="A7461" t="str">
            <v>809E69001</v>
          </cell>
          <cell r="C7461" t="str">
            <v>EACH</v>
          </cell>
          <cell r="D7461" t="str">
            <v>ADVANCE RADAR DETECTION, AS PER PLAN</v>
          </cell>
          <cell r="G7461">
            <v>0</v>
          </cell>
        </row>
        <row r="7462">
          <cell r="A7462" t="str">
            <v>809E69100</v>
          </cell>
          <cell r="C7462" t="str">
            <v>EACH</v>
          </cell>
          <cell r="D7462" t="str">
            <v>STOP LINE RADAR DETECTION</v>
          </cell>
          <cell r="G7462">
            <v>0</v>
          </cell>
        </row>
        <row r="7463">
          <cell r="A7463" t="str">
            <v>809E69101</v>
          </cell>
          <cell r="C7463" t="str">
            <v>EACH</v>
          </cell>
          <cell r="D7463" t="str">
            <v>STOP LINE RADAR DETECTION, AS PER PLAN</v>
          </cell>
          <cell r="G7463">
            <v>0</v>
          </cell>
        </row>
        <row r="7464">
          <cell r="A7464" t="str">
            <v>809E69110</v>
          </cell>
          <cell r="C7464" t="str">
            <v>EACH</v>
          </cell>
          <cell r="D7464" t="str">
            <v>COMBINED RADAR DETECTION</v>
          </cell>
          <cell r="G7464">
            <v>0</v>
          </cell>
        </row>
        <row r="7465">
          <cell r="A7465" t="str">
            <v>809E69122</v>
          </cell>
          <cell r="C7465" t="str">
            <v>EACH</v>
          </cell>
          <cell r="D7465" t="str">
            <v>ATC CONTROLLER</v>
          </cell>
          <cell r="G7465">
            <v>0</v>
          </cell>
        </row>
        <row r="7466">
          <cell r="A7466" t="str">
            <v>809E69123</v>
          </cell>
          <cell r="C7466" t="str">
            <v>EACH</v>
          </cell>
          <cell r="D7466" t="str">
            <v>ATC CONTROLLER, AS PER PLAN</v>
          </cell>
          <cell r="G7466">
            <v>0</v>
          </cell>
        </row>
        <row r="7467">
          <cell r="A7467" t="str">
            <v>809E69130</v>
          </cell>
          <cell r="C7467" t="str">
            <v>EACH</v>
          </cell>
          <cell r="D7467" t="str">
            <v>WRONG WAY DETECTION SYSTEM</v>
          </cell>
          <cell r="G7467">
            <v>0</v>
          </cell>
        </row>
        <row r="7468">
          <cell r="A7468" t="str">
            <v>809E69200</v>
          </cell>
          <cell r="C7468" t="str">
            <v>EACH</v>
          </cell>
          <cell r="D7468" t="str">
            <v>EMERGENCY VEHICLE PREEMPTION</v>
          </cell>
          <cell r="G7468">
            <v>0</v>
          </cell>
        </row>
        <row r="7469">
          <cell r="A7469" t="str">
            <v>809E69201</v>
          </cell>
          <cell r="C7469" t="str">
            <v>EACH</v>
          </cell>
          <cell r="D7469" t="str">
            <v>EMERGENCY VEHICLE PREEMPTION, AS PER PLAN</v>
          </cell>
          <cell r="G7469">
            <v>0</v>
          </cell>
        </row>
        <row r="7470">
          <cell r="A7470" t="str">
            <v>809E69210</v>
          </cell>
          <cell r="C7470" t="str">
            <v>EACH</v>
          </cell>
          <cell r="D7470" t="str">
            <v>PREEMPT RECEIVING UNIT</v>
          </cell>
          <cell r="G7470">
            <v>0</v>
          </cell>
        </row>
        <row r="7471">
          <cell r="A7471" t="str">
            <v>809E69211</v>
          </cell>
          <cell r="C7471" t="str">
            <v>EACH</v>
          </cell>
          <cell r="D7471" t="str">
            <v>PREEMPT RECEIVING UNIT, AS PER PLAN</v>
          </cell>
          <cell r="G7471">
            <v>0</v>
          </cell>
        </row>
        <row r="7472">
          <cell r="A7472" t="str">
            <v>809E69220</v>
          </cell>
          <cell r="C7472" t="str">
            <v>FT</v>
          </cell>
          <cell r="D7472" t="str">
            <v>PREEMPT DETECTOR CABLE</v>
          </cell>
          <cell r="G7472">
            <v>0</v>
          </cell>
        </row>
        <row r="7473">
          <cell r="A7473" t="str">
            <v>809E69221</v>
          </cell>
          <cell r="C7473" t="str">
            <v>FT</v>
          </cell>
          <cell r="D7473" t="str">
            <v>PREEMPT DETECTOR CABLE, AS PER PLAN</v>
          </cell>
          <cell r="G7473">
            <v>0</v>
          </cell>
        </row>
        <row r="7474">
          <cell r="A7474" t="str">
            <v>809E69230</v>
          </cell>
          <cell r="C7474" t="str">
            <v>EACH</v>
          </cell>
          <cell r="D7474" t="str">
            <v>PREEMPT PHASE SELECTOR</v>
          </cell>
          <cell r="G7474">
            <v>0</v>
          </cell>
        </row>
        <row r="7475">
          <cell r="A7475" t="str">
            <v>809E69231</v>
          </cell>
          <cell r="C7475" t="str">
            <v>EACH</v>
          </cell>
          <cell r="D7475" t="str">
            <v>PREEMPT PHASE SELECTOR, AS PER PLAN</v>
          </cell>
          <cell r="G7475">
            <v>0</v>
          </cell>
        </row>
        <row r="7476">
          <cell r="A7476" t="str">
            <v>809E69240</v>
          </cell>
          <cell r="C7476" t="str">
            <v>EACH</v>
          </cell>
          <cell r="D7476" t="str">
            <v>PREEMPT CONFIRMATION LIGHT</v>
          </cell>
          <cell r="G7476">
            <v>0</v>
          </cell>
        </row>
        <row r="7477">
          <cell r="A7477" t="str">
            <v>809E69241</v>
          </cell>
          <cell r="C7477" t="str">
            <v>EACH</v>
          </cell>
          <cell r="D7477" t="str">
            <v>PREEMPT CONFIRMATION LIGHT, AS PER PLAN</v>
          </cell>
          <cell r="G7477">
            <v>0</v>
          </cell>
        </row>
        <row r="7478">
          <cell r="A7478" t="str">
            <v>809E70000</v>
          </cell>
          <cell r="C7478" t="str">
            <v>LS</v>
          </cell>
          <cell r="D7478" t="str">
            <v>MAINTAINING ITS DURING CONSTRUCTION</v>
          </cell>
          <cell r="G7478">
            <v>0</v>
          </cell>
        </row>
        <row r="7479">
          <cell r="A7479" t="str">
            <v>809E70050</v>
          </cell>
          <cell r="C7479" t="str">
            <v>LS</v>
          </cell>
          <cell r="D7479" t="str">
            <v>AS-BUILT CONSTRUCTION PLANS</v>
          </cell>
          <cell r="G7479">
            <v>0</v>
          </cell>
        </row>
        <row r="7480">
          <cell r="A7480" t="str">
            <v>809E70100</v>
          </cell>
          <cell r="C7480" t="str">
            <v>LS</v>
          </cell>
          <cell r="D7480" t="str">
            <v>TRAINING</v>
          </cell>
          <cell r="G7480">
            <v>0</v>
          </cell>
        </row>
        <row r="7481">
          <cell r="A7481" t="str">
            <v>809E99000</v>
          </cell>
          <cell r="B7481" t="str">
            <v>Y</v>
          </cell>
          <cell r="C7481" t="str">
            <v>LS</v>
          </cell>
          <cell r="D7481" t="str">
            <v>SPECIAL - ITS</v>
          </cell>
          <cell r="F7481" t="str">
            <v>DESIGN BUILD PROJECTS ONLY</v>
          </cell>
          <cell r="G7481">
            <v>0</v>
          </cell>
        </row>
        <row r="7482">
          <cell r="A7482" t="str">
            <v>810E00100</v>
          </cell>
          <cell r="C7482" t="str">
            <v>EACH</v>
          </cell>
          <cell r="D7482" t="str">
            <v>VITAL INDUCTIVE LOOP PROCESSOR SYSTEM</v>
          </cell>
          <cell r="G7482">
            <v>0</v>
          </cell>
        </row>
        <row r="7483">
          <cell r="A7483" t="str">
            <v>810E00101</v>
          </cell>
          <cell r="C7483" t="str">
            <v>EACH</v>
          </cell>
          <cell r="D7483" t="str">
            <v>VITAL INDUCTIVE LOOP PROCESSOR SYSTEM, AS PER PLAN</v>
          </cell>
          <cell r="G7483">
            <v>0</v>
          </cell>
        </row>
        <row r="7484">
          <cell r="A7484" t="str">
            <v>811E10000</v>
          </cell>
          <cell r="C7484" t="str">
            <v>EACH</v>
          </cell>
          <cell r="D7484" t="str">
            <v>GREEN UNINTERRUPTIBLE POWER SUPPLY (UPS)</v>
          </cell>
          <cell r="G7484">
            <v>0</v>
          </cell>
        </row>
        <row r="7485">
          <cell r="A7485" t="str">
            <v>811E10001</v>
          </cell>
          <cell r="C7485" t="str">
            <v>EACH</v>
          </cell>
          <cell r="D7485" t="str">
            <v>GREEN UNINTERRUPTIBLE POWER SUPPLY (UPS), AS PER PLAN</v>
          </cell>
          <cell r="G7485">
            <v>0</v>
          </cell>
        </row>
        <row r="7486">
          <cell r="A7486" t="str">
            <v>812E10000</v>
          </cell>
          <cell r="C7486" t="str">
            <v>EACH</v>
          </cell>
          <cell r="D7486" t="str">
            <v>PRECAST LIGHT POLE FOUNDATION</v>
          </cell>
          <cell r="G7486">
            <v>0</v>
          </cell>
        </row>
        <row r="7487">
          <cell r="A7487" t="str">
            <v>814E00010</v>
          </cell>
          <cell r="C7487" t="str">
            <v>EACH</v>
          </cell>
          <cell r="D7487" t="str">
            <v>INTERSTATE ELONGATED ROUTE SHIELD SYMBOL MARKING, TYPE B125</v>
          </cell>
          <cell r="G7487">
            <v>0</v>
          </cell>
        </row>
        <row r="7488">
          <cell r="A7488" t="str">
            <v>814E00012</v>
          </cell>
          <cell r="C7488" t="str">
            <v>EACH</v>
          </cell>
          <cell r="D7488" t="str">
            <v>US ROUTE SHIELD SYMBOL MARKING, TYPE B125</v>
          </cell>
          <cell r="G7488">
            <v>0</v>
          </cell>
        </row>
        <row r="7489">
          <cell r="A7489" t="str">
            <v>814E00014</v>
          </cell>
          <cell r="C7489" t="str">
            <v>EACH</v>
          </cell>
          <cell r="D7489" t="str">
            <v>STATE ROUTE SHIELD SYMBOL MARKING, TYPE B125</v>
          </cell>
          <cell r="G7489">
            <v>0</v>
          </cell>
        </row>
        <row r="7490">
          <cell r="A7490" t="str">
            <v>814E00016</v>
          </cell>
          <cell r="C7490" t="str">
            <v>EACH</v>
          </cell>
          <cell r="D7490" t="str">
            <v>CARDINAL DIRECTION (NORTH, SOUTH, WEST &amp; EAST) MARKING, TYPE B125</v>
          </cell>
          <cell r="G7490">
            <v>0</v>
          </cell>
        </row>
        <row r="7491">
          <cell r="A7491" t="str">
            <v>814E00018</v>
          </cell>
          <cell r="C7491" t="str">
            <v>EACH</v>
          </cell>
          <cell r="D7491" t="str">
            <v>REMOVAL OF PAVEMENT MARKING</v>
          </cell>
          <cell r="G7491">
            <v>0</v>
          </cell>
        </row>
        <row r="7492">
          <cell r="A7492" t="str">
            <v>814E00020</v>
          </cell>
          <cell r="C7492" t="str">
            <v>SF</v>
          </cell>
          <cell r="D7492" t="str">
            <v>REMOVAL OF PAVEMENT MARKING</v>
          </cell>
          <cell r="G7492">
            <v>0</v>
          </cell>
        </row>
        <row r="7493">
          <cell r="A7493" t="str">
            <v>815E30000</v>
          </cell>
          <cell r="C7493" t="str">
            <v>EACH</v>
          </cell>
          <cell r="D7493" t="str">
            <v>SPREAD SPECTRUM RADIO</v>
          </cell>
          <cell r="G7493">
            <v>0</v>
          </cell>
        </row>
        <row r="7494">
          <cell r="A7494" t="str">
            <v>815E30001</v>
          </cell>
          <cell r="C7494" t="str">
            <v>EACH</v>
          </cell>
          <cell r="D7494" t="str">
            <v>SPREAD SPECTRUM RADIO, AS PER PLAN</v>
          </cell>
          <cell r="G7494">
            <v>0</v>
          </cell>
        </row>
        <row r="7495">
          <cell r="A7495" t="str">
            <v>815E30100</v>
          </cell>
          <cell r="C7495" t="str">
            <v>LS</v>
          </cell>
          <cell r="D7495" t="str">
            <v>TRAINING FOR SPREAD SPECTRUM RADIO</v>
          </cell>
          <cell r="G7495">
            <v>0</v>
          </cell>
        </row>
        <row r="7496">
          <cell r="A7496" t="str">
            <v>816E30000</v>
          </cell>
          <cell r="C7496" t="str">
            <v>EACH</v>
          </cell>
          <cell r="D7496" t="str">
            <v>VIDEO DETECTION SYSTEM</v>
          </cell>
          <cell r="G7496">
            <v>0</v>
          </cell>
        </row>
        <row r="7497">
          <cell r="A7497" t="str">
            <v>816E30001</v>
          </cell>
          <cell r="C7497" t="str">
            <v>EACH</v>
          </cell>
          <cell r="D7497" t="str">
            <v>VIDEO DETECTION SYSTEM, AS PER PLAN</v>
          </cell>
          <cell r="G7497">
            <v>0</v>
          </cell>
        </row>
        <row r="7498">
          <cell r="A7498" t="str">
            <v>816E30100</v>
          </cell>
          <cell r="C7498" t="str">
            <v>LS</v>
          </cell>
          <cell r="D7498" t="str">
            <v>TRAINING FOR VIDEO DETECTION SYSTEM</v>
          </cell>
          <cell r="G7498">
            <v>0</v>
          </cell>
        </row>
        <row r="7499">
          <cell r="A7499" t="str">
            <v>818E30000</v>
          </cell>
          <cell r="C7499" t="str">
            <v>EACH</v>
          </cell>
          <cell r="D7499" t="str">
            <v>PROGRAMMABLE LOGIC CONTROLLER (PLC), (BASIC OR ADVANCED)</v>
          </cell>
          <cell r="G7499">
            <v>0</v>
          </cell>
        </row>
        <row r="7500">
          <cell r="A7500" t="str">
            <v>819E10000</v>
          </cell>
          <cell r="C7500" t="str">
            <v>EACH</v>
          </cell>
          <cell r="D7500" t="str">
            <v>RAILROAD PREEMPTION INTERFACE</v>
          </cell>
          <cell r="F7500" t="str">
            <v>LOCATION REQUIRED</v>
          </cell>
          <cell r="G7500">
            <v>1</v>
          </cell>
        </row>
        <row r="7501">
          <cell r="A7501" t="str">
            <v>819E10001</v>
          </cell>
          <cell r="C7501" t="str">
            <v>EACH</v>
          </cell>
          <cell r="D7501" t="str">
            <v>RAILROAD PREEMPTION INTERFACE, AS PER PLAN</v>
          </cell>
          <cell r="F7501" t="str">
            <v>LOCATION REQUIRED</v>
          </cell>
          <cell r="G7501">
            <v>1</v>
          </cell>
        </row>
        <row r="7502">
          <cell r="A7502" t="str">
            <v>820E10001</v>
          </cell>
          <cell r="C7502" t="str">
            <v>EACH</v>
          </cell>
          <cell r="D7502" t="str">
            <v>INSTRUMENTATION ENCLOSURE, AS PER PLAN</v>
          </cell>
          <cell r="F7502" t="str">
            <v>SEE SS820 FOR SUPP DESCRIPTION</v>
          </cell>
          <cell r="G7502">
            <v>1</v>
          </cell>
        </row>
        <row r="7503">
          <cell r="A7503" t="str">
            <v>822E10000</v>
          </cell>
          <cell r="C7503" t="str">
            <v>SY</v>
          </cell>
          <cell r="D7503" t="str">
            <v>HOT IN-PLACE RECYCLING, INTERMEDIATE COURSE</v>
          </cell>
          <cell r="G7503">
            <v>0</v>
          </cell>
        </row>
        <row r="7504">
          <cell r="A7504" t="str">
            <v>823E10000</v>
          </cell>
          <cell r="C7504" t="str">
            <v>CY</v>
          </cell>
          <cell r="D7504" t="str">
            <v>ASPHALT CONCRETE SURFACE COURSE, TYPE 1, (448)</v>
          </cell>
          <cell r="G7504">
            <v>0</v>
          </cell>
        </row>
        <row r="7505">
          <cell r="A7505" t="str">
            <v>823E15000</v>
          </cell>
          <cell r="C7505" t="str">
            <v>CY</v>
          </cell>
          <cell r="D7505" t="str">
            <v>ASPHALT CONCRETE INTERMEDIATE COURSE, TYPE 1, (448)</v>
          </cell>
          <cell r="G7505">
            <v>0</v>
          </cell>
        </row>
        <row r="7506">
          <cell r="A7506" t="str">
            <v>823E20000</v>
          </cell>
          <cell r="C7506" t="str">
            <v>CY</v>
          </cell>
          <cell r="D7506" t="str">
            <v>ASPHALT CONCRETE INTERMEDIATE COURSE, TYPE 2, (448)</v>
          </cell>
          <cell r="G7506">
            <v>0</v>
          </cell>
        </row>
        <row r="7507">
          <cell r="A7507" t="str">
            <v>823E40000</v>
          </cell>
          <cell r="C7507" t="str">
            <v>CY</v>
          </cell>
          <cell r="D7507" t="str">
            <v>ASPHALT CONCRETE SURFACE COURSE, TYPE 1, (449)</v>
          </cell>
          <cell r="G7507">
            <v>0</v>
          </cell>
        </row>
        <row r="7508">
          <cell r="A7508" t="str">
            <v>823E41000</v>
          </cell>
          <cell r="C7508" t="str">
            <v>CY</v>
          </cell>
          <cell r="D7508" t="str">
            <v>ASPHALT CONCRETE INTERMEDIATE COURSE, TYPE 1, (449)</v>
          </cell>
          <cell r="G7508">
            <v>0</v>
          </cell>
        </row>
        <row r="7509">
          <cell r="A7509" t="str">
            <v>823E42000</v>
          </cell>
          <cell r="C7509" t="str">
            <v>CY</v>
          </cell>
          <cell r="D7509" t="str">
            <v>ASPHALT CONCRETE INTERMEDIATE COURSE, TYPE 2, (449)</v>
          </cell>
          <cell r="G7509">
            <v>0</v>
          </cell>
        </row>
        <row r="7510">
          <cell r="A7510" t="str">
            <v>824E00010</v>
          </cell>
          <cell r="C7510" t="str">
            <v>LS</v>
          </cell>
          <cell r="D7510" t="str">
            <v>SYSTEM ANALYSIS</v>
          </cell>
          <cell r="G7510">
            <v>0</v>
          </cell>
        </row>
        <row r="7511">
          <cell r="A7511" t="str">
            <v>824E00011</v>
          </cell>
          <cell r="C7511" t="str">
            <v>LS</v>
          </cell>
          <cell r="D7511" t="str">
            <v>SYSTEM ANALYSIS, AS PER PLAN</v>
          </cell>
          <cell r="G7511">
            <v>0</v>
          </cell>
        </row>
        <row r="7512">
          <cell r="A7512" t="str">
            <v>826E10000</v>
          </cell>
          <cell r="C7512" t="str">
            <v>CY</v>
          </cell>
          <cell r="D7512" t="str">
            <v>ASPHALT CONCRETE SURFACE COURSE, TYPE 1, (448), FIBER TYPE A</v>
          </cell>
          <cell r="G7512">
            <v>0</v>
          </cell>
        </row>
        <row r="7513">
          <cell r="A7513" t="str">
            <v>826E10001</v>
          </cell>
          <cell r="C7513" t="str">
            <v>CY</v>
          </cell>
          <cell r="D7513" t="str">
            <v>ASPHALT CONCRETE SURFACE COURSE, TYPE 1, (448), FIBER TYPE A, AS PER PLAN</v>
          </cell>
          <cell r="G7513">
            <v>0</v>
          </cell>
        </row>
        <row r="7514">
          <cell r="A7514" t="str">
            <v>826E10020</v>
          </cell>
          <cell r="C7514" t="str">
            <v>CY</v>
          </cell>
          <cell r="D7514" t="str">
            <v>ASPHALT CONCRETE SURFACE COURSE, TYPE 1, (448), FIBER TYPE B</v>
          </cell>
          <cell r="G7514">
            <v>0</v>
          </cell>
        </row>
        <row r="7515">
          <cell r="A7515" t="str">
            <v>826E10021</v>
          </cell>
          <cell r="C7515" t="str">
            <v>CY</v>
          </cell>
          <cell r="D7515" t="str">
            <v>ASPHALT CONCRETE SURFACE COURSE, TYPE 1, (448), FIBER TYPE B, AS PER PLAN</v>
          </cell>
          <cell r="G7515">
            <v>0</v>
          </cell>
        </row>
        <row r="7516">
          <cell r="A7516" t="str">
            <v>826E10040</v>
          </cell>
          <cell r="C7516" t="str">
            <v>CY</v>
          </cell>
          <cell r="D7516" t="str">
            <v>ASPHALT CONCRETE SURFACE COURSE, TYPE 1, (448), FIBER TYPE C</v>
          </cell>
          <cell r="G7516">
            <v>0</v>
          </cell>
        </row>
        <row r="7517">
          <cell r="A7517" t="str">
            <v>826E10041</v>
          </cell>
          <cell r="C7517" t="str">
            <v>CY</v>
          </cell>
          <cell r="D7517" t="str">
            <v>ASPHALT CONCRETE SURFACE COURSE, TYPE 1, (448), FIBER TYPE C, AS PER PLAN</v>
          </cell>
          <cell r="G7517">
            <v>0</v>
          </cell>
        </row>
        <row r="7518">
          <cell r="A7518" t="str">
            <v>826E10300</v>
          </cell>
          <cell r="C7518" t="str">
            <v>CY</v>
          </cell>
          <cell r="D7518" t="str">
            <v>ASPHALT CONCRETE INTERMEDIATE COURSE, TYPE 2, (448), FIBER TYPE A</v>
          </cell>
          <cell r="G7518">
            <v>0</v>
          </cell>
        </row>
        <row r="7519">
          <cell r="A7519" t="str">
            <v>826E10301</v>
          </cell>
          <cell r="C7519" t="str">
            <v>CY</v>
          </cell>
          <cell r="D7519" t="str">
            <v>ASPHALT CONCRETE INTERMEDIATE COURSE, TYPE 2, (448), FIBER TYPE A, AS PER PLAN</v>
          </cell>
          <cell r="G7519">
            <v>0</v>
          </cell>
        </row>
        <row r="7520">
          <cell r="A7520" t="str">
            <v>826E10400</v>
          </cell>
          <cell r="C7520" t="str">
            <v>CY</v>
          </cell>
          <cell r="D7520" t="str">
            <v>ASPHALT CONCRETE INTERMEDIATE COURSE, TYPE 2, (448), FIBER TYPE B</v>
          </cell>
          <cell r="G7520">
            <v>0</v>
          </cell>
        </row>
        <row r="7521">
          <cell r="A7521" t="str">
            <v>826E10500</v>
          </cell>
          <cell r="C7521" t="str">
            <v>CY</v>
          </cell>
          <cell r="D7521" t="str">
            <v>ASPHALT CONCRETE INTERMEDIATE COURSE, TYPE 2, (448), FIBER TYPE C</v>
          </cell>
          <cell r="G7521">
            <v>0</v>
          </cell>
        </row>
        <row r="7522">
          <cell r="A7522" t="str">
            <v>826E10600</v>
          </cell>
          <cell r="C7522" t="str">
            <v>CY</v>
          </cell>
          <cell r="D7522" t="str">
            <v>ASPHALT CONCRETE SURFACE COURSE, 442 12.5MM, (448), FIBER TYPE A</v>
          </cell>
          <cell r="G7522">
            <v>0</v>
          </cell>
        </row>
        <row r="7523">
          <cell r="A7523" t="str">
            <v>826E10620</v>
          </cell>
          <cell r="C7523" t="str">
            <v>CY</v>
          </cell>
          <cell r="D7523" t="str">
            <v>ASPHALT CONCRETE SURFACE COURSE, 442 12.5MM, (448), FIBER TYPE B</v>
          </cell>
          <cell r="G7523">
            <v>0</v>
          </cell>
        </row>
        <row r="7524">
          <cell r="A7524" t="str">
            <v>826E10640</v>
          </cell>
          <cell r="C7524" t="str">
            <v>CY</v>
          </cell>
          <cell r="D7524" t="str">
            <v>ASPHALT CONCRETE SURFACE COURSE, 442 12.5MM, (448), FIBER TYPE C</v>
          </cell>
          <cell r="G7524">
            <v>0</v>
          </cell>
        </row>
        <row r="7525">
          <cell r="A7525" t="str">
            <v>826E10700</v>
          </cell>
          <cell r="C7525" t="str">
            <v>CY</v>
          </cell>
          <cell r="D7525" t="str">
            <v>ASPHALT CONCRETE INTERMEDIATE COURSE, 442 19MM, (448), FIBER TYPE A</v>
          </cell>
          <cell r="G7525">
            <v>0</v>
          </cell>
        </row>
        <row r="7526">
          <cell r="A7526" t="str">
            <v>826E10720</v>
          </cell>
          <cell r="C7526" t="str">
            <v>CY</v>
          </cell>
          <cell r="D7526" t="str">
            <v>ASPHALT CONCRETE INTERMEDIATE COURSE, 442 19MM, (448), FIBER TYPE B</v>
          </cell>
          <cell r="G7526">
            <v>0</v>
          </cell>
        </row>
        <row r="7527">
          <cell r="A7527" t="str">
            <v>826E10740</v>
          </cell>
          <cell r="C7527" t="str">
            <v>CY</v>
          </cell>
          <cell r="D7527" t="str">
            <v>ASPHALT CONCRETE INTERMEDIATE COURSE, 442 19MM, (448), FIBER TYPE C</v>
          </cell>
          <cell r="G7527">
            <v>0</v>
          </cell>
        </row>
        <row r="7528">
          <cell r="A7528" t="str">
            <v>826E20000</v>
          </cell>
          <cell r="C7528" t="str">
            <v>CY</v>
          </cell>
          <cell r="D7528" t="str">
            <v>ASPHALT CONCRETE, MISC.:</v>
          </cell>
          <cell r="F7528" t="str">
            <v>ADD SUPPLEMENTAL DESCRIPTION</v>
          </cell>
          <cell r="G7528">
            <v>1</v>
          </cell>
        </row>
        <row r="7529">
          <cell r="A7529" t="str">
            <v>826E30000</v>
          </cell>
          <cell r="C7529" t="str">
            <v>CY</v>
          </cell>
          <cell r="D7529" t="str">
            <v>ASPHALT CONCRETE SURFACE COURSE, TYPE 1, (449), FIBER TYPE A</v>
          </cell>
          <cell r="G7529">
            <v>0</v>
          </cell>
        </row>
        <row r="7530">
          <cell r="A7530" t="str">
            <v>826E30020</v>
          </cell>
          <cell r="C7530" t="str">
            <v>CY</v>
          </cell>
          <cell r="D7530" t="str">
            <v>ASPHALT CONCRETE SURFACE COURSE, TYPE 1, (449), FIBER TYPE B</v>
          </cell>
          <cell r="G7530">
            <v>0</v>
          </cell>
        </row>
        <row r="7531">
          <cell r="A7531" t="str">
            <v>826E30040</v>
          </cell>
          <cell r="C7531" t="str">
            <v>CY</v>
          </cell>
          <cell r="D7531" t="str">
            <v>ASPHALT CONCRETE SURFACE COURSE, TYPE 1, (449), FIBER TYPE C</v>
          </cell>
          <cell r="G7531">
            <v>0</v>
          </cell>
        </row>
        <row r="7532">
          <cell r="A7532" t="str">
            <v>826E30100</v>
          </cell>
          <cell r="C7532" t="str">
            <v>CY</v>
          </cell>
          <cell r="D7532" t="str">
            <v>ASPHALT CONCRETE INTERMEDIATE COURSE, TYPE 2, (449), FIBER TYPE A</v>
          </cell>
          <cell r="G7532">
            <v>0</v>
          </cell>
        </row>
        <row r="7533">
          <cell r="A7533" t="str">
            <v>826E30120</v>
          </cell>
          <cell r="C7533" t="str">
            <v>CY</v>
          </cell>
          <cell r="D7533" t="str">
            <v>ASPHALT CONCRETE INTERMEDIATE COURSE, TYPE 2, (449), FIBER TYPE B</v>
          </cell>
          <cell r="G7533">
            <v>0</v>
          </cell>
        </row>
        <row r="7534">
          <cell r="A7534" t="str">
            <v>826E30140</v>
          </cell>
          <cell r="C7534" t="str">
            <v>CY</v>
          </cell>
          <cell r="D7534" t="str">
            <v>ASPHALT CONCRETE INTERMEDIATE COURSE, TYPE 2, (449), FIBER TYPE C</v>
          </cell>
          <cell r="G7534">
            <v>0</v>
          </cell>
        </row>
        <row r="7535">
          <cell r="A7535" t="str">
            <v>826E30600</v>
          </cell>
          <cell r="C7535" t="str">
            <v>CY</v>
          </cell>
          <cell r="D7535" t="str">
            <v>ASPHALT CONCRETE SURFACE COURSE, 442 12.5MM, (449), FIBER TYPE A</v>
          </cell>
          <cell r="G7535">
            <v>0</v>
          </cell>
        </row>
        <row r="7536">
          <cell r="A7536" t="str">
            <v>826E30620</v>
          </cell>
          <cell r="C7536" t="str">
            <v>CY</v>
          </cell>
          <cell r="D7536" t="str">
            <v>ASPHALT CONCRETE SURFACE COURSE, 442 12.5MM, (449), FIBER TYPE B</v>
          </cell>
          <cell r="G7536">
            <v>0</v>
          </cell>
        </row>
        <row r="7537">
          <cell r="A7537" t="str">
            <v>826E30640</v>
          </cell>
          <cell r="C7537" t="str">
            <v>CY</v>
          </cell>
          <cell r="D7537" t="str">
            <v>ASPHALT CONCRETE SURFACE COURSE, 442 12.5MM, (449), FIBER TYPE C</v>
          </cell>
          <cell r="G7537">
            <v>0</v>
          </cell>
        </row>
        <row r="7538">
          <cell r="A7538" t="str">
            <v>826E30700</v>
          </cell>
          <cell r="C7538" t="str">
            <v>CY</v>
          </cell>
          <cell r="D7538" t="str">
            <v>ASPHALT CONCRETE INTERMEDIATE COURSE, 442 19MM, (449), FIBER TYPE A</v>
          </cell>
          <cell r="G7538">
            <v>0</v>
          </cell>
        </row>
        <row r="7539">
          <cell r="A7539" t="str">
            <v>826E30720</v>
          </cell>
          <cell r="C7539" t="str">
            <v>CY</v>
          </cell>
          <cell r="D7539" t="str">
            <v>ASPHALT CONCRETE INTERMEDIATE COURSE, 442 19MM, (449), FIBER TYPE B</v>
          </cell>
          <cell r="G7539">
            <v>0</v>
          </cell>
        </row>
        <row r="7540">
          <cell r="A7540" t="str">
            <v>826E30740</v>
          </cell>
          <cell r="C7540" t="str">
            <v>CY</v>
          </cell>
          <cell r="D7540" t="str">
            <v>ASPHALT CONCRETE INTERMEDIATE COURSE, 442 19MM, (449), FIBER TYPE C</v>
          </cell>
          <cell r="G7540">
            <v>0</v>
          </cell>
        </row>
        <row r="7541">
          <cell r="A7541" t="str">
            <v>828E00100</v>
          </cell>
          <cell r="C7541" t="str">
            <v>EACH</v>
          </cell>
          <cell r="D7541" t="str">
            <v>LED BLANKOUT SIGN</v>
          </cell>
          <cell r="F7541" t="str">
            <v>SPECIFY TYPE AND SIZE</v>
          </cell>
          <cell r="G7541">
            <v>1</v>
          </cell>
        </row>
        <row r="7542">
          <cell r="A7542" t="str">
            <v>828E00110</v>
          </cell>
          <cell r="C7542" t="str">
            <v>EACH</v>
          </cell>
          <cell r="D7542" t="str">
            <v>LED BLANKOUT SIGN, (MMU/CMU COMPATIBLE)</v>
          </cell>
          <cell r="F7542" t="str">
            <v>SPECIFY TYPE AND SIZE</v>
          </cell>
          <cell r="G7542">
            <v>1</v>
          </cell>
        </row>
        <row r="7543">
          <cell r="A7543" t="str">
            <v>829E00100</v>
          </cell>
          <cell r="C7543" t="str">
            <v>SNMT</v>
          </cell>
          <cell r="D7543" t="str">
            <v>WORK ZONE EGRESS WARNING SYSTEM</v>
          </cell>
          <cell r="G7543">
            <v>0</v>
          </cell>
        </row>
        <row r="7544">
          <cell r="A7544" t="str">
            <v>831E00100</v>
          </cell>
          <cell r="C7544" t="str">
            <v>FT</v>
          </cell>
          <cell r="D7544" t="str">
            <v>LONGITUDINAL CHANNELIZING DEVICE</v>
          </cell>
          <cell r="G7544">
            <v>0</v>
          </cell>
        </row>
        <row r="7545">
          <cell r="A7545" t="str">
            <v>831E00101</v>
          </cell>
          <cell r="C7545" t="str">
            <v>FT</v>
          </cell>
          <cell r="D7545" t="str">
            <v>LONGITUDINAL CHANNELIZING DEVICE, AS PER PLAN</v>
          </cell>
          <cell r="G7545">
            <v>0</v>
          </cell>
        </row>
        <row r="7546">
          <cell r="A7546" t="str">
            <v>831E00500</v>
          </cell>
          <cell r="C7546" t="str">
            <v>FT</v>
          </cell>
          <cell r="D7546" t="str">
            <v>REMOVAL OF LONGITUDINAL CHANNELIZING DEVICE</v>
          </cell>
          <cell r="G7546">
            <v>0</v>
          </cell>
        </row>
        <row r="7547">
          <cell r="A7547" t="str">
            <v>831E00510</v>
          </cell>
          <cell r="C7547" t="str">
            <v>EACH</v>
          </cell>
          <cell r="D7547" t="str">
            <v>REMOVAL OF LONGITUDINAL CHANNELIZING DEVICE</v>
          </cell>
          <cell r="G7547">
            <v>0</v>
          </cell>
        </row>
        <row r="7548">
          <cell r="A7548" t="str">
            <v>832E15000</v>
          </cell>
          <cell r="C7548" t="str">
            <v>LS</v>
          </cell>
          <cell r="D7548" t="str">
            <v>STORM WATER POLLUTION PREVENTION PLAN</v>
          </cell>
          <cell r="G7548">
            <v>0</v>
          </cell>
        </row>
        <row r="7549">
          <cell r="A7549" t="str">
            <v>832E15001</v>
          </cell>
          <cell r="C7549" t="str">
            <v>LS</v>
          </cell>
          <cell r="D7549" t="str">
            <v>STORM WATER POLLUTION PREVENTION PLAN, AS PER PLAN</v>
          </cell>
          <cell r="G7549">
            <v>0</v>
          </cell>
        </row>
        <row r="7550">
          <cell r="A7550" t="str">
            <v>832E15002</v>
          </cell>
          <cell r="C7550" t="str">
            <v>LS</v>
          </cell>
          <cell r="D7550" t="str">
            <v>STORM WATER POLLUTION PREVENTION INSPECTIONS</v>
          </cell>
          <cell r="G7550">
            <v>0</v>
          </cell>
        </row>
        <row r="7551">
          <cell r="A7551" t="str">
            <v>832E15010</v>
          </cell>
          <cell r="C7551" t="str">
            <v>LS</v>
          </cell>
          <cell r="D7551" t="str">
            <v>STORM WATER POLLUTION PREVENTION INSPECTION SOFTWARE</v>
          </cell>
          <cell r="G7551">
            <v>0</v>
          </cell>
        </row>
        <row r="7552">
          <cell r="A7552" t="str">
            <v>832E30000</v>
          </cell>
          <cell r="C7552" t="str">
            <v>EACH</v>
          </cell>
          <cell r="D7552" t="str">
            <v>EROSION CONTROL</v>
          </cell>
          <cell r="G7552">
            <v>0</v>
          </cell>
        </row>
        <row r="7553">
          <cell r="A7553" t="str">
            <v>832E30001</v>
          </cell>
          <cell r="C7553" t="str">
            <v>EACH</v>
          </cell>
          <cell r="D7553" t="str">
            <v>EROSION CONTROL, AS PER PLAN</v>
          </cell>
          <cell r="G7553">
            <v>0</v>
          </cell>
        </row>
        <row r="7554">
          <cell r="A7554" t="str">
            <v>832E99100</v>
          </cell>
          <cell r="B7554" t="str">
            <v>Y</v>
          </cell>
          <cell r="C7554" t="str">
            <v>EACH</v>
          </cell>
          <cell r="D7554" t="str">
            <v>SPECIAL - CONSTRUCTION EROSION CONTROL</v>
          </cell>
          <cell r="F7554" t="str">
            <v>DESIGN BUILD PROJECTS ONLY</v>
          </cell>
          <cell r="G7554">
            <v>0</v>
          </cell>
        </row>
        <row r="7555">
          <cell r="A7555" t="str">
            <v>833E10000</v>
          </cell>
          <cell r="C7555" t="str">
            <v>FT</v>
          </cell>
          <cell r="D7555" t="str">
            <v>CONDUIT RENEWAL USING SPRAY APPLIED STRUCTURAL LINER, ROUND CONDUIT</v>
          </cell>
          <cell r="F7555" t="str">
            <v>SPECIFY SIZE (___" DIAMETER)</v>
          </cell>
          <cell r="G7555">
            <v>1</v>
          </cell>
        </row>
        <row r="7556">
          <cell r="A7556" t="str">
            <v>833E10001</v>
          </cell>
          <cell r="C7556" t="str">
            <v>FT</v>
          </cell>
          <cell r="D7556" t="str">
            <v>CONDUIT RENEWAL USING SPRAY APPLIED STRUCTURAL LINER, ROUND CONDUIT, AS PER PLAN</v>
          </cell>
          <cell r="F7556" t="str">
            <v>SPECIFY SIZE (___" DIAMETER)</v>
          </cell>
          <cell r="G7556">
            <v>1</v>
          </cell>
        </row>
        <row r="7557">
          <cell r="A7557" t="str">
            <v>833E11000</v>
          </cell>
          <cell r="C7557" t="str">
            <v>FT</v>
          </cell>
          <cell r="D7557" t="str">
            <v>CONDUIT RENEWAL USING SPRAY APPLIED STRUCTURAL LINER, ELLIPTICAL CONDUIT</v>
          </cell>
          <cell r="G7557">
            <v>1</v>
          </cell>
        </row>
        <row r="7558">
          <cell r="A7558" t="str">
            <v>833E11001</v>
          </cell>
          <cell r="C7558" t="str">
            <v>FT</v>
          </cell>
          <cell r="D7558" t="str">
            <v>CONDUIT RENEWAL USING SPRAY APPLIED STRUCTURAL LINER, ELLIPTICAL CONDUIT, AS PER PLAN</v>
          </cell>
          <cell r="G7558">
            <v>1</v>
          </cell>
        </row>
        <row r="7559">
          <cell r="A7559" t="str">
            <v>833E12000</v>
          </cell>
          <cell r="C7559" t="str">
            <v>FT</v>
          </cell>
          <cell r="D7559" t="str">
            <v>CONDUIT RENEWAL USING SPRAY APPLIED STRUCTURAL LINER, ARCH</v>
          </cell>
          <cell r="F7559" t="str">
            <v>SPECIFY SIZE (SPAN X RISE)</v>
          </cell>
          <cell r="G7559">
            <v>1</v>
          </cell>
        </row>
        <row r="7560">
          <cell r="A7560" t="str">
            <v>833E12001</v>
          </cell>
          <cell r="C7560" t="str">
            <v>FT</v>
          </cell>
          <cell r="D7560" t="str">
            <v>CONDUIT RENEWAL USING SPRAY APPLIED STRUCTURAL LINER, ARCH, AS PER PLAN</v>
          </cell>
          <cell r="F7560" t="str">
            <v>SPECIFY SIZE (SPAN X RISE)</v>
          </cell>
          <cell r="G7560">
            <v>1</v>
          </cell>
        </row>
        <row r="7561">
          <cell r="A7561" t="str">
            <v>836E10000</v>
          </cell>
          <cell r="C7561" t="str">
            <v>SY</v>
          </cell>
          <cell r="D7561" t="str">
            <v>SEEDING AND EROSION CONTROL WITH TURF REINFORCING MAT, TYPE 1</v>
          </cell>
          <cell r="G7561">
            <v>0</v>
          </cell>
        </row>
        <row r="7562">
          <cell r="A7562" t="str">
            <v>836E10020</v>
          </cell>
          <cell r="C7562" t="str">
            <v>SY</v>
          </cell>
          <cell r="D7562" t="str">
            <v>SEEDING AND EROSION CONTROL WITH TURF REINFORCING MAT, TYPE 2</v>
          </cell>
          <cell r="G7562">
            <v>0</v>
          </cell>
        </row>
        <row r="7563">
          <cell r="A7563" t="str">
            <v>836E10030</v>
          </cell>
          <cell r="C7563" t="str">
            <v>SY</v>
          </cell>
          <cell r="D7563" t="str">
            <v>SEEDING AND EROSION CONTROL WITH TURF REINFORCING MAT, TYPE 3</v>
          </cell>
          <cell r="G7563">
            <v>0</v>
          </cell>
        </row>
        <row r="7564">
          <cell r="A7564" t="str">
            <v>836E10040</v>
          </cell>
          <cell r="C7564" t="str">
            <v>SY</v>
          </cell>
          <cell r="D7564" t="str">
            <v>SEEDING AND EROSION CONTROL WITH TURF REINFORCING MAT, TYPE 4</v>
          </cell>
          <cell r="G7564">
            <v>0</v>
          </cell>
        </row>
        <row r="7565">
          <cell r="A7565" t="str">
            <v>836E20000</v>
          </cell>
          <cell r="C7565" t="str">
            <v>SY</v>
          </cell>
          <cell r="D7565" t="str">
            <v>SEEDING AND EROSION CONTROL WITH TURF REINFORCING MAT, TYPE 1, WITHOUT SOIL FILLING</v>
          </cell>
          <cell r="G7565">
            <v>0</v>
          </cell>
        </row>
        <row r="7566">
          <cell r="A7566" t="str">
            <v>836E20020</v>
          </cell>
          <cell r="C7566" t="str">
            <v>SY</v>
          </cell>
          <cell r="D7566" t="str">
            <v>SEEDING AND EROSION CONTROL WITH TURF REINFORCING MAT, TYPE 2, WITHOUT SOIL FILLING</v>
          </cell>
          <cell r="G7566">
            <v>0</v>
          </cell>
        </row>
        <row r="7567">
          <cell r="A7567" t="str">
            <v>836E20030</v>
          </cell>
          <cell r="C7567" t="str">
            <v>SY</v>
          </cell>
          <cell r="D7567" t="str">
            <v>SEEDING AND EROSION CONTROL WITH TURF REINFORCING MAT, TYPE 3, WITHOUT SOIL FILLING</v>
          </cell>
          <cell r="G7567">
            <v>0</v>
          </cell>
        </row>
        <row r="7568">
          <cell r="A7568" t="str">
            <v>836E20040</v>
          </cell>
          <cell r="C7568" t="str">
            <v>SY</v>
          </cell>
          <cell r="D7568" t="str">
            <v>SEEDING AND EROSION CONTROL WITH TURF REINFORCING MAT, TYPE 4, WITHOUT SOIL FILLING</v>
          </cell>
          <cell r="G7568">
            <v>0</v>
          </cell>
        </row>
        <row r="7569">
          <cell r="A7569" t="str">
            <v>837E10000</v>
          </cell>
          <cell r="C7569" t="str">
            <v>FT</v>
          </cell>
          <cell r="D7569" t="str">
            <v>LINER PIPE</v>
          </cell>
          <cell r="F7569" t="str">
            <v>SPECIFY SIZE AND TYPE</v>
          </cell>
          <cell r="G7569">
            <v>1</v>
          </cell>
        </row>
        <row r="7570">
          <cell r="A7570" t="str">
            <v>837E10001</v>
          </cell>
          <cell r="C7570" t="str">
            <v>FT</v>
          </cell>
          <cell r="D7570" t="str">
            <v>LINER PIPE, AS PER PLAN</v>
          </cell>
          <cell r="F7570" t="str">
            <v>SPECIFY SIZE AND TYPE</v>
          </cell>
          <cell r="G7570">
            <v>1</v>
          </cell>
        </row>
        <row r="7571">
          <cell r="A7571" t="str">
            <v>837E21000</v>
          </cell>
          <cell r="C7571" t="str">
            <v>FT</v>
          </cell>
          <cell r="D7571" t="str">
            <v>BACKFILL FOR LINER PIPE</v>
          </cell>
          <cell r="G7571">
            <v>0</v>
          </cell>
        </row>
        <row r="7572">
          <cell r="A7572" t="str">
            <v>837E21001</v>
          </cell>
          <cell r="C7572" t="str">
            <v>FT</v>
          </cell>
          <cell r="D7572" t="str">
            <v>BACKFILL FOR LINER PIPE, AS PER PLAN</v>
          </cell>
          <cell r="G7572">
            <v>0</v>
          </cell>
        </row>
        <row r="7573">
          <cell r="A7573" t="str">
            <v>838E20700</v>
          </cell>
          <cell r="C7573" t="str">
            <v>CY</v>
          </cell>
          <cell r="D7573" t="str">
            <v>GABIONS</v>
          </cell>
          <cell r="G7573">
            <v>0</v>
          </cell>
        </row>
        <row r="7574">
          <cell r="A7574" t="str">
            <v>838E20701</v>
          </cell>
          <cell r="C7574" t="str">
            <v>CY</v>
          </cell>
          <cell r="D7574" t="str">
            <v>GABIONS, AS PER PLAN</v>
          </cell>
          <cell r="G7574">
            <v>0</v>
          </cell>
        </row>
        <row r="7575">
          <cell r="A7575" t="str">
            <v>838E20750</v>
          </cell>
          <cell r="C7575" t="str">
            <v>CY</v>
          </cell>
          <cell r="D7575" t="str">
            <v>GABIONS WITH ADDITIONAL COATING</v>
          </cell>
          <cell r="G7575">
            <v>0</v>
          </cell>
        </row>
        <row r="7576">
          <cell r="A7576" t="str">
            <v>838E20751</v>
          </cell>
          <cell r="C7576" t="str">
            <v>CY</v>
          </cell>
          <cell r="D7576" t="str">
            <v>GABIONS WITH ADDITIONAL COATING, AS PER PLAN</v>
          </cell>
          <cell r="G7576">
            <v>0</v>
          </cell>
        </row>
        <row r="7577">
          <cell r="A7577" t="str">
            <v>839E29000</v>
          </cell>
          <cell r="C7577" t="str">
            <v>FT</v>
          </cell>
          <cell r="D7577" t="str">
            <v>TRENCH DRAIN, TYPE A WITH STANDARD GRATE</v>
          </cell>
          <cell r="G7577">
            <v>0</v>
          </cell>
        </row>
        <row r="7578">
          <cell r="A7578" t="str">
            <v>839E29100</v>
          </cell>
          <cell r="C7578" t="str">
            <v>FT</v>
          </cell>
          <cell r="D7578" t="str">
            <v>TRENCH DRAIN, TYPE A WITH PEDESTRIAN GRATE</v>
          </cell>
          <cell r="G7578">
            <v>0</v>
          </cell>
        </row>
        <row r="7579">
          <cell r="A7579" t="str">
            <v>839E30000</v>
          </cell>
          <cell r="C7579" t="str">
            <v>FT</v>
          </cell>
          <cell r="D7579" t="str">
            <v>TRENCH DRAIN, TYPE B WITH STANDARD GRATE</v>
          </cell>
          <cell r="G7579">
            <v>0</v>
          </cell>
        </row>
        <row r="7580">
          <cell r="A7580" t="str">
            <v>839E30001</v>
          </cell>
          <cell r="C7580" t="str">
            <v>FT</v>
          </cell>
          <cell r="D7580" t="str">
            <v>TRENCH DRAIN, TYPE B WITH STANDARD GRATE, AS PER PLAN</v>
          </cell>
          <cell r="G7580">
            <v>0</v>
          </cell>
        </row>
        <row r="7581">
          <cell r="A7581" t="str">
            <v>839E30100</v>
          </cell>
          <cell r="C7581" t="str">
            <v>FT</v>
          </cell>
          <cell r="D7581" t="str">
            <v>TRENCH DRAIN, TYPE B WITH PEDESTRIAN GRATE</v>
          </cell>
          <cell r="G7581">
            <v>0</v>
          </cell>
        </row>
        <row r="7582">
          <cell r="A7582" t="str">
            <v>840E20000</v>
          </cell>
          <cell r="C7582" t="str">
            <v>SF</v>
          </cell>
          <cell r="D7582" t="str">
            <v>MECHANICALLY STABILIZED EARTH WALL</v>
          </cell>
          <cell r="G7582">
            <v>0</v>
          </cell>
        </row>
        <row r="7583">
          <cell r="A7583" t="str">
            <v>840E20001</v>
          </cell>
          <cell r="C7583" t="str">
            <v>SF</v>
          </cell>
          <cell r="D7583" t="str">
            <v>MECHANICALLY STABILIZED EARTH WALL, AS PER PLAN</v>
          </cell>
          <cell r="G7583">
            <v>0</v>
          </cell>
        </row>
        <row r="7584">
          <cell r="A7584" t="str">
            <v>840E21000</v>
          </cell>
          <cell r="C7584" t="str">
            <v>CY</v>
          </cell>
          <cell r="D7584" t="str">
            <v>WALL EXCAVATION</v>
          </cell>
          <cell r="G7584">
            <v>0</v>
          </cell>
        </row>
        <row r="7585">
          <cell r="A7585" t="str">
            <v>840E21001</v>
          </cell>
          <cell r="C7585" t="str">
            <v>CY</v>
          </cell>
          <cell r="D7585" t="str">
            <v>WALL EXCAVATION, AS PER PLAN</v>
          </cell>
          <cell r="G7585">
            <v>0</v>
          </cell>
        </row>
        <row r="7586">
          <cell r="A7586" t="str">
            <v>840E22000</v>
          </cell>
          <cell r="C7586" t="str">
            <v>SY</v>
          </cell>
          <cell r="D7586" t="str">
            <v>FOUNDATION PREPARATION</v>
          </cell>
          <cell r="G7586">
            <v>0</v>
          </cell>
        </row>
        <row r="7587">
          <cell r="A7587" t="str">
            <v>840E22001</v>
          </cell>
          <cell r="C7587" t="str">
            <v>SY</v>
          </cell>
          <cell r="D7587" t="str">
            <v>FOUNDATION PREPARATION, AS PER PLAN</v>
          </cell>
          <cell r="G7587">
            <v>0</v>
          </cell>
        </row>
        <row r="7588">
          <cell r="A7588" t="str">
            <v>840E23000</v>
          </cell>
          <cell r="C7588" t="str">
            <v>CY</v>
          </cell>
          <cell r="D7588" t="str">
            <v>SELECT GRANULAR BACKFILL</v>
          </cell>
          <cell r="G7588">
            <v>0</v>
          </cell>
        </row>
        <row r="7589">
          <cell r="A7589" t="str">
            <v>840E23001</v>
          </cell>
          <cell r="C7589" t="str">
            <v>CY</v>
          </cell>
          <cell r="D7589" t="str">
            <v>SELECT GRANULAR BACKFILL, AS PER PLAN</v>
          </cell>
          <cell r="G7589">
            <v>0</v>
          </cell>
        </row>
        <row r="7590">
          <cell r="A7590" t="str">
            <v>840E23050</v>
          </cell>
          <cell r="C7590" t="str">
            <v>CY</v>
          </cell>
          <cell r="D7590" t="str">
            <v>NATURAL SOIL</v>
          </cell>
          <cell r="G7590">
            <v>0</v>
          </cell>
        </row>
        <row r="7591">
          <cell r="A7591" t="str">
            <v>840E25010</v>
          </cell>
          <cell r="C7591" t="str">
            <v>FT</v>
          </cell>
          <cell r="D7591" t="str">
            <v>6" DRAINAGE PIPE, PERFORATED</v>
          </cell>
          <cell r="G7591">
            <v>0</v>
          </cell>
        </row>
        <row r="7592">
          <cell r="A7592" t="str">
            <v>840E25020</v>
          </cell>
          <cell r="C7592" t="str">
            <v>FT</v>
          </cell>
          <cell r="D7592" t="str">
            <v>6" DRAINAGE PIPE, NON-PERFORATED</v>
          </cell>
          <cell r="G7592">
            <v>0</v>
          </cell>
        </row>
        <row r="7593">
          <cell r="A7593" t="str">
            <v>840E26000</v>
          </cell>
          <cell r="C7593" t="str">
            <v>FT</v>
          </cell>
          <cell r="D7593" t="str">
            <v>CONCRETE COPING</v>
          </cell>
          <cell r="G7593">
            <v>0</v>
          </cell>
        </row>
        <row r="7594">
          <cell r="A7594" t="str">
            <v>840E26001</v>
          </cell>
          <cell r="C7594" t="str">
            <v>FT</v>
          </cell>
          <cell r="D7594" t="str">
            <v>CONCRETE COPING, AS PER PLAN</v>
          </cell>
          <cell r="G7594">
            <v>0</v>
          </cell>
        </row>
        <row r="7595">
          <cell r="A7595" t="str">
            <v>840E26050</v>
          </cell>
          <cell r="C7595" t="str">
            <v>SF</v>
          </cell>
          <cell r="D7595" t="str">
            <v>AESTHETIC SURFACE TREATMENT</v>
          </cell>
          <cell r="G7595">
            <v>0</v>
          </cell>
        </row>
        <row r="7596">
          <cell r="A7596" t="str">
            <v>840E27000</v>
          </cell>
          <cell r="C7596" t="str">
            <v>DAY</v>
          </cell>
          <cell r="D7596" t="str">
            <v>ON-SITE ASSISTANCE</v>
          </cell>
          <cell r="G7596">
            <v>0</v>
          </cell>
        </row>
        <row r="7597">
          <cell r="A7597" t="str">
            <v>840E28000</v>
          </cell>
          <cell r="C7597" t="str">
            <v>LS</v>
          </cell>
          <cell r="D7597" t="str">
            <v>SGB INSPECTION AND COMPACTION TESTING</v>
          </cell>
          <cell r="G7597">
            <v>0</v>
          </cell>
        </row>
        <row r="7598">
          <cell r="A7598" t="str">
            <v>841E10000</v>
          </cell>
          <cell r="C7598" t="str">
            <v>FT</v>
          </cell>
          <cell r="D7598" t="str">
            <v>SPIRAL WOUND RENEWAL SYSTEM, ROUND CONDUIT</v>
          </cell>
          <cell r="F7598" t="str">
            <v>SPECIFY SIZE</v>
          </cell>
          <cell r="G7598">
            <v>1</v>
          </cell>
        </row>
        <row r="7599">
          <cell r="A7599" t="str">
            <v>841E10001</v>
          </cell>
          <cell r="C7599" t="str">
            <v>FT</v>
          </cell>
          <cell r="D7599" t="str">
            <v>SPIRAL WOUND RENEWAL SYSTEM, ROUND CONDUIT, AS PER PLAN</v>
          </cell>
          <cell r="F7599" t="str">
            <v>SPECIFY SIZE</v>
          </cell>
          <cell r="G7599">
            <v>1</v>
          </cell>
        </row>
        <row r="7600">
          <cell r="A7600" t="str">
            <v>841E11000</v>
          </cell>
          <cell r="C7600" t="str">
            <v>FT</v>
          </cell>
          <cell r="D7600" t="str">
            <v>SPIRAL WOUND RENEWAL SYSTEM, ELLIPTICAL CONDUIT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841E11001</v>
          </cell>
          <cell r="C7601" t="str">
            <v>FT</v>
          </cell>
          <cell r="D7601" t="str">
            <v>SPIRAL WOUND RENEWAL SYSTEM, ELLIPTICAL CONDUIT,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841E12000</v>
          </cell>
          <cell r="C7602" t="str">
            <v>FT</v>
          </cell>
          <cell r="D7602" t="str">
            <v>SPIRAL WOUND RENEWAL SYSTEM, BOX</v>
          </cell>
          <cell r="F7602" t="str">
            <v>SPECIFY SIZE (RISE X SPAN)</v>
          </cell>
          <cell r="G7602">
            <v>1</v>
          </cell>
        </row>
        <row r="7603">
          <cell r="A7603" t="str">
            <v>841E12001</v>
          </cell>
          <cell r="C7603" t="str">
            <v>FT</v>
          </cell>
          <cell r="D7603" t="str">
            <v>SPIRAL WOUND RENEWAL SYSTEM, BOX, AS PER PLAN</v>
          </cell>
          <cell r="F7603" t="str">
            <v>SPECIFY SIZE (RISE X SPAN)</v>
          </cell>
          <cell r="G7603">
            <v>1</v>
          </cell>
        </row>
        <row r="7604">
          <cell r="A7604" t="str">
            <v>841E13000</v>
          </cell>
          <cell r="C7604" t="str">
            <v>FT</v>
          </cell>
          <cell r="D7604" t="str">
            <v>SPIRAL WOUND RENEWAL SYSTEM, ARCH</v>
          </cell>
          <cell r="F7604" t="str">
            <v>SPECIFY SPAN X RISE OR SIZE</v>
          </cell>
          <cell r="G7604">
            <v>1</v>
          </cell>
        </row>
        <row r="7605">
          <cell r="A7605" t="str">
            <v>841E13001</v>
          </cell>
          <cell r="C7605" t="str">
            <v>FT</v>
          </cell>
          <cell r="D7605" t="str">
            <v>SPIRAL WOUND RENEWAL SYSTEM, ARCH, AS PER PLAN</v>
          </cell>
          <cell r="F7605" t="str">
            <v>SPECIFY SPAN X RISE OR SIZE</v>
          </cell>
          <cell r="G7605">
            <v>1</v>
          </cell>
        </row>
        <row r="7606">
          <cell r="A7606" t="str">
            <v>842E10000</v>
          </cell>
          <cell r="C7606" t="str">
            <v>LB</v>
          </cell>
          <cell r="D7606" t="str">
            <v>CORRECTING ELEVATION OF CONCRETE APPROACH SLABS WITH HIGH DENSITY POLYURETHANE</v>
          </cell>
          <cell r="G7606">
            <v>0</v>
          </cell>
        </row>
        <row r="7607">
          <cell r="A7607" t="str">
            <v>843E50000</v>
          </cell>
          <cell r="C7607" t="str">
            <v>SF</v>
          </cell>
          <cell r="D7607" t="str">
            <v>PATCHING CONCRETE STRUCTURES WITH TROWELABLE MORTAR</v>
          </cell>
          <cell r="G7607">
            <v>0</v>
          </cell>
        </row>
        <row r="7608">
          <cell r="A7608" t="str">
            <v>843E50001</v>
          </cell>
          <cell r="C7608" t="str">
            <v>SF</v>
          </cell>
          <cell r="D7608" t="str">
            <v>PATCHING CONCRETE STRUCTURES WITH TROWELABLE MORTAR, AS PER PLAN</v>
          </cell>
          <cell r="G7608">
            <v>0</v>
          </cell>
        </row>
        <row r="7609">
          <cell r="A7609" t="str">
            <v>844E10000</v>
          </cell>
          <cell r="C7609" t="str">
            <v>SF</v>
          </cell>
          <cell r="D7609" t="str">
            <v>CONCRETE PATCHING WITH GALVANIC ANODE PROTECTION</v>
          </cell>
          <cell r="G7609">
            <v>0</v>
          </cell>
        </row>
        <row r="7610">
          <cell r="A7610" t="str">
            <v>844E10001</v>
          </cell>
          <cell r="C7610" t="str">
            <v>SF</v>
          </cell>
          <cell r="D7610" t="str">
            <v>CONCRETE PATCHING WITH GALVANIC ANODE PROTECTION, AS PER PLAN</v>
          </cell>
          <cell r="G7610">
            <v>0</v>
          </cell>
        </row>
        <row r="7611">
          <cell r="A7611" t="str">
            <v>845E60000</v>
          </cell>
          <cell r="C7611" t="str">
            <v>SF</v>
          </cell>
          <cell r="D7611" t="str">
            <v>SURFACE PREPARATION OF EXISTING STRUCTURAL STEEL</v>
          </cell>
          <cell r="G7611">
            <v>0</v>
          </cell>
        </row>
        <row r="7612">
          <cell r="A7612" t="str">
            <v>845E60020</v>
          </cell>
          <cell r="C7612" t="str">
            <v>LS</v>
          </cell>
          <cell r="D7612" t="str">
            <v>SURFACE PREPARATION OF EXISTING STRUCTURAL STEEL</v>
          </cell>
          <cell r="G7612">
            <v>0</v>
          </cell>
        </row>
        <row r="7613">
          <cell r="A7613" t="str">
            <v>845E61000</v>
          </cell>
          <cell r="C7613" t="str">
            <v>MNHR</v>
          </cell>
          <cell r="D7613" t="str">
            <v>GRINDING FINS, TEARS, SLIVERS ON EXISTING STRUCTURAL STEEL</v>
          </cell>
          <cell r="G7613">
            <v>0</v>
          </cell>
        </row>
        <row r="7614">
          <cell r="A7614" t="str">
            <v>845E62000</v>
          </cell>
          <cell r="C7614" t="str">
            <v>SF</v>
          </cell>
          <cell r="D7614" t="str">
            <v>FIELD METALLIZING OF EXISTING STRUCTURAL STEEL</v>
          </cell>
          <cell r="G7614">
            <v>0</v>
          </cell>
        </row>
        <row r="7615">
          <cell r="A7615" t="str">
            <v>845E62020</v>
          </cell>
          <cell r="C7615" t="str">
            <v>LS</v>
          </cell>
          <cell r="D7615" t="str">
            <v>FIELD METALLIZING OF EXISTING STRUCTURAL STEEL</v>
          </cell>
          <cell r="G7615">
            <v>0</v>
          </cell>
        </row>
        <row r="7616">
          <cell r="A7616" t="str">
            <v>845E98000</v>
          </cell>
          <cell r="C7616" t="str">
            <v>SF</v>
          </cell>
          <cell r="D7616" t="str">
            <v>FIELD METALLIZING, MISC.:</v>
          </cell>
          <cell r="F7616" t="str">
            <v>ADD SUPPLEMENTAL DESCRIPTION</v>
          </cell>
          <cell r="G7616">
            <v>1</v>
          </cell>
        </row>
        <row r="7617">
          <cell r="A7617" t="str">
            <v>846E00110</v>
          </cell>
          <cell r="C7617" t="str">
            <v>CF</v>
          </cell>
          <cell r="D7617" t="str">
            <v>POLYMER MODIFIED ASPHALT EXPANSION JOINT SYSTEM</v>
          </cell>
          <cell r="G7617">
            <v>0</v>
          </cell>
        </row>
        <row r="7618">
          <cell r="A7618" t="str">
            <v>846E00111</v>
          </cell>
          <cell r="C7618" t="str">
            <v>CF</v>
          </cell>
          <cell r="D7618" t="str">
            <v>POLYMER MODIFIED ASPHALT EXPANSION JOINT SYSTEM, AS PER PLAN</v>
          </cell>
          <cell r="G7618">
            <v>0</v>
          </cell>
        </row>
        <row r="7619">
          <cell r="A7619" t="str">
            <v>847E10000</v>
          </cell>
          <cell r="C7619" t="str">
            <v>SY</v>
          </cell>
          <cell r="D7619" t="str">
            <v>MICRO SILICA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847E10001</v>
          </cell>
          <cell r="C7620" t="str">
            <v>SY</v>
          </cell>
          <cell r="D7620" t="str">
            <v>MICRO SILICA MODIFIED CONCRETE OVERLAY, AS PER PLAN</v>
          </cell>
          <cell r="G7620">
            <v>0</v>
          </cell>
        </row>
        <row r="7621">
          <cell r="A7621" t="str">
            <v>847E10100</v>
          </cell>
          <cell r="C7621" t="str">
            <v>SY</v>
          </cell>
          <cell r="D7621" t="str">
            <v>LATEX MODIFIED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847E10101</v>
          </cell>
          <cell r="C7622" t="str">
            <v>SY</v>
          </cell>
          <cell r="D7622" t="str">
            <v>LATEX MODIFIED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847E10200</v>
          </cell>
          <cell r="C7623" t="str">
            <v>SY</v>
          </cell>
          <cell r="D7623" t="str">
            <v>SUPERPLASTICIZED DENSE CONCRETE OVERLAY</v>
          </cell>
          <cell r="F7623" t="str">
            <v>SPECIFY THICKNESS</v>
          </cell>
          <cell r="G7623">
            <v>1</v>
          </cell>
        </row>
        <row r="7624">
          <cell r="A7624" t="str">
            <v>847E10201</v>
          </cell>
          <cell r="C7624" t="str">
            <v>SY</v>
          </cell>
          <cell r="D7624" t="str">
            <v>SUPERPLASTICIZED DENSE CONCRETE OVERLAY, AS PER PLAN</v>
          </cell>
          <cell r="F7624" t="str">
            <v>SPECIFY THICKNESS</v>
          </cell>
          <cell r="G7624">
            <v>1</v>
          </cell>
        </row>
        <row r="7625">
          <cell r="A7625" t="str">
            <v>847E20000</v>
          </cell>
          <cell r="C7625" t="str">
            <v>CY</v>
          </cell>
          <cell r="D7625" t="str">
            <v>MICRO SILICA MODIFIED CONCRETE OVERLAY (VARIABLE THICKNESS), MATERIAL ONLY</v>
          </cell>
          <cell r="G7625">
            <v>0</v>
          </cell>
        </row>
        <row r="7626">
          <cell r="A7626" t="str">
            <v>847E20001</v>
          </cell>
          <cell r="C7626" t="str">
            <v>CY</v>
          </cell>
          <cell r="D7626" t="str">
            <v>MICRO SILICA MODIFIED CONCRETE OVERLAY (VARIABLE THICKNESS), MATERIAL ONLY, AS PER PLAN</v>
          </cell>
          <cell r="G7626">
            <v>0</v>
          </cell>
        </row>
        <row r="7627">
          <cell r="A7627" t="str">
            <v>847E20100</v>
          </cell>
          <cell r="C7627" t="str">
            <v>CY</v>
          </cell>
          <cell r="D7627" t="str">
            <v>LATEX MODIFIED CONCRETE OVERLAY (VARIABLE THICKNESS), MATERIAL ONLY</v>
          </cell>
          <cell r="G7627">
            <v>0</v>
          </cell>
        </row>
        <row r="7628">
          <cell r="A7628" t="str">
            <v>847E20101</v>
          </cell>
          <cell r="C7628" t="str">
            <v>CY</v>
          </cell>
          <cell r="D7628" t="str">
            <v>LATEX MODIFIED CONCRETE OVERLAY (VARIABLE THICKNESS), MATERIAL ONLY, AS PER PLAN</v>
          </cell>
          <cell r="G7628">
            <v>0</v>
          </cell>
        </row>
        <row r="7629">
          <cell r="A7629" t="str">
            <v>847E20200</v>
          </cell>
          <cell r="C7629" t="str">
            <v>CY</v>
          </cell>
          <cell r="D7629" t="str">
            <v>SUPERPLASTICIZED DENSE CONCRETE OVERLAY (VARIABLE THICKNESS), MATERIAL ONLY</v>
          </cell>
          <cell r="G7629">
            <v>0</v>
          </cell>
        </row>
        <row r="7630">
          <cell r="A7630" t="str">
            <v>847E20201</v>
          </cell>
          <cell r="C7630" t="str">
            <v>CY</v>
          </cell>
          <cell r="D7630" t="str">
            <v>SUPERPLASTICIZED DENSE CONCRETE OVERLAY (VARIABLE THICKNESS), MATERIAL ONLY, AS PER PLAN</v>
          </cell>
          <cell r="G7630">
            <v>0</v>
          </cell>
        </row>
        <row r="7631">
          <cell r="A7631" t="str">
            <v>847E30000</v>
          </cell>
          <cell r="C7631" t="str">
            <v>LS</v>
          </cell>
          <cell r="D7631" t="str">
            <v>TEST SLAB</v>
          </cell>
          <cell r="G7631">
            <v>0</v>
          </cell>
        </row>
        <row r="7632">
          <cell r="A7632" t="str">
            <v>847E30200</v>
          </cell>
          <cell r="C7632" t="str">
            <v>CY</v>
          </cell>
          <cell r="D7632" t="str">
            <v>FULL DEPTH REPAIR</v>
          </cell>
          <cell r="G7632">
            <v>0</v>
          </cell>
        </row>
        <row r="7633">
          <cell r="A7633" t="str">
            <v>847E30201</v>
          </cell>
          <cell r="C7633" t="str">
            <v>CY</v>
          </cell>
          <cell r="D7633" t="str">
            <v>FULL DEPTH REPAIR, AS PER PLAN</v>
          </cell>
          <cell r="G7633">
            <v>0</v>
          </cell>
        </row>
        <row r="7634">
          <cell r="A7634" t="str">
            <v>847E30300</v>
          </cell>
          <cell r="C7634" t="str">
            <v>SY</v>
          </cell>
          <cell r="D7634" t="str">
            <v>WEARING COURSE REMOVED, ASPHALT</v>
          </cell>
          <cell r="G7634">
            <v>0</v>
          </cell>
        </row>
        <row r="7635">
          <cell r="A7635" t="str">
            <v>847E30301</v>
          </cell>
          <cell r="C7635" t="str">
            <v>SY</v>
          </cell>
          <cell r="D7635" t="str">
            <v>WEARING COURSE REMOVED, ASPHALT, AS PER PLAN</v>
          </cell>
          <cell r="G7635">
            <v>0</v>
          </cell>
        </row>
        <row r="7636">
          <cell r="A7636" t="str">
            <v>847E30400</v>
          </cell>
          <cell r="C7636" t="str">
            <v>SY</v>
          </cell>
          <cell r="D7636" t="str">
            <v>EXISTING CONCRETE OVERLAY REMOVED</v>
          </cell>
          <cell r="F7636" t="str">
            <v>SPECIFY NOMINAL THICKNESS</v>
          </cell>
          <cell r="G7636">
            <v>1</v>
          </cell>
        </row>
        <row r="7637">
          <cell r="A7637" t="str">
            <v>847E30401</v>
          </cell>
          <cell r="C7637" t="str">
            <v>SY</v>
          </cell>
          <cell r="D7637" t="str">
            <v>EXISTING CONCRETE OVERLAY REMOVED, AS PER PLAN</v>
          </cell>
          <cell r="F7637" t="str">
            <v>SPECIFY NOMINAL THICKNESS</v>
          </cell>
          <cell r="G7637">
            <v>1</v>
          </cell>
        </row>
        <row r="7638">
          <cell r="A7638" t="str">
            <v>847E50000</v>
          </cell>
          <cell r="C7638" t="str">
            <v>SY</v>
          </cell>
          <cell r="D7638" t="str">
            <v>HAND CHIPPING</v>
          </cell>
          <cell r="G7638">
            <v>0</v>
          </cell>
        </row>
        <row r="7639">
          <cell r="A7639" t="str">
            <v>848E10000</v>
          </cell>
          <cell r="C7639" t="str">
            <v>SY</v>
          </cell>
          <cell r="D7639" t="str">
            <v>MICRO SILICA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848E10001</v>
          </cell>
          <cell r="C7640" t="str">
            <v>SY</v>
          </cell>
          <cell r="D7640" t="str">
            <v>MICRO SILICA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848E10100</v>
          </cell>
          <cell r="C7641" t="str">
            <v>SY</v>
          </cell>
          <cell r="D7641" t="str">
            <v>LATEX MODIFIED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848E10101</v>
          </cell>
          <cell r="C7642" t="str">
            <v>SY</v>
          </cell>
          <cell r="D7642" t="str">
            <v>LATEX MODIFIED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848E10200</v>
          </cell>
          <cell r="C7643" t="str">
            <v>SY</v>
          </cell>
          <cell r="D7643" t="str">
            <v>SUPERPLASTICIZED DENSE CONCRETE OVERLAY USING HYDRODEMOLITION</v>
          </cell>
          <cell r="F7643" t="str">
            <v>SPECIFY THICKNESS</v>
          </cell>
          <cell r="G7643">
            <v>1</v>
          </cell>
        </row>
        <row r="7644">
          <cell r="A7644" t="str">
            <v>848E10201</v>
          </cell>
          <cell r="C7644" t="str">
            <v>SY</v>
          </cell>
          <cell r="D7644" t="str">
            <v>SUPERPLASTICIZED DENSE CONCRETE OVERLAY USING HYDRODEMOLITION, AS PER PLAN</v>
          </cell>
          <cell r="F7644" t="str">
            <v>SPECIFY THICKNESS</v>
          </cell>
          <cell r="G7644">
            <v>1</v>
          </cell>
        </row>
        <row r="7645">
          <cell r="A7645" t="str">
            <v>848E20000</v>
          </cell>
          <cell r="C7645" t="str">
            <v>SY</v>
          </cell>
          <cell r="D7645" t="str">
            <v>SURFACE PREPARATION USING HYDRODEMOLITION</v>
          </cell>
          <cell r="G7645">
            <v>0</v>
          </cell>
        </row>
        <row r="7646">
          <cell r="A7646" t="str">
            <v>848E20001</v>
          </cell>
          <cell r="C7646" t="str">
            <v>SY</v>
          </cell>
          <cell r="D7646" t="str">
            <v>SURFACE PREPARATION USING HYDRODEMOLITION, AS PER PLAN</v>
          </cell>
          <cell r="G7646">
            <v>0</v>
          </cell>
        </row>
        <row r="7647">
          <cell r="A7647" t="str">
            <v>848E30000</v>
          </cell>
          <cell r="C7647" t="str">
            <v>CY</v>
          </cell>
          <cell r="D7647" t="str">
            <v>MICRO SILICA MODIFIED CONCRETE OVERLAY (VARIABLE THICKNESS), MATERIAL ONLY</v>
          </cell>
          <cell r="G7647">
            <v>0</v>
          </cell>
        </row>
        <row r="7648">
          <cell r="A7648" t="str">
            <v>848E30001</v>
          </cell>
          <cell r="C7648" t="str">
            <v>CY</v>
          </cell>
          <cell r="D7648" t="str">
            <v>MICRO SILICA MODIFIED CONCRETE OVERLAY (VARIABLE THICKNESS), MATERIAL ONLY, AS PER PLAN</v>
          </cell>
          <cell r="G7648">
            <v>0</v>
          </cell>
        </row>
        <row r="7649">
          <cell r="A7649" t="str">
            <v>848E30100</v>
          </cell>
          <cell r="C7649" t="str">
            <v>CY</v>
          </cell>
          <cell r="D7649" t="str">
            <v>LATEX MODIFIED CONCRETE OVERLAY (VARIABLE THICKNESS), MATERIAL ONLY</v>
          </cell>
          <cell r="G7649">
            <v>0</v>
          </cell>
        </row>
        <row r="7650">
          <cell r="A7650" t="str">
            <v>848E30101</v>
          </cell>
          <cell r="C7650" t="str">
            <v>CY</v>
          </cell>
          <cell r="D7650" t="str">
            <v>LATEX MODIFIED CONCRETE OVERLAY (VARIABLE THICKNESS), MATERIAL ONLY, AS PER PLAN</v>
          </cell>
          <cell r="G7650">
            <v>0</v>
          </cell>
        </row>
        <row r="7651">
          <cell r="A7651" t="str">
            <v>848E30200</v>
          </cell>
          <cell r="C7651" t="str">
            <v>CY</v>
          </cell>
          <cell r="D7651" t="str">
            <v>SUPERPLASTICIZED DENSE CONCRETE OVERLAY (VARIABLE THICKNESS), MATERIAL ONLY</v>
          </cell>
          <cell r="G7651">
            <v>0</v>
          </cell>
        </row>
        <row r="7652">
          <cell r="A7652" t="str">
            <v>848E30201</v>
          </cell>
          <cell r="C7652" t="str">
            <v>CY</v>
          </cell>
          <cell r="D7652" t="str">
            <v>SUPERPLASTICIZED DENSE CONCRETE OVERLAY (VARIABLE THICKNESS), MATERIAL ONLY, AS PER PLAN</v>
          </cell>
          <cell r="G7652">
            <v>0</v>
          </cell>
        </row>
        <row r="7653">
          <cell r="A7653" t="str">
            <v>848E50000</v>
          </cell>
          <cell r="C7653" t="str">
            <v>SY</v>
          </cell>
          <cell r="D7653" t="str">
            <v>HAND CHIPPING</v>
          </cell>
          <cell r="G7653">
            <v>0</v>
          </cell>
        </row>
        <row r="7654">
          <cell r="A7654" t="str">
            <v>848E50001</v>
          </cell>
          <cell r="C7654" t="str">
            <v>SY</v>
          </cell>
          <cell r="D7654" t="str">
            <v>HAND CHIPPING, AS PER PLAN</v>
          </cell>
          <cell r="G7654">
            <v>0</v>
          </cell>
        </row>
        <row r="7655">
          <cell r="A7655" t="str">
            <v>848E50100</v>
          </cell>
          <cell r="C7655" t="str">
            <v>LS</v>
          </cell>
          <cell r="D7655" t="str">
            <v>TEST SLAB</v>
          </cell>
          <cell r="G7655">
            <v>0</v>
          </cell>
        </row>
        <row r="7656">
          <cell r="A7656" t="str">
            <v>848E50101</v>
          </cell>
          <cell r="C7656" t="str">
            <v>LS</v>
          </cell>
          <cell r="D7656" t="str">
            <v>TEST SLAB, AS PER PLAN</v>
          </cell>
          <cell r="G7656">
            <v>0</v>
          </cell>
        </row>
        <row r="7657">
          <cell r="A7657" t="str">
            <v>848E50200</v>
          </cell>
          <cell r="C7657" t="str">
            <v>CY</v>
          </cell>
          <cell r="D7657" t="str">
            <v>FULL-DEPTH REPAIR</v>
          </cell>
          <cell r="G7657">
            <v>0</v>
          </cell>
        </row>
        <row r="7658">
          <cell r="A7658" t="str">
            <v>848E50201</v>
          </cell>
          <cell r="C7658" t="str">
            <v>CY</v>
          </cell>
          <cell r="D7658" t="str">
            <v>FULL DEPTH REPAIR, AS PER PLAN</v>
          </cell>
          <cell r="G7658">
            <v>0</v>
          </cell>
        </row>
        <row r="7659">
          <cell r="A7659" t="str">
            <v>848E50300</v>
          </cell>
          <cell r="C7659" t="str">
            <v>SY</v>
          </cell>
          <cell r="D7659" t="str">
            <v>WEARING COURSE REMOVED, ASPHALT</v>
          </cell>
          <cell r="G7659">
            <v>0</v>
          </cell>
        </row>
        <row r="7660">
          <cell r="A7660" t="str">
            <v>848E50301</v>
          </cell>
          <cell r="C7660" t="str">
            <v>SY</v>
          </cell>
          <cell r="D7660" t="str">
            <v>WEARING COURSE REMOVED, ASPHALT, AS PER PLAN</v>
          </cell>
          <cell r="G7660">
            <v>0</v>
          </cell>
        </row>
        <row r="7661">
          <cell r="A7661" t="str">
            <v>848E50320</v>
          </cell>
          <cell r="C7661" t="str">
            <v>SY</v>
          </cell>
          <cell r="D7661" t="str">
            <v>EXISTING CONCRETE OVERLAY REMOVED</v>
          </cell>
          <cell r="F7661" t="str">
            <v>SPECIFY THICKNESS</v>
          </cell>
          <cell r="G7661">
            <v>1</v>
          </cell>
        </row>
        <row r="7662">
          <cell r="A7662" t="str">
            <v>848E50321</v>
          </cell>
          <cell r="C7662" t="str">
            <v>SY</v>
          </cell>
          <cell r="D7662" t="str">
            <v>EXISTING CONCRETE OVERLAY REMOVED, AS PER PLAN</v>
          </cell>
          <cell r="G7662">
            <v>0</v>
          </cell>
        </row>
        <row r="7663">
          <cell r="A7663" t="str">
            <v>848E50340</v>
          </cell>
          <cell r="C7663" t="str">
            <v>SY</v>
          </cell>
          <cell r="D7663" t="str">
            <v>REMOVAL OF DEBONDED OR DETERIORATED EXISTING VARIABLE THICKNESS CONCRETE OVERLAY</v>
          </cell>
          <cell r="G7663">
            <v>0</v>
          </cell>
        </row>
        <row r="7664">
          <cell r="A7664" t="str">
            <v>848E50341</v>
          </cell>
          <cell r="C7664" t="str">
            <v>SY</v>
          </cell>
          <cell r="D7664" t="str">
            <v>REMOVAL OF DEBONDED OR DETERIORATED EXISTING VARIABLE THICKNESS CONCRETE OVERLAY, AS PER PLAN</v>
          </cell>
          <cell r="G7664">
            <v>0</v>
          </cell>
        </row>
        <row r="7665">
          <cell r="A7665" t="str">
            <v>848E90000</v>
          </cell>
          <cell r="C7665" t="str">
            <v>SY</v>
          </cell>
          <cell r="D7665" t="str">
            <v>OVERLAY, MISC.:</v>
          </cell>
          <cell r="F7665" t="str">
            <v>ADD SUPPLEMENTAL DESCRIPTION</v>
          </cell>
          <cell r="G7665">
            <v>1</v>
          </cell>
        </row>
        <row r="7666">
          <cell r="A7666" t="str">
            <v>848E91000</v>
          </cell>
          <cell r="C7666" t="str">
            <v>CY</v>
          </cell>
          <cell r="D7666" t="str">
            <v>OVERLAY, MISC.:</v>
          </cell>
          <cell r="F7666" t="str">
            <v>ADD SUPPLEMENTAL DESCRIPTION</v>
          </cell>
          <cell r="G7666">
            <v>1</v>
          </cell>
        </row>
        <row r="7667">
          <cell r="A7667" t="str">
            <v>848E99000</v>
          </cell>
          <cell r="B7667" t="str">
            <v>Y</v>
          </cell>
          <cell r="C7667" t="str">
            <v>CY</v>
          </cell>
          <cell r="D7667" t="str">
            <v>SPECIAL - CONCRETE OVERLAY, VARIABLE THICKNESS, MATERIAL ONLY</v>
          </cell>
          <cell r="F7667" t="str">
            <v>DESIGN BUILD PROJECTS ONLY</v>
          </cell>
          <cell r="G7667">
            <v>0</v>
          </cell>
        </row>
        <row r="7668">
          <cell r="A7668" t="str">
            <v>848E99100</v>
          </cell>
          <cell r="B7668" t="str">
            <v>Y</v>
          </cell>
          <cell r="C7668" t="str">
            <v>LS</v>
          </cell>
          <cell r="D7668" t="str">
            <v>SPECIAL - BRIDGE DECK CONCRETE OVERLAYS</v>
          </cell>
          <cell r="F7668" t="str">
            <v>DESIGN BUILD PROJECTS ONLY</v>
          </cell>
          <cell r="G7668">
            <v>0</v>
          </cell>
        </row>
        <row r="7669">
          <cell r="A7669" t="str">
            <v>849E10000</v>
          </cell>
          <cell r="C7669" t="str">
            <v>LS</v>
          </cell>
          <cell r="D7669" t="str">
            <v>DAMAGE ASSESSMENT</v>
          </cell>
          <cell r="G7669">
            <v>0</v>
          </cell>
        </row>
        <row r="7670">
          <cell r="A7670" t="str">
            <v>849E10001</v>
          </cell>
          <cell r="C7670" t="str">
            <v>LS</v>
          </cell>
          <cell r="D7670" t="str">
            <v>DAMAGE ASSESSMENT, AS PER PLAN</v>
          </cell>
          <cell r="G7670">
            <v>0</v>
          </cell>
        </row>
        <row r="7671">
          <cell r="A7671" t="str">
            <v>849E10500</v>
          </cell>
          <cell r="C7671" t="str">
            <v>LS</v>
          </cell>
          <cell r="D7671" t="str">
            <v>SURFACE PREPARATION</v>
          </cell>
          <cell r="G7671">
            <v>0</v>
          </cell>
        </row>
        <row r="7672">
          <cell r="A7672" t="str">
            <v>849E10600</v>
          </cell>
          <cell r="C7672" t="str">
            <v>HOUR</v>
          </cell>
          <cell r="D7672" t="str">
            <v>REPAIRING DAMAGED MEMBERS BY GRINDING</v>
          </cell>
          <cell r="G7672">
            <v>0</v>
          </cell>
        </row>
        <row r="7673">
          <cell r="A7673" t="str">
            <v>849E10700</v>
          </cell>
          <cell r="C7673" t="str">
            <v>LS</v>
          </cell>
          <cell r="D7673" t="str">
            <v>STRAIGHTENING DAMAGED MEMBERS</v>
          </cell>
          <cell r="G7673">
            <v>0</v>
          </cell>
        </row>
        <row r="7674">
          <cell r="A7674" t="str">
            <v>850E10000</v>
          </cell>
          <cell r="C7674" t="str">
            <v>MILE</v>
          </cell>
          <cell r="D7674" t="str">
            <v>GROOVING FOR 4" RECESSED PAVEMENT MARKING, (ASPHALT)</v>
          </cell>
          <cell r="G7674">
            <v>0</v>
          </cell>
        </row>
        <row r="7675">
          <cell r="A7675" t="str">
            <v>850E10001</v>
          </cell>
          <cell r="C7675" t="str">
            <v>MILE</v>
          </cell>
          <cell r="D7675" t="str">
            <v>GROOVING FOR 4" RECESSED PAVEMENT MARKING, (ASPHALT), AS PER PLAN</v>
          </cell>
          <cell r="G7675">
            <v>0</v>
          </cell>
        </row>
        <row r="7676">
          <cell r="A7676" t="str">
            <v>850E10010</v>
          </cell>
          <cell r="C7676" t="str">
            <v>MILE</v>
          </cell>
          <cell r="D7676" t="str">
            <v>GROOVING FOR 6" RECESSED PAVEMENT MARKING, (ASPHALT)</v>
          </cell>
          <cell r="G7676">
            <v>0</v>
          </cell>
        </row>
        <row r="7677">
          <cell r="A7677" t="str">
            <v>850E10011</v>
          </cell>
          <cell r="C7677" t="str">
            <v>MILE</v>
          </cell>
          <cell r="D7677" t="str">
            <v>GROOVING FOR 6" RECESSED PAVEMENT MARKING, (ASPHALT), AS PER PLAN</v>
          </cell>
          <cell r="G7677">
            <v>0</v>
          </cell>
        </row>
        <row r="7678">
          <cell r="A7678" t="str">
            <v>850E10020</v>
          </cell>
          <cell r="C7678" t="str">
            <v>MILE</v>
          </cell>
          <cell r="D7678" t="str">
            <v>GROOVING FOR 8" RECESSED PAVEMENT MARKING, (ASPHALT)</v>
          </cell>
          <cell r="G7678">
            <v>0</v>
          </cell>
        </row>
        <row r="7679">
          <cell r="A7679" t="str">
            <v>850E10030</v>
          </cell>
          <cell r="C7679" t="str">
            <v>MILE</v>
          </cell>
          <cell r="D7679" t="str">
            <v>GROOVING FOR 12" RECESSED PAVEMENT MARKING, (ASPHALT)</v>
          </cell>
          <cell r="G7679">
            <v>0</v>
          </cell>
        </row>
        <row r="7680">
          <cell r="A7680" t="str">
            <v>850E10100</v>
          </cell>
          <cell r="C7680" t="str">
            <v>FT</v>
          </cell>
          <cell r="D7680" t="str">
            <v>GROOVING FOR 4" RECESSED PAVEMENT MARKING, (ASPHALT)</v>
          </cell>
          <cell r="G7680">
            <v>0</v>
          </cell>
        </row>
        <row r="7681">
          <cell r="A7681" t="str">
            <v>850E10110</v>
          </cell>
          <cell r="C7681" t="str">
            <v>FT</v>
          </cell>
          <cell r="D7681" t="str">
            <v>GROOVING FOR 6" RECESSED PAVEMENT MARKING, (ASPHALT)</v>
          </cell>
          <cell r="G7681">
            <v>0</v>
          </cell>
        </row>
        <row r="7682">
          <cell r="A7682" t="str">
            <v>850E10111</v>
          </cell>
          <cell r="C7682" t="str">
            <v>FT</v>
          </cell>
          <cell r="D7682" t="str">
            <v>GROOVING FOR 6" RECESSED PAVEMENT MARKING, (ASPHALT), AS PER PLAN</v>
          </cell>
          <cell r="G7682">
            <v>0</v>
          </cell>
        </row>
        <row r="7683">
          <cell r="A7683" t="str">
            <v>850E10120</v>
          </cell>
          <cell r="C7683" t="str">
            <v>FT</v>
          </cell>
          <cell r="D7683" t="str">
            <v>GROOVING FOR 8" RECESSED PAVEMENT MARKING, (ASPHALT)</v>
          </cell>
          <cell r="G7683">
            <v>0</v>
          </cell>
        </row>
        <row r="7684">
          <cell r="A7684" t="str">
            <v>850E10130</v>
          </cell>
          <cell r="C7684" t="str">
            <v>FT</v>
          </cell>
          <cell r="D7684" t="str">
            <v>GROOVING FOR 12" RECESSED PAVEMENT MARKING, (ASPHALT)</v>
          </cell>
          <cell r="G7684">
            <v>0</v>
          </cell>
        </row>
        <row r="7685">
          <cell r="A7685" t="str">
            <v>850E10131</v>
          </cell>
          <cell r="C7685" t="str">
            <v>FT</v>
          </cell>
          <cell r="D7685" t="str">
            <v>GROOVING FOR 12" RECESSED PAVEMENT MARKING, (ASPHALT), AS PER PLAN</v>
          </cell>
          <cell r="G7685">
            <v>0</v>
          </cell>
        </row>
        <row r="7686">
          <cell r="A7686" t="str">
            <v>850E20000</v>
          </cell>
          <cell r="C7686" t="str">
            <v>MILE</v>
          </cell>
          <cell r="D7686" t="str">
            <v>GROOVING FOR 4" RECESSED PAVEMENT MARKING, (CONCRETE)</v>
          </cell>
          <cell r="G7686">
            <v>0</v>
          </cell>
        </row>
        <row r="7687">
          <cell r="A7687" t="str">
            <v>850E20010</v>
          </cell>
          <cell r="C7687" t="str">
            <v>MILE</v>
          </cell>
          <cell r="D7687" t="str">
            <v>GROOVING FOR 6" RECESSED PAVEMENT MARKING, (CONCRETE)</v>
          </cell>
          <cell r="G7687">
            <v>0</v>
          </cell>
        </row>
        <row r="7688">
          <cell r="A7688" t="str">
            <v>850E20011</v>
          </cell>
          <cell r="C7688" t="str">
            <v>MILE</v>
          </cell>
          <cell r="D7688" t="str">
            <v>GROOVING FOR 6" RECESSED PAVEMENT MARKING, (CONCRETE), AS PER PLAN</v>
          </cell>
          <cell r="G7688">
            <v>0</v>
          </cell>
        </row>
        <row r="7689">
          <cell r="A7689" t="str">
            <v>850E20020</v>
          </cell>
          <cell r="C7689" t="str">
            <v>MILE</v>
          </cell>
          <cell r="D7689" t="str">
            <v>GROOVING FOR 8" RECESSED PAVEMENT MARKING, (CONCRETE)</v>
          </cell>
          <cell r="G7689">
            <v>0</v>
          </cell>
        </row>
        <row r="7690">
          <cell r="A7690" t="str">
            <v>850E20030</v>
          </cell>
          <cell r="C7690" t="str">
            <v>MILE</v>
          </cell>
          <cell r="D7690" t="str">
            <v>GROOVING FOR 12" RECESSED PAVEMENT MARKING, (CONCRETE)</v>
          </cell>
          <cell r="G7690">
            <v>0</v>
          </cell>
        </row>
        <row r="7691">
          <cell r="A7691" t="str">
            <v>850E20100</v>
          </cell>
          <cell r="C7691" t="str">
            <v>FT</v>
          </cell>
          <cell r="D7691" t="str">
            <v>GROOVING FOR 4" RECESSED PAVEMENT MARKING, (CONCRETE)</v>
          </cell>
          <cell r="G7691">
            <v>0</v>
          </cell>
        </row>
        <row r="7692">
          <cell r="A7692" t="str">
            <v>850E20110</v>
          </cell>
          <cell r="C7692" t="str">
            <v>FT</v>
          </cell>
          <cell r="D7692" t="str">
            <v>GROOVING FOR 6" RECESSED PAVEMENT MARKING, (CONCRETE)</v>
          </cell>
          <cell r="G7692">
            <v>0</v>
          </cell>
        </row>
        <row r="7693">
          <cell r="A7693" t="str">
            <v>850E20111</v>
          </cell>
          <cell r="C7693" t="str">
            <v>FT</v>
          </cell>
          <cell r="D7693" t="str">
            <v>GROOVING FOR 6" RECESSED PAVEMENT MARKING, (CONCRETE), AS PER PLAN</v>
          </cell>
          <cell r="G7693">
            <v>0</v>
          </cell>
        </row>
        <row r="7694">
          <cell r="A7694" t="str">
            <v>850E20120</v>
          </cell>
          <cell r="C7694" t="str">
            <v>FT</v>
          </cell>
          <cell r="D7694" t="str">
            <v>GROOVING FOR 8" RECESSED PAVEMENT MARKING, (CONCRETE)</v>
          </cell>
          <cell r="G7694">
            <v>0</v>
          </cell>
        </row>
        <row r="7695">
          <cell r="A7695" t="str">
            <v>850E20130</v>
          </cell>
          <cell r="C7695" t="str">
            <v>FT</v>
          </cell>
          <cell r="D7695" t="str">
            <v>GROOVING FOR 12" RECESSED PAVEMENT MARKING, (CONCRETE)</v>
          </cell>
          <cell r="G7695">
            <v>0</v>
          </cell>
        </row>
        <row r="7696">
          <cell r="A7696" t="str">
            <v>850E20131</v>
          </cell>
          <cell r="C7696" t="str">
            <v>FT</v>
          </cell>
          <cell r="D7696" t="str">
            <v>GROOVING FOR 12" RECESSED PAVEMENT MARKING, (CONCRETE), AS PER PLAN</v>
          </cell>
          <cell r="G7696">
            <v>0</v>
          </cell>
        </row>
        <row r="7697">
          <cell r="A7697" t="str">
            <v>851E10000</v>
          </cell>
          <cell r="C7697" t="str">
            <v>SF</v>
          </cell>
          <cell r="D7697" t="str">
            <v>PRECAST GRAVITY AND SEMIGRAVITY RETAINING WALL</v>
          </cell>
          <cell r="G7697">
            <v>0</v>
          </cell>
        </row>
        <row r="7698">
          <cell r="A7698" t="str">
            <v>851E10001</v>
          </cell>
          <cell r="C7698" t="str">
            <v>SF</v>
          </cell>
          <cell r="D7698" t="str">
            <v>PRECAST GRAVITY AND SEMIGRAVITY RETAINING WALL, AS PER PLAN</v>
          </cell>
          <cell r="G7698">
            <v>0</v>
          </cell>
        </row>
        <row r="7699">
          <cell r="A7699" t="str">
            <v>851E11000</v>
          </cell>
          <cell r="C7699" t="str">
            <v>CY</v>
          </cell>
          <cell r="D7699" t="str">
            <v>NATURAL SOIL</v>
          </cell>
          <cell r="G7699">
            <v>0</v>
          </cell>
        </row>
        <row r="7700">
          <cell r="A7700" t="str">
            <v>851E12000</v>
          </cell>
          <cell r="C7700" t="str">
            <v>FT</v>
          </cell>
          <cell r="D7700" t="str">
            <v>CONCRETE COPING</v>
          </cell>
          <cell r="G7700">
            <v>0</v>
          </cell>
        </row>
        <row r="7701">
          <cell r="A7701" t="str">
            <v>851E14000</v>
          </cell>
          <cell r="C7701" t="str">
            <v>DAY</v>
          </cell>
          <cell r="D7701" t="str">
            <v>ON-SITE ASSISTANCE</v>
          </cell>
          <cell r="G7701">
            <v>0</v>
          </cell>
        </row>
        <row r="7702">
          <cell r="A7702" t="str">
            <v>851E15000</v>
          </cell>
          <cell r="C7702" t="str">
            <v>LS</v>
          </cell>
          <cell r="D7702" t="str">
            <v>WALL DRAINAGE SYSTEM</v>
          </cell>
          <cell r="G7702">
            <v>0</v>
          </cell>
        </row>
        <row r="7703">
          <cell r="A7703" t="str">
            <v>851E15500</v>
          </cell>
          <cell r="C7703" t="str">
            <v>LS</v>
          </cell>
          <cell r="D7703" t="str">
            <v>PGSRW INSPECTION AND COMPACTION TESTING</v>
          </cell>
          <cell r="G7703">
            <v>0</v>
          </cell>
        </row>
        <row r="7704">
          <cell r="A7704" t="str">
            <v>852E10000</v>
          </cell>
          <cell r="C7704" t="str">
            <v>SY</v>
          </cell>
          <cell r="D7704" t="str">
            <v>ULTRA-THIN WHITETOPPING</v>
          </cell>
          <cell r="G7704">
            <v>0</v>
          </cell>
        </row>
        <row r="7705">
          <cell r="A7705" t="str">
            <v>855E00010</v>
          </cell>
          <cell r="C7705" t="str">
            <v>LB</v>
          </cell>
          <cell r="D7705" t="str">
            <v>POST-TENSIONING STRAND TENDON</v>
          </cell>
          <cell r="G7705">
            <v>0</v>
          </cell>
        </row>
        <row r="7706">
          <cell r="A7706" t="str">
            <v>855E00020</v>
          </cell>
          <cell r="C7706" t="str">
            <v>LB</v>
          </cell>
          <cell r="D7706" t="str">
            <v>POST-TENSIONING BAR TENDON</v>
          </cell>
          <cell r="G7706">
            <v>0</v>
          </cell>
        </row>
        <row r="7707">
          <cell r="A7707" t="str">
            <v>856E10000</v>
          </cell>
          <cell r="C7707" t="str">
            <v>CY</v>
          </cell>
          <cell r="D7707" t="str">
            <v>BRIDGE DECK WATERPROOFING ASPHALT CONCRETE</v>
          </cell>
          <cell r="G7707">
            <v>0</v>
          </cell>
        </row>
        <row r="7708">
          <cell r="A7708" t="str">
            <v>858E10000</v>
          </cell>
          <cell r="C7708" t="str">
            <v>SY</v>
          </cell>
          <cell r="D7708" t="str">
            <v>THIN POLYMER EPOXY OVERLAY</v>
          </cell>
          <cell r="G7708">
            <v>0</v>
          </cell>
        </row>
        <row r="7709">
          <cell r="A7709" t="str">
            <v>858E10001</v>
          </cell>
          <cell r="C7709" t="str">
            <v>SY</v>
          </cell>
          <cell r="D7709" t="str">
            <v>THIN POLYMER EPOXY OVERLAY, AS PER PLAN</v>
          </cell>
          <cell r="G7709">
            <v>0</v>
          </cell>
        </row>
        <row r="7710">
          <cell r="A7710" t="str">
            <v>859E10000</v>
          </cell>
          <cell r="C7710" t="str">
            <v>CY</v>
          </cell>
          <cell r="D7710" t="str">
            <v>ASPHALT CONCRETE WITH VERGLIMIT</v>
          </cell>
          <cell r="G7710">
            <v>0</v>
          </cell>
        </row>
        <row r="7711">
          <cell r="A7711" t="str">
            <v>859E10001</v>
          </cell>
          <cell r="C7711" t="str">
            <v>CY</v>
          </cell>
          <cell r="D7711" t="str">
            <v>ASPHALT CONCRETE WITH VERGLIMIT, AS PER PLAN</v>
          </cell>
          <cell r="G7711">
            <v>0</v>
          </cell>
        </row>
        <row r="7712">
          <cell r="A7712" t="str">
            <v>860E10000</v>
          </cell>
          <cell r="C7712" t="str">
            <v>CY</v>
          </cell>
          <cell r="D7712" t="str">
            <v>THINLAY ASPHALT CONCRETE, TYPE MED</v>
          </cell>
          <cell r="G7712">
            <v>0</v>
          </cell>
        </row>
        <row r="7713">
          <cell r="A7713" t="str">
            <v>860E10010</v>
          </cell>
          <cell r="C7713" t="str">
            <v>CY</v>
          </cell>
          <cell r="D7713" t="str">
            <v>THINLAY ASPHALT CONCRETE, TYPE LT</v>
          </cell>
          <cell r="G7713">
            <v>0</v>
          </cell>
        </row>
        <row r="7714">
          <cell r="A7714" t="str">
            <v>862E00500</v>
          </cell>
          <cell r="C7714" t="str">
            <v>HOUR</v>
          </cell>
          <cell r="D7714" t="str">
            <v>SCALING</v>
          </cell>
          <cell r="G7714">
            <v>0</v>
          </cell>
        </row>
        <row r="7715">
          <cell r="A7715" t="str">
            <v>862E00600</v>
          </cell>
          <cell r="C7715" t="str">
            <v>SY</v>
          </cell>
          <cell r="D7715" t="str">
            <v>SLOPE DRAPE</v>
          </cell>
          <cell r="G7715">
            <v>0</v>
          </cell>
        </row>
        <row r="7716">
          <cell r="A7716" t="str">
            <v>862E00601</v>
          </cell>
          <cell r="C7716" t="str">
            <v>SY</v>
          </cell>
          <cell r="D7716" t="str">
            <v>SLOPE DRAPE, AS PER PLAN</v>
          </cell>
          <cell r="G7716">
            <v>0</v>
          </cell>
        </row>
        <row r="7717">
          <cell r="A7717" t="str">
            <v>862E00610</v>
          </cell>
          <cell r="C7717" t="str">
            <v>CY</v>
          </cell>
          <cell r="D7717" t="str">
            <v>EXCAVATION</v>
          </cell>
          <cell r="G7717">
            <v>0</v>
          </cell>
        </row>
        <row r="7718">
          <cell r="A7718" t="str">
            <v>862E00611</v>
          </cell>
          <cell r="C7718" t="str">
            <v>CY</v>
          </cell>
          <cell r="D7718" t="str">
            <v>EXCAVATION, AS PER PLAN</v>
          </cell>
          <cell r="G7718">
            <v>0</v>
          </cell>
        </row>
        <row r="7719">
          <cell r="A7719" t="str">
            <v>862E00700</v>
          </cell>
          <cell r="C7719" t="str">
            <v>SF</v>
          </cell>
          <cell r="D7719" t="str">
            <v>TRIM BLASTING</v>
          </cell>
          <cell r="G7719">
            <v>0</v>
          </cell>
        </row>
        <row r="7720">
          <cell r="A7720" t="str">
            <v>862E99000</v>
          </cell>
          <cell r="C7720" t="str">
            <v>FT</v>
          </cell>
          <cell r="D7720" t="str">
            <v>ROCKFALL PROTECTION,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863E00100</v>
          </cell>
          <cell r="C7721" t="str">
            <v>SY</v>
          </cell>
          <cell r="D7721" t="str">
            <v>GEOGRID, TYPE P1</v>
          </cell>
          <cell r="G7721">
            <v>0</v>
          </cell>
        </row>
        <row r="7722">
          <cell r="A7722" t="str">
            <v>863E00200</v>
          </cell>
          <cell r="C7722" t="str">
            <v>SY</v>
          </cell>
          <cell r="D7722" t="str">
            <v>GEOGRID, TYPE P2</v>
          </cell>
          <cell r="G7722">
            <v>0</v>
          </cell>
        </row>
        <row r="7723">
          <cell r="A7723" t="str">
            <v>863E00300</v>
          </cell>
          <cell r="C7723" t="str">
            <v>SY</v>
          </cell>
          <cell r="D7723" t="str">
            <v>GEOGRID, TYPE P3</v>
          </cell>
          <cell r="G7723">
            <v>0</v>
          </cell>
        </row>
        <row r="7724">
          <cell r="A7724" t="str">
            <v>863E00400</v>
          </cell>
          <cell r="C7724" t="str">
            <v>SY</v>
          </cell>
          <cell r="D7724" t="str">
            <v>GEOGRID, TYPE P4</v>
          </cell>
          <cell r="G7724">
            <v>0</v>
          </cell>
        </row>
        <row r="7725">
          <cell r="A7725" t="str">
            <v>863E00500</v>
          </cell>
          <cell r="C7725" t="str">
            <v>SY</v>
          </cell>
          <cell r="D7725" t="str">
            <v>GEOGRID, TYPE P5</v>
          </cell>
          <cell r="G7725">
            <v>0</v>
          </cell>
        </row>
        <row r="7726">
          <cell r="A7726" t="str">
            <v>863E00600</v>
          </cell>
          <cell r="C7726" t="str">
            <v>SY</v>
          </cell>
          <cell r="D7726" t="str">
            <v>GEOGRID, TYPE S1</v>
          </cell>
          <cell r="G7726">
            <v>0</v>
          </cell>
        </row>
        <row r="7727">
          <cell r="A7727" t="str">
            <v>863E00700</v>
          </cell>
          <cell r="C7727" t="str">
            <v>SY</v>
          </cell>
          <cell r="D7727" t="str">
            <v>GEOGRID, TYPE S2</v>
          </cell>
          <cell r="G7727">
            <v>0</v>
          </cell>
        </row>
        <row r="7728">
          <cell r="A7728" t="str">
            <v>863E00800</v>
          </cell>
          <cell r="C7728" t="str">
            <v>CY</v>
          </cell>
          <cell r="D7728" t="str">
            <v>REINFORCED EMBANKMENT</v>
          </cell>
          <cell r="G7728">
            <v>0</v>
          </cell>
        </row>
        <row r="7729">
          <cell r="A7729" t="str">
            <v>863E00801</v>
          </cell>
          <cell r="C7729" t="str">
            <v>CY</v>
          </cell>
          <cell r="D7729" t="str">
            <v>REINFORCED EMBANKMENT, AS PER PLAN</v>
          </cell>
          <cell r="G7729">
            <v>0</v>
          </cell>
        </row>
        <row r="7730">
          <cell r="A7730" t="str">
            <v>864E10000</v>
          </cell>
          <cell r="C7730" t="str">
            <v>GAL</v>
          </cell>
          <cell r="D7730" t="str">
            <v>POLYURETHANE EXPANDING FOAM, PREMIXED</v>
          </cell>
          <cell r="G7730">
            <v>0</v>
          </cell>
        </row>
        <row r="7731">
          <cell r="A7731" t="str">
            <v>866E00100</v>
          </cell>
          <cell r="C7731" t="str">
            <v>EACH</v>
          </cell>
          <cell r="D7731" t="str">
            <v>GROUND ANCHOR,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866E00101</v>
          </cell>
          <cell r="C7732" t="str">
            <v>EACH</v>
          </cell>
          <cell r="D7732" t="str">
            <v>GROUND ANCHOR, AS PER PLAN</v>
          </cell>
          <cell r="F7732" t="str">
            <v>SPECIFY ___ KIP MAX. TEST LOAD</v>
          </cell>
          <cell r="G7732">
            <v>1</v>
          </cell>
        </row>
        <row r="7733">
          <cell r="A7733" t="str">
            <v>866E00200</v>
          </cell>
          <cell r="C7733" t="str">
            <v>EACH</v>
          </cell>
          <cell r="D7733" t="str">
            <v>TEMPORARY GROUND ANCHOR</v>
          </cell>
          <cell r="F7733" t="str">
            <v>SPECIFY ___ KIP MAX. TEST LOAD</v>
          </cell>
          <cell r="G7733">
            <v>1</v>
          </cell>
        </row>
        <row r="7734">
          <cell r="A7734" t="str">
            <v>866E00300</v>
          </cell>
          <cell r="C7734" t="str">
            <v>LS</v>
          </cell>
          <cell r="D7734" t="str">
            <v>INVESTIGATIVE ANCHOR PULLOUT TESTS</v>
          </cell>
          <cell r="G7734">
            <v>0</v>
          </cell>
        </row>
        <row r="7735">
          <cell r="A7735" t="str">
            <v>866E00400</v>
          </cell>
          <cell r="C7735" t="str">
            <v>EACH</v>
          </cell>
          <cell r="D7735" t="str">
            <v>PERFORMANCE TEST</v>
          </cell>
          <cell r="G7735">
            <v>0</v>
          </cell>
        </row>
        <row r="7736">
          <cell r="A7736" t="str">
            <v>866E00500</v>
          </cell>
          <cell r="C7736" t="str">
            <v>EACH</v>
          </cell>
          <cell r="D7736" t="str">
            <v>EXTENDED CREEP TEST</v>
          </cell>
          <cell r="G7736">
            <v>0</v>
          </cell>
        </row>
        <row r="7737">
          <cell r="A7737" t="str">
            <v>866E01000</v>
          </cell>
          <cell r="C7737" t="str">
            <v>CY</v>
          </cell>
          <cell r="D7737" t="str">
            <v>PRE-GROUTING IN ROCK</v>
          </cell>
          <cell r="G7737">
            <v>0</v>
          </cell>
        </row>
        <row r="7738">
          <cell r="A7738" t="str">
            <v>866E01100</v>
          </cell>
          <cell r="C7738" t="str">
            <v>EACH</v>
          </cell>
          <cell r="D7738" t="str">
            <v>REDRILLING PRE-GROUTED HOLES IN ROCK</v>
          </cell>
          <cell r="G7738">
            <v>0</v>
          </cell>
        </row>
        <row r="7739">
          <cell r="A7739" t="str">
            <v>867E00100</v>
          </cell>
          <cell r="C7739" t="str">
            <v>LS</v>
          </cell>
          <cell r="D7739" t="str">
            <v>TEMPORARY WIRE FACED MECHANICALLY STABILIZED EARTH WALL</v>
          </cell>
          <cell r="G7739">
            <v>0</v>
          </cell>
        </row>
        <row r="7740">
          <cell r="A7740" t="str">
            <v>867E00101</v>
          </cell>
          <cell r="C7740" t="str">
            <v>LS</v>
          </cell>
          <cell r="D7740" t="str">
            <v>TEMPORARY WIRE FACED MECHANICALLY STABILIZED EARTH WALL, AS PER PLAN</v>
          </cell>
          <cell r="G7740">
            <v>0</v>
          </cell>
        </row>
        <row r="7741">
          <cell r="A7741" t="str">
            <v>869E00100</v>
          </cell>
          <cell r="C7741" t="str">
            <v>EACH</v>
          </cell>
          <cell r="D7741" t="str">
            <v>HIGH LOAD MULTI-ROTATIONAL (HLMR) BEARINGS</v>
          </cell>
          <cell r="G7741">
            <v>0</v>
          </cell>
        </row>
        <row r="7742">
          <cell r="A7742" t="str">
            <v>869E00101</v>
          </cell>
          <cell r="C7742" t="str">
            <v>EACH</v>
          </cell>
          <cell r="D7742" t="str">
            <v>HIGH LOAD MULTI-ROTATIONAL (HLMR) BEARINGS, AS PER PLAN</v>
          </cell>
          <cell r="G7742">
            <v>0</v>
          </cell>
        </row>
        <row r="7743">
          <cell r="A7743" t="str">
            <v>870E10000</v>
          </cell>
          <cell r="C7743" t="str">
            <v>SF</v>
          </cell>
          <cell r="D7743" t="str">
            <v>PREFABRICATED MODULAR RETAINING WALL</v>
          </cell>
          <cell r="G7743">
            <v>0</v>
          </cell>
        </row>
        <row r="7744">
          <cell r="A7744" t="str">
            <v>870E10001</v>
          </cell>
          <cell r="C7744" t="str">
            <v>SF</v>
          </cell>
          <cell r="D7744" t="str">
            <v>PREFABRICATED MODULAR RETAINING WALL, AS PER PLAN</v>
          </cell>
          <cell r="G7744">
            <v>0</v>
          </cell>
        </row>
        <row r="7745">
          <cell r="A7745" t="str">
            <v>870E11000</v>
          </cell>
          <cell r="C7745" t="str">
            <v>CY</v>
          </cell>
          <cell r="D7745" t="str">
            <v>WALL EXCAVATION</v>
          </cell>
          <cell r="G7745">
            <v>0</v>
          </cell>
        </row>
        <row r="7746">
          <cell r="A7746" t="str">
            <v>870E11100</v>
          </cell>
          <cell r="C7746" t="str">
            <v>CY</v>
          </cell>
          <cell r="D7746" t="str">
            <v>NATURAL SOIL</v>
          </cell>
          <cell r="G7746">
            <v>0</v>
          </cell>
        </row>
        <row r="7747">
          <cell r="A7747" t="str">
            <v>870E12000</v>
          </cell>
          <cell r="C7747" t="str">
            <v>FT</v>
          </cell>
          <cell r="D7747" t="str">
            <v>6" DRAINAGE PIPE, PERFORATED</v>
          </cell>
          <cell r="G7747">
            <v>0</v>
          </cell>
        </row>
        <row r="7748">
          <cell r="A7748" t="str">
            <v>870E12100</v>
          </cell>
          <cell r="C7748" t="str">
            <v>FT</v>
          </cell>
          <cell r="D7748" t="str">
            <v>6" DRAINAGE PIPE, NON-PERFORATED</v>
          </cell>
          <cell r="G7748">
            <v>0</v>
          </cell>
        </row>
        <row r="7749">
          <cell r="A7749" t="str">
            <v>870E12500</v>
          </cell>
          <cell r="C7749" t="str">
            <v>FT</v>
          </cell>
          <cell r="D7749" t="str">
            <v>CONCRETE COPING</v>
          </cell>
          <cell r="G7749">
            <v>0</v>
          </cell>
        </row>
        <row r="7750">
          <cell r="A7750" t="str">
            <v>870E14000</v>
          </cell>
          <cell r="C7750" t="str">
            <v>DAY</v>
          </cell>
          <cell r="D7750" t="str">
            <v>ON-SITE ASSISTANCE</v>
          </cell>
          <cell r="G7750">
            <v>0</v>
          </cell>
        </row>
        <row r="7751">
          <cell r="A7751" t="str">
            <v>870E15000</v>
          </cell>
          <cell r="C7751" t="str">
            <v>LS</v>
          </cell>
          <cell r="D7751" t="str">
            <v>PMRW INSPECTION AND COMPACTION TESTING</v>
          </cell>
          <cell r="G7751">
            <v>0</v>
          </cell>
        </row>
        <row r="7752">
          <cell r="A7752" t="str">
            <v>871E10000</v>
          </cell>
          <cell r="C7752" t="str">
            <v>CY</v>
          </cell>
          <cell r="D7752" t="str">
            <v>EMBANKMENT USING FLY ASH</v>
          </cell>
          <cell r="G7752">
            <v>0</v>
          </cell>
        </row>
        <row r="7753">
          <cell r="A7753" t="str">
            <v>871E10020</v>
          </cell>
          <cell r="C7753" t="str">
            <v>CY</v>
          </cell>
          <cell r="D7753" t="str">
            <v>EMBANKMENT USING BOTTOM ASH</v>
          </cell>
          <cell r="G7753">
            <v>0</v>
          </cell>
        </row>
        <row r="7754">
          <cell r="A7754" t="str">
            <v>871E10040</v>
          </cell>
          <cell r="C7754" t="str">
            <v>CY</v>
          </cell>
          <cell r="D7754" t="str">
            <v>EMBANKMENT USING FOUNDRY SAND</v>
          </cell>
          <cell r="G7754">
            <v>0</v>
          </cell>
        </row>
        <row r="7755">
          <cell r="A7755" t="str">
            <v>871E10060</v>
          </cell>
          <cell r="C7755" t="str">
            <v>CY</v>
          </cell>
          <cell r="D7755" t="str">
            <v>EMBANKMENT USING RECYCLED GLASS</v>
          </cell>
          <cell r="G7755">
            <v>0</v>
          </cell>
        </row>
        <row r="7756">
          <cell r="A7756" t="str">
            <v>871E10080</v>
          </cell>
          <cell r="C7756" t="str">
            <v>CY</v>
          </cell>
          <cell r="D7756" t="str">
            <v>EMBANKMENT USING TIRE SHREDS</v>
          </cell>
          <cell r="G7756">
            <v>0</v>
          </cell>
        </row>
        <row r="7757">
          <cell r="A7757" t="str">
            <v>871E10090</v>
          </cell>
          <cell r="C7757" t="str">
            <v>CY</v>
          </cell>
          <cell r="D7757" t="str">
            <v>EMBANKMENT USING PETROLEUM CONTAMINATED SOIL</v>
          </cell>
          <cell r="G7757">
            <v>0</v>
          </cell>
        </row>
        <row r="7758">
          <cell r="A7758" t="str">
            <v>871E10110</v>
          </cell>
          <cell r="C7758" t="str">
            <v>CY</v>
          </cell>
          <cell r="D7758" t="str">
            <v>EMBANKMENT USING RECYCLED MATERIALS</v>
          </cell>
          <cell r="G7758">
            <v>0</v>
          </cell>
        </row>
        <row r="7759">
          <cell r="A7759" t="str">
            <v>871E30000</v>
          </cell>
          <cell r="C7759" t="str">
            <v>LS</v>
          </cell>
          <cell r="D7759" t="str">
            <v>SOILS CONSULTANT ANALYSIS</v>
          </cell>
          <cell r="G7759">
            <v>0</v>
          </cell>
        </row>
        <row r="7760">
          <cell r="A7760" t="str">
            <v>872E10000</v>
          </cell>
          <cell r="C7760" t="str">
            <v>FT</v>
          </cell>
          <cell r="D7760" t="str">
            <v>VOID REDUCING ASPHALT MEMBRANE (VRAM)</v>
          </cell>
          <cell r="G7760">
            <v>0</v>
          </cell>
        </row>
        <row r="7761">
          <cell r="A7761" t="str">
            <v>872E10001</v>
          </cell>
          <cell r="C7761" t="str">
            <v>FT</v>
          </cell>
          <cell r="D7761" t="str">
            <v>VOID REDUCING ASPHALT MEMBRANE (VRAM), AS PER PLAN</v>
          </cell>
          <cell r="G7761">
            <v>0</v>
          </cell>
        </row>
        <row r="7762">
          <cell r="A7762" t="str">
            <v>874E20000</v>
          </cell>
          <cell r="C7762" t="str">
            <v>FT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874E20001</v>
          </cell>
          <cell r="C7763" t="str">
            <v>FT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874E21000</v>
          </cell>
          <cell r="C7764" t="str">
            <v>MILE</v>
          </cell>
          <cell r="D7764" t="str">
            <v>LONGITUDINAL JOINT PREPARATION</v>
          </cell>
          <cell r="G7764">
            <v>0</v>
          </cell>
        </row>
        <row r="7765">
          <cell r="A7765" t="str">
            <v>874E21001</v>
          </cell>
          <cell r="C7765" t="str">
            <v>MILE</v>
          </cell>
          <cell r="D7765" t="str">
            <v>LONGITUDINAL JOINT PREPARATION, AS PER PLAN</v>
          </cell>
          <cell r="G7765">
            <v>0</v>
          </cell>
        </row>
        <row r="7766">
          <cell r="A7766" t="str">
            <v>875E10000</v>
          </cell>
          <cell r="C7766" t="str">
            <v>LB</v>
          </cell>
          <cell r="D7766" t="str">
            <v>LONGITUDINAL JOINT ADHESIVE</v>
          </cell>
          <cell r="G7766">
            <v>0</v>
          </cell>
        </row>
        <row r="7767">
          <cell r="A7767" t="str">
            <v>878E25000</v>
          </cell>
          <cell r="C7767" t="str">
            <v>LS</v>
          </cell>
          <cell r="D7767" t="str">
            <v>INSPECTION AND COMPACTION TESTING OF UNBOUND MATERIALS</v>
          </cell>
          <cell r="G7767">
            <v>0</v>
          </cell>
        </row>
        <row r="7768">
          <cell r="A7768" t="str">
            <v>880E10000</v>
          </cell>
          <cell r="C7768" t="str">
            <v>CY</v>
          </cell>
          <cell r="D7768" t="str">
            <v>ASPHALT CONCRETE WITH WARRANTY (5 YEARS)</v>
          </cell>
          <cell r="G7768">
            <v>0</v>
          </cell>
        </row>
        <row r="7769">
          <cell r="A7769" t="str">
            <v>880E10001</v>
          </cell>
          <cell r="C7769" t="str">
            <v>CY</v>
          </cell>
          <cell r="D7769" t="str">
            <v>ASPHALT CONCRETE WITH WARRANTY (5 YEARS), AS PER PLAN</v>
          </cell>
          <cell r="G7769">
            <v>0</v>
          </cell>
        </row>
        <row r="7770">
          <cell r="A7770" t="str">
            <v>880E15000</v>
          </cell>
          <cell r="C7770" t="str">
            <v>CY</v>
          </cell>
          <cell r="D7770" t="str">
            <v>ASPHALT CONCRETE WITH WARRANTY (7 YEARS)</v>
          </cell>
          <cell r="G7770">
            <v>0</v>
          </cell>
        </row>
        <row r="7771">
          <cell r="A7771" t="str">
            <v>880E15001</v>
          </cell>
          <cell r="C7771" t="str">
            <v>CY</v>
          </cell>
          <cell r="D7771" t="str">
            <v>ASPHALT CONCRETE WITH WARRANTY (7 YEARS), AS PER PLAN</v>
          </cell>
          <cell r="G7771">
            <v>0</v>
          </cell>
        </row>
        <row r="7772">
          <cell r="A7772" t="str">
            <v>880E99000</v>
          </cell>
          <cell r="B7772" t="str">
            <v>Y</v>
          </cell>
          <cell r="C7772" t="str">
            <v>LS</v>
          </cell>
          <cell r="D7772" t="str">
            <v>SPECIAL - ASPHALT PAVEMENT (5 YEAR WARRANTY)</v>
          </cell>
          <cell r="F7772" t="str">
            <v>DESIGN BUILD PROJECTS ONLY</v>
          </cell>
          <cell r="G7772">
            <v>0</v>
          </cell>
        </row>
        <row r="7773">
          <cell r="A7773" t="str">
            <v>880E99050</v>
          </cell>
          <cell r="B7773" t="str">
            <v>Y</v>
          </cell>
          <cell r="C7773" t="str">
            <v>LS</v>
          </cell>
          <cell r="D7773" t="str">
            <v>SPECIAL - ASPHALT PAVEMENT (7 YEAR WARRANTY)</v>
          </cell>
          <cell r="F7773" t="str">
            <v>DESIGN BUILD PROJECTS ONLY</v>
          </cell>
          <cell r="G7773">
            <v>0</v>
          </cell>
        </row>
        <row r="7774">
          <cell r="A7774" t="str">
            <v>881E10000</v>
          </cell>
          <cell r="C7774" t="str">
            <v>SY</v>
          </cell>
          <cell r="D7774" t="str">
            <v>MICROSURFACING WITH WARRANTY, SINGLE COURSE</v>
          </cell>
          <cell r="G7774">
            <v>0</v>
          </cell>
        </row>
        <row r="7775">
          <cell r="A7775" t="str">
            <v>881E10001</v>
          </cell>
          <cell r="C7775" t="str">
            <v>SY</v>
          </cell>
          <cell r="D7775" t="str">
            <v>MICROSURFACING WITH WARRANTY, SINGLE COURSE, AS PER PLAN</v>
          </cell>
          <cell r="G7775">
            <v>0</v>
          </cell>
        </row>
        <row r="7776">
          <cell r="A7776" t="str">
            <v>881E20000</v>
          </cell>
          <cell r="C7776" t="str">
            <v>SY</v>
          </cell>
          <cell r="D7776" t="str">
            <v>MICROSURFACING WITH WARRANTY, MULTIPLE COURSE</v>
          </cell>
          <cell r="G7776">
            <v>0</v>
          </cell>
        </row>
        <row r="7777">
          <cell r="A7777" t="str">
            <v>881E20001</v>
          </cell>
          <cell r="C7777" t="str">
            <v>SY</v>
          </cell>
          <cell r="D7777" t="str">
            <v>MICROSURFACING WITH WARRANTY, MULTIPLE COURSE, AS PER PLAN</v>
          </cell>
          <cell r="G7777">
            <v>0</v>
          </cell>
        </row>
        <row r="7778">
          <cell r="A7778" t="str">
            <v>882E10000</v>
          </cell>
          <cell r="C7778" t="str">
            <v>SY</v>
          </cell>
          <cell r="D7778" t="str">
            <v>SINGLE CHIP SEAL WITH TWO YEAR WARRANTY</v>
          </cell>
          <cell r="G7778">
            <v>0</v>
          </cell>
        </row>
        <row r="7779">
          <cell r="A7779" t="str">
            <v>882E10001</v>
          </cell>
          <cell r="C7779" t="str">
            <v>SY</v>
          </cell>
          <cell r="D7779" t="str">
            <v>SINGLE CHIP SEAL WITH TWO YEAR WARRANTY, AS PER PLAN</v>
          </cell>
          <cell r="G7779">
            <v>0</v>
          </cell>
        </row>
        <row r="7780">
          <cell r="A7780" t="str">
            <v>882E20000</v>
          </cell>
          <cell r="C7780" t="str">
            <v>SY</v>
          </cell>
          <cell r="D7780" t="str">
            <v>DOUBLE CHIP SEAL WITH TWO YEAR WARRANTY</v>
          </cell>
          <cell r="G7780">
            <v>0</v>
          </cell>
        </row>
        <row r="7781">
          <cell r="A7781" t="str">
            <v>882E20001</v>
          </cell>
          <cell r="C7781" t="str">
            <v>SY</v>
          </cell>
          <cell r="D7781" t="str">
            <v>DOUBLE CHIP SEAL WITH TWO YEAR WARRANTY, AS PER PLAN</v>
          </cell>
          <cell r="G7781">
            <v>0</v>
          </cell>
        </row>
        <row r="7782">
          <cell r="A7782" t="str">
            <v>882E98000</v>
          </cell>
          <cell r="C7782" t="str">
            <v>SY</v>
          </cell>
          <cell r="D7782" t="str">
            <v>CHIP SEAL,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883E00050</v>
          </cell>
          <cell r="C7783" t="str">
            <v>SF</v>
          </cell>
          <cell r="D7783" t="str">
            <v>SURFACE PREPARATION OF STRUCTURAL STEEL, WITH WARRANTY</v>
          </cell>
          <cell r="G7783">
            <v>0</v>
          </cell>
        </row>
        <row r="7784">
          <cell r="A7784" t="str">
            <v>883E00060</v>
          </cell>
          <cell r="C7784" t="str">
            <v>LS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883E00200</v>
          </cell>
          <cell r="C7785" t="str">
            <v>SF</v>
          </cell>
          <cell r="D7785" t="str">
            <v>FIELD METALLIZING OF STRUCTURAL STEEL, WITH WARRANTY</v>
          </cell>
          <cell r="G7785">
            <v>0</v>
          </cell>
        </row>
        <row r="7786">
          <cell r="A7786" t="str">
            <v>883E00210</v>
          </cell>
          <cell r="C7786" t="str">
            <v>LS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883E00504</v>
          </cell>
          <cell r="C7787" t="str">
            <v>MNHR</v>
          </cell>
          <cell r="D7787" t="str">
            <v>GRINDING FINS, TEARS, SLIVERS ON STRUCTURAL STEEL</v>
          </cell>
          <cell r="G7787">
            <v>0</v>
          </cell>
        </row>
        <row r="7788">
          <cell r="A7788" t="str">
            <v>884E00500</v>
          </cell>
          <cell r="C7788" t="str">
            <v>SY</v>
          </cell>
          <cell r="D7788" t="str">
            <v>VARIABLE THICKNESS PORTLAND CEMENT CONCRETE PAVEMENT (7 YEAR WARRANTY)</v>
          </cell>
          <cell r="G7788">
            <v>0</v>
          </cell>
        </row>
        <row r="7789">
          <cell r="A7789" t="str">
            <v>884E10000</v>
          </cell>
          <cell r="C7789" t="str">
            <v>SY</v>
          </cell>
          <cell r="D7789" t="str">
            <v>8" PORTLAND CEMENT CONCRETE PAVEMENT (7 YEAR WARRANTY)</v>
          </cell>
          <cell r="G7789">
            <v>0</v>
          </cell>
        </row>
        <row r="7790">
          <cell r="A7790" t="str">
            <v>884E10050</v>
          </cell>
          <cell r="C7790" t="str">
            <v>SY</v>
          </cell>
          <cell r="D7790" t="str">
            <v>9" PORTLAND CEMENT CONCRETE PAVEMENT (7 YEAR WARRANTY)</v>
          </cell>
          <cell r="G7790">
            <v>0</v>
          </cell>
        </row>
        <row r="7791">
          <cell r="A7791" t="str">
            <v>884E10051</v>
          </cell>
          <cell r="C7791" t="str">
            <v>SY</v>
          </cell>
          <cell r="D7791" t="str">
            <v>9" PORTLAND CEMENT CONCRETE PAVEMENT (7 YEAR WARRANTY), AS PER PLAN</v>
          </cell>
          <cell r="G7791">
            <v>0</v>
          </cell>
        </row>
        <row r="7792">
          <cell r="A7792" t="str">
            <v>884E10080</v>
          </cell>
          <cell r="C7792" t="str">
            <v>SY</v>
          </cell>
          <cell r="D7792" t="str">
            <v>9.5" PORTLAND CEMENT CONCRETE PAVEMENT (7 YEAR WARRANTY)</v>
          </cell>
          <cell r="G7792">
            <v>0</v>
          </cell>
        </row>
        <row r="7793">
          <cell r="A7793" t="str">
            <v>884E10100</v>
          </cell>
          <cell r="C7793" t="str">
            <v>SY</v>
          </cell>
          <cell r="D7793" t="str">
            <v>10" PORTLAND CEMENT CONCRETE PAVEMENT (7 YEAR WARRANTY)</v>
          </cell>
          <cell r="G7793">
            <v>0</v>
          </cell>
        </row>
        <row r="7794">
          <cell r="A7794" t="str">
            <v>884E10150</v>
          </cell>
          <cell r="C7794" t="str">
            <v>SY</v>
          </cell>
          <cell r="D7794" t="str">
            <v>11" PORTLAND CEMENT CONCRETE PAVEMENT (7 YEAR WARRANTY)</v>
          </cell>
          <cell r="G7794">
            <v>0</v>
          </cell>
        </row>
        <row r="7795">
          <cell r="A7795" t="str">
            <v>884E10200</v>
          </cell>
          <cell r="C7795" t="str">
            <v>SY</v>
          </cell>
          <cell r="D7795" t="str">
            <v>12" PORTLAND CEMENT CONCRETE PAVEMENT (7 YEAR WARRANTY)</v>
          </cell>
          <cell r="G7795">
            <v>0</v>
          </cell>
        </row>
        <row r="7796">
          <cell r="A7796" t="str">
            <v>884E10201</v>
          </cell>
          <cell r="C7796" t="str">
            <v>SY</v>
          </cell>
          <cell r="D7796" t="str">
            <v>12" PORTLAND CEMENT CONCRETE PAVEMENT (7 YEAR WARRANTY), AS PER PLAN</v>
          </cell>
          <cell r="G7796">
            <v>0</v>
          </cell>
        </row>
        <row r="7797">
          <cell r="A7797" t="str">
            <v>884E10240</v>
          </cell>
          <cell r="C7797" t="str">
            <v>SY</v>
          </cell>
          <cell r="D7797" t="str">
            <v>12.5" PORTLAND CEMENT CONCRETE PAVEMENT (7 YEAR WARRANTY)</v>
          </cell>
          <cell r="G7797">
            <v>0</v>
          </cell>
        </row>
        <row r="7798">
          <cell r="A7798" t="str">
            <v>884E10250</v>
          </cell>
          <cell r="C7798" t="str">
            <v>SY</v>
          </cell>
          <cell r="D7798" t="str">
            <v>13" PORTLAND CEMENT CONCRETE PAVEMENT (7 YEAR WARRANTY)</v>
          </cell>
          <cell r="G7798">
            <v>0</v>
          </cell>
        </row>
        <row r="7799">
          <cell r="A7799" t="str">
            <v>884E10270</v>
          </cell>
          <cell r="C7799" t="str">
            <v>SY</v>
          </cell>
          <cell r="D7799" t="str">
            <v>13.5" PORTLAND CEMENT CONCRETE PAVEMENT (7 YEAR WARRANTY)</v>
          </cell>
          <cell r="G7799">
            <v>0</v>
          </cell>
        </row>
        <row r="7800">
          <cell r="A7800" t="str">
            <v>884E10300</v>
          </cell>
          <cell r="C7800" t="str">
            <v>SY</v>
          </cell>
          <cell r="D7800" t="str">
            <v>14" PORTLAND CEMENT CONCRETE PAVEMENT (7 YEAR WARRANTY)</v>
          </cell>
          <cell r="G7800">
            <v>0</v>
          </cell>
        </row>
        <row r="7801">
          <cell r="A7801" t="str">
            <v>884E10320</v>
          </cell>
          <cell r="C7801" t="str">
            <v>SY</v>
          </cell>
          <cell r="D7801" t="str">
            <v>14.5" PORTLAND CEMENT CONCRETE PAVEMENT (7 YEAR WARRANTY)</v>
          </cell>
          <cell r="G7801">
            <v>0</v>
          </cell>
        </row>
        <row r="7802">
          <cell r="A7802" t="str">
            <v>884E10321</v>
          </cell>
          <cell r="C7802" t="str">
            <v>SY</v>
          </cell>
          <cell r="D7802" t="str">
            <v>14.5" PORTLAND CEMENT CONCRETE PAVEMENT (7 YEAR WARRANTY), AS PER PLAN</v>
          </cell>
          <cell r="G7802">
            <v>0</v>
          </cell>
        </row>
        <row r="7803">
          <cell r="A7803" t="str">
            <v>884E10350</v>
          </cell>
          <cell r="C7803" t="str">
            <v>SY</v>
          </cell>
          <cell r="D7803" t="str">
            <v>15" PORTLAND CEMENT CONCRETE PAVEMENT (7 YEAR WARRANTY)</v>
          </cell>
          <cell r="G7803">
            <v>0</v>
          </cell>
        </row>
        <row r="7804">
          <cell r="A7804" t="str">
            <v>884E80000</v>
          </cell>
          <cell r="C7804" t="str">
            <v>SY</v>
          </cell>
          <cell r="D7804" t="str">
            <v>PORTLAND CEMENT CONCRETE PAVEMENT (7 YEAR WARRANTY), MISC.:</v>
          </cell>
          <cell r="F7804" t="str">
            <v>SPECIFY THICKNESS</v>
          </cell>
          <cell r="G7804">
            <v>1</v>
          </cell>
        </row>
        <row r="7805">
          <cell r="A7805" t="str">
            <v>884E99000</v>
          </cell>
          <cell r="B7805" t="str">
            <v>Y</v>
          </cell>
          <cell r="C7805" t="str">
            <v>LS</v>
          </cell>
          <cell r="D7805" t="str">
            <v>SPECIAL - PORTLAND CEMENT CONCRETE PAVEMENT (7 YEAR WARRANTY)</v>
          </cell>
          <cell r="F7805" t="str">
            <v>DESIGN BUILD PROJECTS ONLY</v>
          </cell>
          <cell r="G7805">
            <v>0</v>
          </cell>
        </row>
        <row r="7806">
          <cell r="A7806" t="str">
            <v>885E00050</v>
          </cell>
          <cell r="C7806" t="str">
            <v>SF</v>
          </cell>
          <cell r="D7806" t="str">
            <v>SURFACE PREPARATION OF EXISTING STRUCTURAL STEEL, WITH WARRANTY</v>
          </cell>
          <cell r="G7806">
            <v>0</v>
          </cell>
        </row>
        <row r="7807">
          <cell r="A7807" t="str">
            <v>885E00051</v>
          </cell>
          <cell r="C7807" t="str">
            <v>SF</v>
          </cell>
          <cell r="D7807" t="str">
            <v>SURFACE PREPARATION OF EXISTING STRUCTURAL STEEL, WITH WARRANTY, AS PER PLAN</v>
          </cell>
          <cell r="G7807">
            <v>0</v>
          </cell>
        </row>
        <row r="7808">
          <cell r="A7808" t="str">
            <v>885E00056</v>
          </cell>
          <cell r="C7808" t="str">
            <v>SF</v>
          </cell>
          <cell r="D7808" t="str">
            <v>FIELD PAINTING OF EXISTING STRUCTURAL STEEL, PRIME COAT, WITH WARRANTY</v>
          </cell>
          <cell r="G7808">
            <v>0</v>
          </cell>
        </row>
        <row r="7809">
          <cell r="A7809" t="str">
            <v>885E00057</v>
          </cell>
          <cell r="C7809" t="str">
            <v>SF</v>
          </cell>
          <cell r="D7809" t="str">
            <v>FIELD PAINTING OF EXISTING STRUCTURAL STEEL, PRIME COAT, WITH WARRANTY, AS PER PLAN</v>
          </cell>
          <cell r="G7809">
            <v>0</v>
          </cell>
        </row>
        <row r="7810">
          <cell r="A7810" t="str">
            <v>885E00060</v>
          </cell>
          <cell r="C7810" t="str">
            <v>SF</v>
          </cell>
          <cell r="D7810" t="str">
            <v>FIELD PAINTING OF EXISTING STRUCTURAL STEEL, INTERMEDIATE COAT, WITH WARRANTY</v>
          </cell>
          <cell r="G7810">
            <v>0</v>
          </cell>
        </row>
        <row r="7811">
          <cell r="A7811" t="str">
            <v>885E00061</v>
          </cell>
          <cell r="C7811" t="str">
            <v>SF</v>
          </cell>
          <cell r="D7811" t="str">
            <v>FIELD PAINTING OF EXISTING STRUCTURAL STEEL, INTERMEDIATE COAT, WITH WARRANTY, AS PER PLAN</v>
          </cell>
          <cell r="G7811">
            <v>0</v>
          </cell>
        </row>
        <row r="7812">
          <cell r="A7812" t="str">
            <v>885E00066</v>
          </cell>
          <cell r="C7812" t="str">
            <v>SF</v>
          </cell>
          <cell r="D7812" t="str">
            <v>FIELD PAINTING STRUCTURAL STEEL, FINISH COAT, WITH WARRANTY</v>
          </cell>
          <cell r="G7812">
            <v>0</v>
          </cell>
        </row>
        <row r="7813">
          <cell r="A7813" t="str">
            <v>885E00067</v>
          </cell>
          <cell r="C7813" t="str">
            <v>SF</v>
          </cell>
          <cell r="D7813" t="str">
            <v>FIELD PAINTING STRUCTURAL STEEL, FINISH COAT, WITH WARRANTY, AS PER PLAN</v>
          </cell>
          <cell r="G7813">
            <v>0</v>
          </cell>
        </row>
        <row r="7814">
          <cell r="A7814" t="str">
            <v>885E00100</v>
          </cell>
          <cell r="C7814" t="str">
            <v>LS</v>
          </cell>
          <cell r="D7814" t="str">
            <v>SURFACE PREPARATION OF EXISTING STRUCTURAL STEEL, WITH WARRANTY</v>
          </cell>
          <cell r="G7814">
            <v>0</v>
          </cell>
        </row>
        <row r="7815">
          <cell r="A7815" t="str">
            <v>885E00200</v>
          </cell>
          <cell r="C7815" t="str">
            <v>LS</v>
          </cell>
          <cell r="D7815" t="str">
            <v>FIELD PAINTING OF EXISTING STRUCTURAL STEEL, PRIME COAT, WITH WARRANTY</v>
          </cell>
          <cell r="G7815">
            <v>0</v>
          </cell>
        </row>
        <row r="7816">
          <cell r="A7816" t="str">
            <v>885E00300</v>
          </cell>
          <cell r="C7816" t="str">
            <v>LS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885E00400</v>
          </cell>
          <cell r="C7817" t="str">
            <v>LS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885E00504</v>
          </cell>
          <cell r="C7818" t="str">
            <v>MNHR</v>
          </cell>
          <cell r="D7818" t="str">
            <v>GRINDING FINS, TEARS, SLIVERS ON EXISTING STRUCTURAL STEEL</v>
          </cell>
          <cell r="G7818">
            <v>0</v>
          </cell>
        </row>
        <row r="7819">
          <cell r="A7819" t="str">
            <v>885E00800</v>
          </cell>
          <cell r="C7819" t="str">
            <v>LB</v>
          </cell>
          <cell r="D7819" t="str">
            <v>FIELD PAINTING STRUCTURAL STEEL, INTERMEDIATE COAT, WITH WARRANTY</v>
          </cell>
          <cell r="G7819">
            <v>0</v>
          </cell>
        </row>
        <row r="7820">
          <cell r="A7820" t="str">
            <v>885E00850</v>
          </cell>
          <cell r="C7820" t="str">
            <v>LB</v>
          </cell>
          <cell r="D7820" t="str">
            <v>FIELD PAINTING STRUCTURAL STEEL, FINISH COAT, WITH WARRANTY</v>
          </cell>
          <cell r="G7820">
            <v>0</v>
          </cell>
        </row>
        <row r="7821">
          <cell r="A7821" t="str">
            <v>885E10000</v>
          </cell>
          <cell r="C7821" t="str">
            <v>EACH</v>
          </cell>
          <cell r="D7821" t="str">
            <v>FINAL INSPECTION REPAIR</v>
          </cell>
          <cell r="G7821">
            <v>0</v>
          </cell>
        </row>
        <row r="7822">
          <cell r="A7822" t="str">
            <v>885E90000</v>
          </cell>
          <cell r="C7822" t="str">
            <v>SF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885E90010</v>
          </cell>
          <cell r="C7823" t="str">
            <v>LS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885E90020</v>
          </cell>
          <cell r="C7824" t="str">
            <v>FT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886E11000</v>
          </cell>
          <cell r="C7825" t="str">
            <v>GAL</v>
          </cell>
          <cell r="D7825" t="str">
            <v>FOG SEAL</v>
          </cell>
          <cell r="G7825">
            <v>0</v>
          </cell>
        </row>
        <row r="7826">
          <cell r="A7826" t="str">
            <v>888E10000</v>
          </cell>
          <cell r="C7826" t="str">
            <v>SY</v>
          </cell>
          <cell r="D7826" t="str">
            <v>HIGH FRICTION SURFACE TREATMENT, SINGLE LIFT</v>
          </cell>
          <cell r="G7826">
            <v>0</v>
          </cell>
        </row>
        <row r="7827">
          <cell r="A7827" t="str">
            <v>888E10001</v>
          </cell>
          <cell r="C7827" t="str">
            <v>SY</v>
          </cell>
          <cell r="D7827" t="str">
            <v>HIGH FRICTION SURFACE TREATMENT, SINGLE LIFT, AS PER PLAN</v>
          </cell>
          <cell r="G7827">
            <v>0</v>
          </cell>
        </row>
        <row r="7828">
          <cell r="A7828" t="str">
            <v>888E20000</v>
          </cell>
          <cell r="C7828" t="str">
            <v>SY</v>
          </cell>
          <cell r="D7828" t="str">
            <v>HIGH FRICTION SURFACE TREATMENT, DOUBLE LIFT</v>
          </cell>
          <cell r="G7828">
            <v>0</v>
          </cell>
        </row>
        <row r="7829">
          <cell r="A7829" t="str">
            <v>888E20001</v>
          </cell>
          <cell r="C7829" t="str">
            <v>SY</v>
          </cell>
          <cell r="D7829" t="str">
            <v>HIGH FRICTION SURFACE TREATMENT, DOUBLE LIFT, AS PER PLAN</v>
          </cell>
          <cell r="G7829">
            <v>0</v>
          </cell>
        </row>
        <row r="7830">
          <cell r="A7830" t="str">
            <v>889E10000</v>
          </cell>
          <cell r="C7830" t="str">
            <v>SY</v>
          </cell>
          <cell r="D7830" t="str">
            <v>LONGITUDINAL DIAMOND GROOVING</v>
          </cell>
          <cell r="G7830">
            <v>1</v>
          </cell>
        </row>
        <row r="7831">
          <cell r="A7831" t="str">
            <v>892E10200</v>
          </cell>
          <cell r="C7831" t="str">
            <v>CY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892E10201</v>
          </cell>
          <cell r="C7832" t="str">
            <v>CY</v>
          </cell>
          <cell r="D7832" t="str">
            <v>QC/QA CONCRETE, CLASS QC2, SUPERSTRUCTURE (DECK) WITH WARRANTY, AS PER PLAN</v>
          </cell>
          <cell r="G7832">
            <v>0</v>
          </cell>
        </row>
        <row r="7833">
          <cell r="A7833" t="str">
            <v>892E10400</v>
          </cell>
          <cell r="C7833" t="str">
            <v>CY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892E10600</v>
          </cell>
          <cell r="C7834" t="str">
            <v>SY</v>
          </cell>
          <cell r="D7834" t="str">
            <v>QC/QA CONCRETE, CLASS QC2, SUPERSTRUCTURE (DECK) WITH WARRANTY</v>
          </cell>
          <cell r="G7834">
            <v>0</v>
          </cell>
        </row>
        <row r="7835">
          <cell r="A7835" t="str">
            <v>892E10800</v>
          </cell>
          <cell r="C7835" t="str">
            <v>SY</v>
          </cell>
          <cell r="D7835" t="str">
            <v>QC/QA CONCRETE, CLASS QC3, SUPERSTRUCTURE (DECK) WITH WARRANTY</v>
          </cell>
          <cell r="G7835">
            <v>0</v>
          </cell>
        </row>
        <row r="7836">
          <cell r="A7836" t="str">
            <v>893E10000</v>
          </cell>
          <cell r="C7836" t="str">
            <v>FT</v>
          </cell>
          <cell r="D7836" t="str">
            <v>CONTINUOUS FLIGHT AUGER (CFA) PILES, 12” DIAMETER</v>
          </cell>
          <cell r="G7836">
            <v>0</v>
          </cell>
        </row>
        <row r="7837">
          <cell r="A7837" t="str">
            <v>893E10001</v>
          </cell>
          <cell r="C7837" t="str">
            <v>FT</v>
          </cell>
          <cell r="D7837" t="str">
            <v>CONTINUOUS FLIGHT AUGER (CFA) PILES, 12” DIAMETER, AS PER PLAN</v>
          </cell>
          <cell r="G7837">
            <v>0</v>
          </cell>
        </row>
        <row r="7838">
          <cell r="A7838" t="str">
            <v>893E10100</v>
          </cell>
          <cell r="C7838" t="str">
            <v>FT</v>
          </cell>
          <cell r="D7838" t="str">
            <v>CONTINUOUS FLIGHT AUGER (CFA) PILES, 14” DIAMETER</v>
          </cell>
          <cell r="G7838">
            <v>0</v>
          </cell>
        </row>
        <row r="7839">
          <cell r="A7839" t="str">
            <v>893E10101</v>
          </cell>
          <cell r="C7839" t="str">
            <v>FT</v>
          </cell>
          <cell r="D7839" t="str">
            <v>CONTINUOUS FLIGHT AUGER (CFA) PILES, 14” DIAMETER, AS PER PLAN</v>
          </cell>
          <cell r="G7839">
            <v>0</v>
          </cell>
        </row>
        <row r="7840">
          <cell r="A7840" t="str">
            <v>893E10200</v>
          </cell>
          <cell r="C7840" t="str">
            <v>FT</v>
          </cell>
          <cell r="D7840" t="str">
            <v>CONTINUOUS FLIGHT AUGER (CFA) PILES, 16” DIAMETER</v>
          </cell>
          <cell r="G7840">
            <v>0</v>
          </cell>
        </row>
        <row r="7841">
          <cell r="A7841" t="str">
            <v>893E10201</v>
          </cell>
          <cell r="C7841" t="str">
            <v>FT</v>
          </cell>
          <cell r="D7841" t="str">
            <v>CONTINUOUS FLIGHT AUGER (CFA) PILES, 16” DIAMETER, AS PER PLAN</v>
          </cell>
          <cell r="G7841">
            <v>0</v>
          </cell>
        </row>
        <row r="7842">
          <cell r="A7842" t="str">
            <v>893E10300</v>
          </cell>
          <cell r="C7842" t="str">
            <v>FT</v>
          </cell>
          <cell r="D7842" t="str">
            <v>CONTINUOUS FLIGHT AUGER (CFA) PILES, 18” DIAMETER</v>
          </cell>
          <cell r="G7842">
            <v>0</v>
          </cell>
        </row>
        <row r="7843">
          <cell r="A7843" t="str">
            <v>893E10301</v>
          </cell>
          <cell r="C7843" t="str">
            <v>FT</v>
          </cell>
          <cell r="D7843" t="str">
            <v>CONTINUOUS FLIGHT AUGER (CFA) PILES, 18” DIAMETER, AS PER PLAN</v>
          </cell>
          <cell r="G7843">
            <v>0</v>
          </cell>
        </row>
        <row r="7844">
          <cell r="A7844" t="str">
            <v>893E10400</v>
          </cell>
          <cell r="C7844" t="str">
            <v>FT</v>
          </cell>
          <cell r="D7844" t="str">
            <v>CONTINUOUS FLIGHT AUGER (CFA) PILES, 24” DIAMETER</v>
          </cell>
          <cell r="G7844">
            <v>0</v>
          </cell>
        </row>
        <row r="7845">
          <cell r="A7845" t="str">
            <v>893E10401</v>
          </cell>
          <cell r="C7845" t="str">
            <v>FT</v>
          </cell>
          <cell r="D7845" t="str">
            <v>CONTINUOUS FLIGHT AUGER (CFA) PILES, 24” DIAMETER, AS PER PLAN</v>
          </cell>
          <cell r="G7845">
            <v>0</v>
          </cell>
        </row>
        <row r="7846">
          <cell r="A7846" t="str">
            <v>893E10500</v>
          </cell>
          <cell r="C7846" t="str">
            <v>FT</v>
          </cell>
          <cell r="D7846" t="str">
            <v>CONTINUOUS FLIGHT AUGER (CFA) PILES, 30” DIAMETER</v>
          </cell>
          <cell r="G7846">
            <v>0</v>
          </cell>
        </row>
        <row r="7847">
          <cell r="A7847" t="str">
            <v>893E10501</v>
          </cell>
          <cell r="C7847" t="str">
            <v>FT</v>
          </cell>
          <cell r="D7847" t="str">
            <v>CONTINUOUS FLIGHT AUGER (CFA) PILES, 30” DIAMETER, AS PER PLAN</v>
          </cell>
          <cell r="G7847">
            <v>0</v>
          </cell>
        </row>
        <row r="7848">
          <cell r="A7848" t="str">
            <v>893E10600</v>
          </cell>
          <cell r="C7848" t="str">
            <v>FT</v>
          </cell>
          <cell r="D7848" t="str">
            <v>CONTINUOUS FLIGHT AUGER (CFA) PILES, 36” DIAMETER</v>
          </cell>
          <cell r="G7848">
            <v>0</v>
          </cell>
        </row>
        <row r="7849">
          <cell r="A7849" t="str">
            <v>893E10601</v>
          </cell>
          <cell r="C7849" t="str">
            <v>FT</v>
          </cell>
          <cell r="D7849" t="str">
            <v>CONTINUOUS FLIGHT AUGER (CFA) PILES, 36” DIAMETER, AS PER PLAN</v>
          </cell>
          <cell r="G7849">
            <v>0</v>
          </cell>
        </row>
        <row r="7850">
          <cell r="A7850" t="str">
            <v>893E10700</v>
          </cell>
          <cell r="C7850" t="str">
            <v>FT</v>
          </cell>
          <cell r="D7850" t="str">
            <v>CONTINUOUS FLIGHT AUGER (CFA) PILES, 42” DIAMETER</v>
          </cell>
          <cell r="G7850">
            <v>0</v>
          </cell>
        </row>
        <row r="7851">
          <cell r="A7851" t="str">
            <v>893E10701</v>
          </cell>
          <cell r="C7851" t="str">
            <v>FT</v>
          </cell>
          <cell r="D7851" t="str">
            <v>CONTINUOUS FLIGHT AUGER (CFA) PILES, 42” DIAMETER, AS PER PLAN</v>
          </cell>
          <cell r="G7851">
            <v>0</v>
          </cell>
        </row>
        <row r="7852">
          <cell r="A7852" t="str">
            <v>893E10800</v>
          </cell>
          <cell r="C7852" t="str">
            <v>FT</v>
          </cell>
          <cell r="D7852" t="str">
            <v>CONTINUOUS FLIGHT AUGER (CFA) PILES, 48” DIAMETER</v>
          </cell>
          <cell r="G7852">
            <v>0</v>
          </cell>
        </row>
        <row r="7853">
          <cell r="A7853" t="str">
            <v>893E10801</v>
          </cell>
          <cell r="C7853" t="str">
            <v>FT</v>
          </cell>
          <cell r="D7853" t="str">
            <v>CONTINUOUS FLIGHT AUGER (CFA) PILES, 48” DIAMETER, AS PER PLAN</v>
          </cell>
          <cell r="G7853">
            <v>0</v>
          </cell>
        </row>
        <row r="7854">
          <cell r="A7854" t="str">
            <v>893E19000</v>
          </cell>
          <cell r="C7854" t="str">
            <v>FT</v>
          </cell>
          <cell r="D7854" t="str">
            <v>CONTINUOUS FLIGHT AUGER (CFA) PILES,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893E20000</v>
          </cell>
          <cell r="C7855" t="str">
            <v>EACH</v>
          </cell>
          <cell r="D7855" t="str">
            <v>CONTINUOUS FLIGHT AUGER (CFA) PILES, INTEGRITY TEST</v>
          </cell>
          <cell r="G7855">
            <v>0</v>
          </cell>
        </row>
        <row r="7856">
          <cell r="A7856" t="str">
            <v>893E20100</v>
          </cell>
          <cell r="C7856" t="str">
            <v>EACH</v>
          </cell>
          <cell r="D7856" t="str">
            <v>CONTINUOUS FLIGHT AUGER (CFA) PILES, VERIFICATION LOAD TEST</v>
          </cell>
          <cell r="G7856">
            <v>0</v>
          </cell>
        </row>
        <row r="7857">
          <cell r="A7857" t="str">
            <v>893E20200</v>
          </cell>
          <cell r="C7857" t="str">
            <v>EACH</v>
          </cell>
          <cell r="D7857" t="str">
            <v>CONTINUOUS FLIGHT AUGER (CFA) PILES, PROOF LOAD TEST</v>
          </cell>
          <cell r="G7857">
            <v>0</v>
          </cell>
        </row>
        <row r="7858">
          <cell r="A7858" t="str">
            <v>894E10000</v>
          </cell>
          <cell r="C7858" t="str">
            <v>EACH</v>
          </cell>
          <cell r="D7858" t="str">
            <v>THERMAL INTEGRITY PROFILING (TIP) TEST</v>
          </cell>
          <cell r="G7858">
            <v>0</v>
          </cell>
        </row>
        <row r="7859">
          <cell r="A7859" t="str">
            <v>894E10100</v>
          </cell>
          <cell r="C7859" t="str">
            <v>FT</v>
          </cell>
          <cell r="D7859" t="str">
            <v>CONCRETE CORE SAMPLING AND GROUTING</v>
          </cell>
          <cell r="G7859">
            <v>0</v>
          </cell>
        </row>
        <row r="7860">
          <cell r="A7860" t="str">
            <v>894E10200</v>
          </cell>
          <cell r="C7860" t="str">
            <v>EACH</v>
          </cell>
          <cell r="D7860" t="str">
            <v>CONCRETE CORE STRENGTH TEST</v>
          </cell>
          <cell r="G7860">
            <v>0</v>
          </cell>
        </row>
        <row r="7861">
          <cell r="A7861" t="str">
            <v>895E10010</v>
          </cell>
          <cell r="C7861" t="str">
            <v>EACH</v>
          </cell>
          <cell r="D7861" t="str">
            <v>MANUFACTURED WATER QUALITY STRUCTURE, TYPE 1</v>
          </cell>
          <cell r="G7861">
            <v>0</v>
          </cell>
        </row>
        <row r="7862">
          <cell r="A7862" t="str">
            <v>895E10011</v>
          </cell>
          <cell r="C7862" t="str">
            <v>EACH</v>
          </cell>
          <cell r="D7862" t="str">
            <v>MANUFACTURED WATER QUALITY STRUCTURE, TYPE 1, AS PER PLAN</v>
          </cell>
          <cell r="G7862">
            <v>0</v>
          </cell>
        </row>
        <row r="7863">
          <cell r="A7863" t="str">
            <v>895E10020</v>
          </cell>
          <cell r="C7863" t="str">
            <v>EACH</v>
          </cell>
          <cell r="D7863" t="str">
            <v>MANUFACTURED WATER QUALITY STRUCTURE, TYPE 2</v>
          </cell>
          <cell r="G7863">
            <v>0</v>
          </cell>
        </row>
        <row r="7864">
          <cell r="A7864" t="str">
            <v>895E10021</v>
          </cell>
          <cell r="C7864" t="str">
            <v>EACH</v>
          </cell>
          <cell r="D7864" t="str">
            <v>MANUFACTURED WATER QUALITY STRUCTURE, TYPE 2, AS PER PLAN</v>
          </cell>
          <cell r="G7864">
            <v>0</v>
          </cell>
        </row>
        <row r="7865">
          <cell r="A7865" t="str">
            <v>895E10030</v>
          </cell>
          <cell r="C7865" t="str">
            <v>EACH</v>
          </cell>
          <cell r="D7865" t="str">
            <v>MANUFACTURED WATER QUALITY STRUCTURE, TYPE 3</v>
          </cell>
          <cell r="G7865">
            <v>0</v>
          </cell>
        </row>
        <row r="7866">
          <cell r="A7866" t="str">
            <v>895E10040</v>
          </cell>
          <cell r="C7866" t="str">
            <v>EACH</v>
          </cell>
          <cell r="D7866" t="str">
            <v>MANUFACTURED WATER QUALITY STRUCTURE, TYPE 4</v>
          </cell>
          <cell r="G7866">
            <v>0</v>
          </cell>
        </row>
        <row r="7867">
          <cell r="A7867" t="str">
            <v>896E00010</v>
          </cell>
          <cell r="C7867" t="str">
            <v>SNMT</v>
          </cell>
          <cell r="D7867" t="str">
            <v>PORTABLE NON-INTRUSIVE TRAFFIC SENSOR, CLASS I</v>
          </cell>
          <cell r="G7867">
            <v>0</v>
          </cell>
        </row>
        <row r="7868">
          <cell r="A7868" t="str">
            <v>896E00012</v>
          </cell>
          <cell r="C7868" t="str">
            <v>SNMT</v>
          </cell>
          <cell r="D7868" t="str">
            <v>PORTABLE NON-INTRUSIVE TRAFFIC SENSOR, CLASS II</v>
          </cell>
          <cell r="G7868">
            <v>0</v>
          </cell>
        </row>
        <row r="7869">
          <cell r="A7869" t="str">
            <v>896E00020</v>
          </cell>
          <cell r="C7869" t="str">
            <v>SNMT</v>
          </cell>
          <cell r="D7869" t="str">
            <v>PORTABLE CHANGEABLE MESSAGE SIGN</v>
          </cell>
          <cell r="G7869">
            <v>0</v>
          </cell>
        </row>
        <row r="7870">
          <cell r="A7870" t="str">
            <v>896E00021</v>
          </cell>
          <cell r="C7870" t="str">
            <v>SNMT</v>
          </cell>
          <cell r="D7870" t="str">
            <v>PORTABLE CHANGEABLE MESSAGE SIGN, AS PER PLAN</v>
          </cell>
          <cell r="G7870">
            <v>0</v>
          </cell>
        </row>
        <row r="7871">
          <cell r="A7871" t="str">
            <v>897E01010</v>
          </cell>
          <cell r="C7871" t="str">
            <v>SY</v>
          </cell>
          <cell r="D7871" t="str">
            <v>PAVEMENT PLANING, ASPHALT CONCRETE, CLASS A</v>
          </cell>
          <cell r="F7871" t="str">
            <v>SPECIFY DEPTH</v>
          </cell>
          <cell r="G7871">
            <v>1</v>
          </cell>
        </row>
        <row r="7872">
          <cell r="A7872" t="str">
            <v>897E01011</v>
          </cell>
          <cell r="C7872" t="str">
            <v>SY</v>
          </cell>
          <cell r="D7872" t="str">
            <v>PAVEMENT PLANING, ASPHALT CONCRETE, CLASS A,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897E01020</v>
          </cell>
          <cell r="C7873" t="str">
            <v>SY</v>
          </cell>
          <cell r="D7873" t="str">
            <v>PAVEMENT PLANING, ASPHALT CONCRETE, CLASS B</v>
          </cell>
          <cell r="F7873" t="str">
            <v>SPECIFY DEPTH</v>
          </cell>
          <cell r="G7873">
            <v>1</v>
          </cell>
        </row>
        <row r="7874">
          <cell r="A7874" t="str">
            <v>897E01021</v>
          </cell>
          <cell r="C7874" t="str">
            <v>SY</v>
          </cell>
          <cell r="D7874" t="str">
            <v>PAVEMENT PLANING, ASPHALT CONCRETE, CLASS B, AS PER PLAN</v>
          </cell>
          <cell r="F7874" t="str">
            <v>SPECIFY DEPTH</v>
          </cell>
          <cell r="G7874">
            <v>1</v>
          </cell>
        </row>
        <row r="7875">
          <cell r="A7875" t="str">
            <v>897E02000</v>
          </cell>
          <cell r="C7875" t="str">
            <v>SY</v>
          </cell>
          <cell r="D7875" t="str">
            <v>PATCHING PLANED SURFACE</v>
          </cell>
          <cell r="G7875">
            <v>0</v>
          </cell>
        </row>
        <row r="7876">
          <cell r="A7876" t="str">
            <v>897E02001</v>
          </cell>
          <cell r="C7876" t="str">
            <v>SY</v>
          </cell>
          <cell r="D7876" t="str">
            <v>PATCHING PLANED SURFACE, AS PER PLAN</v>
          </cell>
          <cell r="G7876">
            <v>0</v>
          </cell>
        </row>
        <row r="7877">
          <cell r="A7877" t="str">
            <v>898E10000</v>
          </cell>
          <cell r="C7877" t="str">
            <v>EACH</v>
          </cell>
          <cell r="D7877" t="str">
            <v>WIRELESS MAGNETOMETER DETECTION SYSTEM</v>
          </cell>
          <cell r="G7877">
            <v>0</v>
          </cell>
        </row>
        <row r="7878">
          <cell r="A7878" t="str">
            <v>898E10001</v>
          </cell>
          <cell r="C7878" t="str">
            <v>EACH</v>
          </cell>
          <cell r="D7878" t="str">
            <v>WIRELESS MAGNETOMETER DETECTION SYSTEM, AS PER PLAN</v>
          </cell>
          <cell r="G7878">
            <v>0</v>
          </cell>
        </row>
        <row r="7879">
          <cell r="A7879" t="str">
            <v>898E15000</v>
          </cell>
          <cell r="C7879" t="str">
            <v>LS</v>
          </cell>
          <cell r="D7879" t="str">
            <v>TRAINING FOR WIRELESS MAGNETOMETER DETECTION SYSTEM</v>
          </cell>
          <cell r="G7879">
            <v>0</v>
          </cell>
        </row>
        <row r="7880">
          <cell r="A7880" t="str">
            <v>899E10000</v>
          </cell>
          <cell r="C7880" t="str">
            <v>FT</v>
          </cell>
          <cell r="D7880" t="str">
            <v>CURED-IN-PLACE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899E10001</v>
          </cell>
          <cell r="C7881" t="str">
            <v>FT</v>
          </cell>
          <cell r="D7881" t="str">
            <v>CURED-IN-PLACE PIPE LINER, AS PER PLAN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899E11000</v>
          </cell>
          <cell r="C7882" t="str">
            <v>FT</v>
          </cell>
          <cell r="D7882" t="str">
            <v>PVC CLOSE-FIT PIPE LINER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899E11001</v>
          </cell>
          <cell r="C7883" t="str">
            <v>FT</v>
          </cell>
          <cell r="D7883" t="str">
            <v>PVC CLOSE-FIT PIPE LINER, AS PER PLAN</v>
          </cell>
          <cell r="F7883" t="str">
            <v>SPECIFY SIZE ( ___" DIAMETER)</v>
          </cell>
          <cell r="G7883">
            <v>1</v>
          </cell>
        </row>
        <row r="7884">
          <cell r="A7884" t="str">
            <v>900E00100</v>
          </cell>
          <cell r="C7884" t="str">
            <v>EACH</v>
          </cell>
          <cell r="D7884" t="str">
            <v>RAILROAD FLAGGING SERVICES</v>
          </cell>
          <cell r="F7884" t="str">
            <v>SEE PROPOSAL NOTE 151</v>
          </cell>
          <cell r="G7884">
            <v>0</v>
          </cell>
        </row>
        <row r="7885">
          <cell r="A7885" t="str">
            <v>900E01000</v>
          </cell>
          <cell r="B7885" t="str">
            <v>Y</v>
          </cell>
          <cell r="C7885" t="str">
            <v>MILE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900E10000</v>
          </cell>
          <cell r="B7886" t="str">
            <v>Y</v>
          </cell>
          <cell r="C7886" t="str">
            <v>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900E11000</v>
          </cell>
          <cell r="B7887" t="str">
            <v>Y</v>
          </cell>
          <cell r="C7887" t="str">
            <v>EACH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900E12000</v>
          </cell>
          <cell r="B7888" t="str">
            <v>Y</v>
          </cell>
          <cell r="C7888" t="str">
            <v>TKFT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900E13000</v>
          </cell>
          <cell r="B7889" t="str">
            <v>Y</v>
          </cell>
          <cell r="C7889" t="str">
            <v>PAIR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900E14000</v>
          </cell>
          <cell r="B7890" t="str">
            <v>Y</v>
          </cell>
          <cell r="C7890" t="str">
            <v>JT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900E15000</v>
          </cell>
          <cell r="B7891" t="str">
            <v>Y</v>
          </cell>
          <cell r="C7891" t="str">
            <v>SET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900E16000</v>
          </cell>
          <cell r="B7892" t="str">
            <v>Y</v>
          </cell>
          <cell r="C7892" t="str">
            <v>TON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900E17000</v>
          </cell>
          <cell r="B7893" t="str">
            <v>Y</v>
          </cell>
          <cell r="C7893" t="str">
            <v>LS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900E19000</v>
          </cell>
          <cell r="B7894" t="str">
            <v>Y</v>
          </cell>
          <cell r="C7894" t="str">
            <v>CY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900E20000</v>
          </cell>
          <cell r="B7895" t="str">
            <v>Y</v>
          </cell>
          <cell r="C7895" t="str">
            <v>SY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900E21000</v>
          </cell>
          <cell r="B7896" t="str">
            <v>Y</v>
          </cell>
          <cell r="C7896" t="str">
            <v>BNDL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900E22000</v>
          </cell>
          <cell r="B7897" t="str">
            <v>Y</v>
          </cell>
          <cell r="C7897" t="str">
            <v>LB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950E10000</v>
          </cell>
          <cell r="B7898" t="str">
            <v>Y</v>
          </cell>
          <cell r="C7898" t="str">
            <v>LS</v>
          </cell>
          <cell r="D7898" t="str">
            <v>SPECIAL - SALT SHED DEMOLISHED</v>
          </cell>
          <cell r="G7898">
            <v>0</v>
          </cell>
        </row>
        <row r="7899">
          <cell r="A7899" t="str">
            <v>950E14000</v>
          </cell>
          <cell r="B7899" t="str">
            <v>Y</v>
          </cell>
          <cell r="C7899" t="str">
            <v>EACH</v>
          </cell>
          <cell r="D7899" t="str">
            <v>SPECIAL - SALT DOME CONSTRUCTED, 51'</v>
          </cell>
          <cell r="G7899">
            <v>0</v>
          </cell>
        </row>
        <row r="7900">
          <cell r="A7900" t="str">
            <v>950E14010</v>
          </cell>
          <cell r="B7900" t="str">
            <v>Y</v>
          </cell>
          <cell r="C7900" t="str">
            <v>EACH</v>
          </cell>
          <cell r="D7900" t="str">
            <v>SPECIAL - SALT DOME CONSTRUCTED, 56'</v>
          </cell>
          <cell r="G7900">
            <v>0</v>
          </cell>
        </row>
        <row r="7901">
          <cell r="A7901" t="str">
            <v>950E15000</v>
          </cell>
          <cell r="B7901" t="str">
            <v>Y</v>
          </cell>
          <cell r="C7901" t="str">
            <v>EACH</v>
          </cell>
          <cell r="D7901" t="str">
            <v>SPECIAL - SALT DOME CONSTRUCTED, 62'</v>
          </cell>
          <cell r="G7901">
            <v>0</v>
          </cell>
        </row>
        <row r="7902">
          <cell r="A7902" t="str">
            <v>950E16000</v>
          </cell>
          <cell r="B7902" t="str">
            <v>Y</v>
          </cell>
          <cell r="C7902" t="str">
            <v>EACH</v>
          </cell>
          <cell r="D7902" t="str">
            <v>SPECIAL - SALT DOME CONSTRUCTED, 61'</v>
          </cell>
          <cell r="G7902">
            <v>0</v>
          </cell>
        </row>
        <row r="7903">
          <cell r="A7903" t="str">
            <v>950E20000</v>
          </cell>
          <cell r="B7903" t="str">
            <v>Y</v>
          </cell>
          <cell r="C7903" t="str">
            <v>EACH</v>
          </cell>
          <cell r="D7903" t="str">
            <v>SPECIAL - SALT DOME CONSTRUCTED, 72'</v>
          </cell>
          <cell r="G7903">
            <v>0</v>
          </cell>
        </row>
        <row r="7904">
          <cell r="A7904" t="str">
            <v>950E20010</v>
          </cell>
          <cell r="B7904" t="str">
            <v>Y</v>
          </cell>
          <cell r="C7904" t="str">
            <v>EACH</v>
          </cell>
          <cell r="D7904" t="str">
            <v>SPECIAL - SALT DOME CONSTRUCTED, 82'</v>
          </cell>
          <cell r="G7904">
            <v>0</v>
          </cell>
        </row>
        <row r="7905">
          <cell r="A7905" t="str">
            <v>950E30000</v>
          </cell>
          <cell r="B7905" t="str">
            <v>Y</v>
          </cell>
          <cell r="C7905" t="str">
            <v>EACH</v>
          </cell>
          <cell r="D7905" t="str">
            <v>SPECIAL - SALT DOME CONSTRUCTED, 100'</v>
          </cell>
          <cell r="G7905">
            <v>0</v>
          </cell>
        </row>
        <row r="7906">
          <cell r="A7906" t="str">
            <v>950E35000</v>
          </cell>
          <cell r="B7906" t="str">
            <v>Y</v>
          </cell>
          <cell r="C7906" t="str">
            <v>LS</v>
          </cell>
          <cell r="D7906" t="str">
            <v>SPECIAL - ROOF REPLACEMENT</v>
          </cell>
          <cell r="G7906">
            <v>0</v>
          </cell>
        </row>
        <row r="7907">
          <cell r="A7907" t="str">
            <v>950E40000</v>
          </cell>
          <cell r="B7907" t="str">
            <v>Y</v>
          </cell>
          <cell r="C7907" t="str">
            <v>EACH</v>
          </cell>
          <cell r="D7907" t="str">
            <v>SPECIAL - MANUFACTURED OFFICE, 44'</v>
          </cell>
          <cell r="G7907">
            <v>0</v>
          </cell>
        </row>
        <row r="7908">
          <cell r="A7908" t="str">
            <v>950E50000</v>
          </cell>
          <cell r="B7908" t="str">
            <v>Y</v>
          </cell>
          <cell r="C7908" t="str">
            <v>LS</v>
          </cell>
          <cell r="D7908" t="str">
            <v>SPECIAL - FACILITIES</v>
          </cell>
          <cell r="F7908" t="str">
            <v>ADD SUPPLEMENTAL DESCRIPTION</v>
          </cell>
          <cell r="G7908">
            <v>1</v>
          </cell>
        </row>
        <row r="7909">
          <cell r="A7909" t="str">
            <v>950E51000</v>
          </cell>
          <cell r="B7909" t="str">
            <v>Y</v>
          </cell>
          <cell r="C7909" t="str">
            <v>EACH</v>
          </cell>
          <cell r="D7909" t="str">
            <v>SPECIAL - FACILITIES</v>
          </cell>
          <cell r="F7909" t="str">
            <v>ADD SUPPLEMENTAL DESCRIPTION</v>
          </cell>
          <cell r="G7909">
            <v>1</v>
          </cell>
        </row>
        <row r="7910">
          <cell r="A7910" t="str">
            <v>990E10000</v>
          </cell>
          <cell r="C7910" t="str">
            <v>LS</v>
          </cell>
          <cell r="D7910" t="str">
            <v>ESTIMATED COST OF REPAIRS TO DETOUR</v>
          </cell>
          <cell r="F7910" t="str">
            <v>ODOT INTERNAL USE ONLY</v>
          </cell>
          <cell r="G7910">
            <v>0</v>
          </cell>
        </row>
        <row r="7911">
          <cell r="A7911" t="str">
            <v>990E10010</v>
          </cell>
          <cell r="C7911" t="str">
            <v>LS</v>
          </cell>
          <cell r="D7911" t="str">
            <v>ESTIMATED COST OF RIGHT OF WAY</v>
          </cell>
          <cell r="F7911" t="str">
            <v>ODOT INTERNAL USE ONLY</v>
          </cell>
          <cell r="G7911">
            <v>0</v>
          </cell>
        </row>
        <row r="7912">
          <cell r="A7912" t="str">
            <v>990E10020</v>
          </cell>
          <cell r="C7912" t="str">
            <v>LS</v>
          </cell>
          <cell r="D7912" t="str">
            <v>ESTIMATED COST OF ENGINEERING, SUPERINTENDENCE AND CONTINGENCIES</v>
          </cell>
          <cell r="F7912" t="str">
            <v>ODOT INTERNAL USE ONLY</v>
          </cell>
          <cell r="G7912">
            <v>0</v>
          </cell>
        </row>
        <row r="7913">
          <cell r="A7913" t="str">
            <v>990E10030</v>
          </cell>
          <cell r="C7913" t="str">
            <v>LS</v>
          </cell>
          <cell r="D7913" t="str">
            <v>ESTIMATED COST OF PRELIMINARY ENGINEERING</v>
          </cell>
          <cell r="F7913" t="str">
            <v>ODOT INTERNAL USE ONLY</v>
          </cell>
          <cell r="G7913">
            <v>0</v>
          </cell>
        </row>
        <row r="7914">
          <cell r="A7914" t="str">
            <v>990E10040</v>
          </cell>
          <cell r="C7914" t="str">
            <v>LS</v>
          </cell>
          <cell r="D7914" t="str">
            <v>ESTIMATED COST OF FORCE ACCOUNT WORK</v>
          </cell>
          <cell r="F7914" t="str">
            <v>ODOT INTERNAL USE ONLY</v>
          </cell>
          <cell r="G7914">
            <v>0</v>
          </cell>
        </row>
        <row r="7915">
          <cell r="A7915" t="str">
            <v>990E10500</v>
          </cell>
          <cell r="C7915" t="str">
            <v>LS</v>
          </cell>
          <cell r="D7915" t="str">
            <v>ESTIMATED COST OF INCENTIVE/DISINCENTIVE PAYMENT</v>
          </cell>
          <cell r="F7915" t="str">
            <v>ODOT INTERNAL USE ONLY</v>
          </cell>
          <cell r="G7915">
            <v>0</v>
          </cell>
        </row>
        <row r="7916">
          <cell r="A7916" t="str">
            <v>990E20000</v>
          </cell>
          <cell r="C7916" t="str">
            <v>LS</v>
          </cell>
          <cell r="D7916" t="str">
            <v>FORCE ACCOUNT</v>
          </cell>
          <cell r="F7916" t="str">
            <v>SITE MANAGER USE ONLY</v>
          </cell>
          <cell r="G7916">
            <v>0</v>
          </cell>
        </row>
        <row r="7917">
          <cell r="A7917" t="str">
            <v>990E20010</v>
          </cell>
          <cell r="C7917" t="str">
            <v>LS</v>
          </cell>
          <cell r="D7917" t="str">
            <v>DIFFERENCE BETWEEN ESTIMATED AND ACTUAL COST OF FORCE ACCOUNT</v>
          </cell>
          <cell r="F7917" t="str">
            <v>SITE MANAGER USE ONLY</v>
          </cell>
          <cell r="G7917">
            <v>0</v>
          </cell>
        </row>
        <row r="7918">
          <cell r="A7918" t="str">
            <v>990E21000</v>
          </cell>
          <cell r="C7918" t="str">
            <v>DLR</v>
          </cell>
          <cell r="D7918" t="str">
            <v>INTEREST PAYMENTS</v>
          </cell>
          <cell r="F7918" t="str">
            <v>SITE MANAGER USE ONLY</v>
          </cell>
          <cell r="G7918">
            <v>0</v>
          </cell>
        </row>
        <row r="7919">
          <cell r="A7919" t="str">
            <v>990E24000</v>
          </cell>
          <cell r="C7919" t="str">
            <v>LS</v>
          </cell>
          <cell r="D7919" t="str">
            <v>BITUMINOUS PRICE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990E24100</v>
          </cell>
          <cell r="C7920" t="str">
            <v>LS</v>
          </cell>
          <cell r="D7920" t="str">
            <v>446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990E24130</v>
          </cell>
          <cell r="C7921" t="str">
            <v>LS</v>
          </cell>
          <cell r="D7921" t="str">
            <v>447 MAT DENSITY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990E24170</v>
          </cell>
          <cell r="C7922" t="str">
            <v>LS</v>
          </cell>
          <cell r="D7922" t="str">
            <v>447 JOINT DENSITY ADJUSTMENT</v>
          </cell>
          <cell r="F7922" t="str">
            <v>SITE MANAGER USE ONLY</v>
          </cell>
          <cell r="G7922">
            <v>0</v>
          </cell>
        </row>
        <row r="7923">
          <cell r="A7923" t="str">
            <v>990E24200</v>
          </cell>
          <cell r="C7923" t="str">
            <v>LS</v>
          </cell>
          <cell r="D7923" t="str">
            <v>448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990E24300</v>
          </cell>
          <cell r="C7924" t="str">
            <v>LS</v>
          </cell>
          <cell r="D7924" t="str">
            <v>PAVEMENT SMOOTHNESS ADJUSTMENT (PN 420)</v>
          </cell>
          <cell r="F7924" t="str">
            <v>SITE MANAGER USE ONLY</v>
          </cell>
          <cell r="G7924">
            <v>0</v>
          </cell>
        </row>
        <row r="7925">
          <cell r="A7925" t="str">
            <v>990E24350</v>
          </cell>
          <cell r="C7925" t="str">
            <v>LS</v>
          </cell>
          <cell r="D7925" t="str">
            <v>BRIDGE SMOOTHNESS ADJUSTMENT (PN 555)</v>
          </cell>
          <cell r="F7925" t="str">
            <v>SITE MANAGER USE ONLY</v>
          </cell>
          <cell r="G7925">
            <v>0</v>
          </cell>
        </row>
        <row r="7926">
          <cell r="A7926" t="str">
            <v>990E24400</v>
          </cell>
          <cell r="C7926" t="str">
            <v>LS</v>
          </cell>
          <cell r="D7926" t="str">
            <v>STEEL PRICE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990E24500</v>
          </cell>
          <cell r="C7927" t="str">
            <v>LS</v>
          </cell>
          <cell r="D7927" t="str">
            <v>QC / QA</v>
          </cell>
          <cell r="F7927" t="str">
            <v>SITE MANAGER USE ONLY</v>
          </cell>
          <cell r="G7927">
            <v>0</v>
          </cell>
        </row>
        <row r="7928">
          <cell r="A7928" t="str">
            <v>990E24600</v>
          </cell>
          <cell r="C7928" t="str">
            <v>LS</v>
          </cell>
          <cell r="D7928" t="str">
            <v>LANDSCAPING ADJUSTMENT</v>
          </cell>
          <cell r="F7928" t="str">
            <v>SITE MANAGER USE ONLY</v>
          </cell>
          <cell r="G7928">
            <v>0</v>
          </cell>
        </row>
        <row r="7929">
          <cell r="A7929" t="str">
            <v>990E24700</v>
          </cell>
          <cell r="C7929" t="str">
            <v>LS</v>
          </cell>
          <cell r="D7929" t="str">
            <v>104.02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990E24800</v>
          </cell>
          <cell r="C7930" t="str">
            <v>LS</v>
          </cell>
          <cell r="D7930" t="str">
            <v>NON-SPEC MATERIAL DEDUCTION</v>
          </cell>
          <cell r="F7930" t="str">
            <v>SITE MANAGER USE ONLY</v>
          </cell>
          <cell r="G7930">
            <v>0</v>
          </cell>
        </row>
        <row r="7931">
          <cell r="A7931" t="str">
            <v>990E24900</v>
          </cell>
          <cell r="C7931" t="str">
            <v>LS</v>
          </cell>
          <cell r="D7931" t="str">
            <v>109.05 - BUY BACK MATERIAL</v>
          </cell>
          <cell r="F7931" t="str">
            <v>SITE MANAGER USE ONLY</v>
          </cell>
          <cell r="G7931">
            <v>0</v>
          </cell>
        </row>
        <row r="7932">
          <cell r="A7932" t="str">
            <v>990E25000</v>
          </cell>
          <cell r="C7932" t="str">
            <v>LS</v>
          </cell>
          <cell r="D7932" t="str">
            <v>FUEL PRICE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990E25100</v>
          </cell>
          <cell r="C7933" t="str">
            <v>LS</v>
          </cell>
          <cell r="D7933" t="str">
            <v>UTILITY CONFLICT/DELAYS</v>
          </cell>
          <cell r="F7933" t="str">
            <v>SITE MANAGER USE ONLY</v>
          </cell>
          <cell r="G7933">
            <v>0</v>
          </cell>
        </row>
        <row r="7934">
          <cell r="A7934" t="str">
            <v>990E25200</v>
          </cell>
          <cell r="C7934" t="str">
            <v>LS</v>
          </cell>
          <cell r="D7934" t="str">
            <v>ABANDONED UTILITY CONFLICT/DELAYS</v>
          </cell>
          <cell r="F7934" t="str">
            <v>SITE MANAGER USE ONLY</v>
          </cell>
          <cell r="G7934">
            <v>0</v>
          </cell>
        </row>
        <row r="7935">
          <cell r="A7935" t="str">
            <v>990E25300</v>
          </cell>
          <cell r="C7935" t="str">
            <v>LS</v>
          </cell>
          <cell r="D7935" t="str">
            <v>105.03 NON-CONFORMANCE ADJUSTMENT</v>
          </cell>
          <cell r="F7935" t="str">
            <v>SITE MANAGER USE ONLY</v>
          </cell>
          <cell r="G7935">
            <v>0</v>
          </cell>
        </row>
        <row r="7936">
          <cell r="A7936" t="str">
            <v>990E25400</v>
          </cell>
          <cell r="C7936" t="str">
            <v>LS</v>
          </cell>
          <cell r="D7936" t="str">
            <v>LUMP SUM ADJUSTMENT - GENERAL / OTHER ITEMS</v>
          </cell>
          <cell r="F7936" t="str">
            <v>SITE MANAGER USE ONLY</v>
          </cell>
          <cell r="G7936">
            <v>0</v>
          </cell>
        </row>
        <row r="7937">
          <cell r="A7937" t="str">
            <v>990E25500</v>
          </cell>
          <cell r="C7937" t="str">
            <v>LS</v>
          </cell>
          <cell r="D7937" t="str">
            <v>FAILURE TO MEET DBE COMMITMENTS</v>
          </cell>
          <cell r="F7937" t="str">
            <v>SITE MANAGER USE ONLY</v>
          </cell>
          <cell r="G7937">
            <v>0</v>
          </cell>
        </row>
        <row r="7938">
          <cell r="A7938" t="str">
            <v>990E30000</v>
          </cell>
          <cell r="C7938" t="str">
            <v>LS</v>
          </cell>
          <cell r="D7938" t="str">
            <v>AGREED LUMP SUM</v>
          </cell>
          <cell r="F7938" t="str">
            <v>SITE MANAGER USE ONLY</v>
          </cell>
          <cell r="G7938">
            <v>0</v>
          </cell>
        </row>
        <row r="7939">
          <cell r="A7939" t="str">
            <v>990E40000</v>
          </cell>
          <cell r="C7939" t="str">
            <v>EACH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990E40010</v>
          </cell>
          <cell r="C7940" t="str">
            <v>FT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990E40020</v>
          </cell>
          <cell r="C7941" t="str">
            <v>SF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990E40030</v>
          </cell>
          <cell r="C7942" t="str">
            <v>SY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990E40050</v>
          </cell>
          <cell r="C7943" t="str">
            <v>MILE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990E40060</v>
          </cell>
          <cell r="C7944" t="str">
            <v>CY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990E40070</v>
          </cell>
          <cell r="C7945" t="str">
            <v>LB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990E40080</v>
          </cell>
          <cell r="C7946" t="str">
            <v>MNTH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990E40090</v>
          </cell>
          <cell r="C7947" t="str">
            <v>TON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990E40100</v>
          </cell>
          <cell r="C7948" t="str">
            <v>TKFT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990E50000</v>
          </cell>
          <cell r="C7949" t="str">
            <v>HOUR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990E50100</v>
          </cell>
          <cell r="C7950" t="str">
            <v>DAY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990E50110</v>
          </cell>
          <cell r="C7951" t="str">
            <v>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990E50120</v>
          </cell>
          <cell r="C7952" t="str">
            <v>STA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  <row r="7953">
          <cell r="A7953" t="str">
            <v>990E50130</v>
          </cell>
          <cell r="C7953" t="str">
            <v>MSF</v>
          </cell>
          <cell r="D7953" t="str">
            <v>AGREED UNIT PRICE</v>
          </cell>
          <cell r="F7953" t="str">
            <v>SITE MANAGER USE ONLY</v>
          </cell>
          <cell r="G7953">
            <v>0</v>
          </cell>
        </row>
        <row r="7954">
          <cell r="A7954" t="str">
            <v>990E50140</v>
          </cell>
          <cell r="C7954" t="str">
            <v>MGAL</v>
          </cell>
          <cell r="D7954" t="str">
            <v>AGREED UNIT PRICE</v>
          </cell>
          <cell r="F7954" t="str">
            <v>SITE MANAGER USE ONLY</v>
          </cell>
          <cell r="G795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55" zoomScaleNormal="100" workbookViewId="0">
      <selection activeCell="O10" sqref="O10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3" t="str">
        <f>"PAVEMENT CALC SHEET " &amp; B10</f>
        <v xml:space="preserve">PAVEMENT CALC SHEET 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/>
      <c r="N10" s="43" t="s">
        <v>36</v>
      </c>
      <c r="O10" s="43"/>
      <c r="P10" s="43"/>
      <c r="Q10" s="43" t="s">
        <v>33</v>
      </c>
      <c r="R10" s="43"/>
      <c r="S10" s="43" t="s">
        <v>34</v>
      </c>
      <c r="T10" s="43"/>
      <c r="U10" s="43" t="s">
        <v>35</v>
      </c>
      <c r="V10" s="43"/>
      <c r="W10" s="43" t="s">
        <v>41</v>
      </c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53"/>
      <c r="O13" s="53"/>
      <c r="P13" s="53"/>
      <c r="Q13" s="53">
        <f>8/12</f>
        <v>0.66666666666666663</v>
      </c>
      <c r="R13" s="17"/>
      <c r="S13" s="17">
        <f>6/12</f>
        <v>0.5</v>
      </c>
      <c r="T13" s="17"/>
      <c r="U13" s="17">
        <v>5.5E-2</v>
      </c>
      <c r="V13" s="17"/>
      <c r="W13" s="17">
        <f>3/12</f>
        <v>0.25</v>
      </c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8" t="s">
        <v>17</v>
      </c>
      <c r="D14" s="74" t="s">
        <v>2</v>
      </c>
      <c r="E14" s="75"/>
      <c r="F14" s="76"/>
      <c r="G14" s="56" t="s">
        <v>9</v>
      </c>
      <c r="H14" s="64" t="s">
        <v>0</v>
      </c>
      <c r="I14" s="64" t="s">
        <v>29</v>
      </c>
      <c r="J14" s="64" t="s">
        <v>30</v>
      </c>
      <c r="K14" s="64" t="s">
        <v>31</v>
      </c>
      <c r="L14" s="64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>204</v>
      </c>
      <c r="O14" s="18" t="str">
        <f t="shared" si="0"/>
        <v/>
      </c>
      <c r="P14" s="18" t="str">
        <f t="shared" si="0"/>
        <v/>
      </c>
      <c r="Q14" s="18" t="str">
        <f t="shared" si="0"/>
        <v>301</v>
      </c>
      <c r="R14" s="18" t="str">
        <f t="shared" si="0"/>
        <v/>
      </c>
      <c r="S14" s="18" t="str">
        <f t="shared" si="0"/>
        <v>304</v>
      </c>
      <c r="T14" s="18" t="str">
        <f t="shared" si="0"/>
        <v/>
      </c>
      <c r="U14" s="18" t="str">
        <f t="shared" si="0"/>
        <v>407</v>
      </c>
      <c r="V14" s="18" t="str">
        <f t="shared" si="0"/>
        <v/>
      </c>
      <c r="W14" s="18" t="str">
        <f t="shared" si="0"/>
        <v>441</v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9"/>
      <c r="D15" s="77"/>
      <c r="E15" s="78"/>
      <c r="F15" s="79"/>
      <c r="G15" s="57"/>
      <c r="H15" s="65"/>
      <c r="I15" s="65"/>
      <c r="J15" s="65"/>
      <c r="K15" s="65"/>
      <c r="L15" s="65"/>
      <c r="M15" s="61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/>
      </c>
      <c r="N15" s="61" t="str">
        <f t="shared" si="1"/>
        <v>SUBGRADE COMPACTION</v>
      </c>
      <c r="O15" s="61" t="str">
        <f t="shared" si="1"/>
        <v/>
      </c>
      <c r="P15" s="61" t="str">
        <f t="shared" si="1"/>
        <v/>
      </c>
      <c r="Q15" s="61" t="str">
        <f t="shared" si="1"/>
        <v>ASPHALT CONCRETE BASE, PG64-22, (449)</v>
      </c>
      <c r="R15" s="61" t="str">
        <f t="shared" si="1"/>
        <v/>
      </c>
      <c r="S15" s="61" t="str">
        <f t="shared" si="1"/>
        <v>AGGREGATE BASE</v>
      </c>
      <c r="T15" s="61" t="str">
        <f t="shared" si="1"/>
        <v/>
      </c>
      <c r="U15" s="61" t="str">
        <f t="shared" si="1"/>
        <v>TACK COAT</v>
      </c>
      <c r="V15" s="61" t="str">
        <f t="shared" si="1"/>
        <v/>
      </c>
      <c r="W15" s="61" t="str">
        <f t="shared" si="1"/>
        <v>ASPHALT CONCRETE SURFACE COURSE, TYPE 1, (449), AS PER PLAN</v>
      </c>
      <c r="X15" s="61" t="str">
        <f t="shared" si="1"/>
        <v/>
      </c>
      <c r="Y15" s="61" t="str">
        <f t="shared" si="1"/>
        <v/>
      </c>
      <c r="Z15" s="61" t="str">
        <f t="shared" si="1"/>
        <v/>
      </c>
      <c r="AA15" s="61" t="str">
        <f t="shared" si="1"/>
        <v/>
      </c>
      <c r="AB15" s="61" t="str">
        <f t="shared" si="1"/>
        <v/>
      </c>
      <c r="AC15" s="61" t="str">
        <f t="shared" si="1"/>
        <v/>
      </c>
      <c r="AD15" s="61" t="str">
        <f t="shared" si="1"/>
        <v/>
      </c>
    </row>
    <row r="16" spans="1:38" ht="12.75" customHeight="1" x14ac:dyDescent="0.2">
      <c r="B16" s="59"/>
      <c r="D16" s="77"/>
      <c r="E16" s="78"/>
      <c r="F16" s="79"/>
      <c r="G16" s="57"/>
      <c r="H16" s="65"/>
      <c r="I16" s="65"/>
      <c r="J16" s="65"/>
      <c r="K16" s="65"/>
      <c r="L16" s="65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</row>
    <row r="17" spans="2:30" ht="12.75" customHeight="1" x14ac:dyDescent="0.2">
      <c r="B17" s="59"/>
      <c r="D17" s="77"/>
      <c r="E17" s="78"/>
      <c r="F17" s="79"/>
      <c r="G17" s="57"/>
      <c r="H17" s="65"/>
      <c r="I17" s="65"/>
      <c r="J17" s="65"/>
      <c r="K17" s="65"/>
      <c r="L17" s="65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</row>
    <row r="18" spans="2:30" ht="12.75" customHeight="1" x14ac:dyDescent="0.2">
      <c r="B18" s="59"/>
      <c r="D18" s="77"/>
      <c r="E18" s="78"/>
      <c r="F18" s="79"/>
      <c r="G18" s="57"/>
      <c r="H18" s="65"/>
      <c r="I18" s="65"/>
      <c r="J18" s="65"/>
      <c r="K18" s="65"/>
      <c r="L18" s="65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</row>
    <row r="19" spans="2:30" ht="12.75" customHeight="1" x14ac:dyDescent="0.2">
      <c r="B19" s="59"/>
      <c r="D19" s="77"/>
      <c r="E19" s="78"/>
      <c r="F19" s="79"/>
      <c r="G19" s="57"/>
      <c r="H19" s="65"/>
      <c r="I19" s="65"/>
      <c r="J19" s="65"/>
      <c r="K19" s="65"/>
      <c r="L19" s="65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</row>
    <row r="20" spans="2:30" ht="12.75" customHeight="1" x14ac:dyDescent="0.2">
      <c r="B20" s="59"/>
      <c r="D20" s="77"/>
      <c r="E20" s="78"/>
      <c r="F20" s="79"/>
      <c r="G20" s="57"/>
      <c r="H20" s="65"/>
      <c r="I20" s="65"/>
      <c r="J20" s="65"/>
      <c r="K20" s="65"/>
      <c r="L20" s="65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</row>
    <row r="21" spans="2:30" ht="12.75" customHeight="1" x14ac:dyDescent="0.2">
      <c r="B21" s="59"/>
      <c r="D21" s="77"/>
      <c r="E21" s="78"/>
      <c r="F21" s="79"/>
      <c r="G21" s="57"/>
      <c r="H21" s="65"/>
      <c r="I21" s="65"/>
      <c r="J21" s="65"/>
      <c r="K21" s="65"/>
      <c r="L21" s="65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</row>
    <row r="22" spans="2:30" ht="12.75" customHeight="1" x14ac:dyDescent="0.2">
      <c r="B22" s="59"/>
      <c r="D22" s="77"/>
      <c r="E22" s="78"/>
      <c r="F22" s="79"/>
      <c r="G22" s="57"/>
      <c r="H22" s="65"/>
      <c r="I22" s="65"/>
      <c r="J22" s="65"/>
      <c r="K22" s="65"/>
      <c r="L22" s="65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</row>
    <row r="23" spans="2:30" ht="12.75" customHeight="1" x14ac:dyDescent="0.2">
      <c r="B23" s="59"/>
      <c r="D23" s="77"/>
      <c r="E23" s="78"/>
      <c r="F23" s="79"/>
      <c r="G23" s="57"/>
      <c r="H23" s="65"/>
      <c r="I23" s="65"/>
      <c r="J23" s="65"/>
      <c r="K23" s="65"/>
      <c r="L23" s="65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</row>
    <row r="24" spans="2:30" ht="12.75" customHeight="1" x14ac:dyDescent="0.2">
      <c r="B24" s="59"/>
      <c r="D24" s="77"/>
      <c r="E24" s="78"/>
      <c r="F24" s="79"/>
      <c r="G24" s="57"/>
      <c r="H24" s="65"/>
      <c r="I24" s="65"/>
      <c r="J24" s="65"/>
      <c r="K24" s="65"/>
      <c r="L24" s="65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</row>
    <row r="25" spans="2:30" ht="12.75" customHeight="1" x14ac:dyDescent="0.2">
      <c r="B25" s="59"/>
      <c r="D25" s="77"/>
      <c r="E25" s="78"/>
      <c r="F25" s="79"/>
      <c r="G25" s="57"/>
      <c r="H25" s="65"/>
      <c r="I25" s="65"/>
      <c r="J25" s="65"/>
      <c r="K25" s="65"/>
      <c r="L25" s="65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</row>
    <row r="26" spans="2:30" ht="12.75" customHeight="1" x14ac:dyDescent="0.2">
      <c r="B26" s="59"/>
      <c r="D26" s="77"/>
      <c r="E26" s="78"/>
      <c r="F26" s="79"/>
      <c r="G26" s="57"/>
      <c r="H26" s="65"/>
      <c r="I26" s="65"/>
      <c r="J26" s="65"/>
      <c r="K26" s="65"/>
      <c r="L26" s="65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ht="12.75" customHeight="1" thickBot="1" x14ac:dyDescent="0.25">
      <c r="B27" s="60"/>
      <c r="D27" s="66"/>
      <c r="E27" s="66"/>
      <c r="F27" s="66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/>
      </c>
      <c r="N27" s="21" t="str">
        <f t="shared" si="2"/>
        <v>SY</v>
      </c>
      <c r="O27" s="21" t="str">
        <f t="shared" si="2"/>
        <v/>
      </c>
      <c r="P27" s="21" t="str">
        <f t="shared" si="2"/>
        <v/>
      </c>
      <c r="Q27" s="21" t="s">
        <v>40</v>
      </c>
      <c r="R27" s="21" t="str">
        <f t="shared" si="2"/>
        <v/>
      </c>
      <c r="S27" s="21" t="str">
        <f t="shared" si="2"/>
        <v>CY</v>
      </c>
      <c r="T27" s="21" t="str">
        <f t="shared" si="2"/>
        <v/>
      </c>
      <c r="U27" s="21" t="str">
        <f t="shared" si="2"/>
        <v>GAL</v>
      </c>
      <c r="V27" s="21" t="str">
        <f t="shared" si="2"/>
        <v/>
      </c>
      <c r="W27" s="21" t="str">
        <f t="shared" si="2"/>
        <v>CY</v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/>
      <c r="D29" s="22">
        <v>30650</v>
      </c>
      <c r="E29" s="23" t="s">
        <v>1</v>
      </c>
      <c r="F29" s="22">
        <v>30682</v>
      </c>
      <c r="G29" s="24"/>
      <c r="H29" s="23" t="s">
        <v>39</v>
      </c>
      <c r="I29" s="25">
        <f t="shared" ref="I29:I86" si="3">IF(D29&lt;&gt;"",F29-D29,"")</f>
        <v>32</v>
      </c>
      <c r="J29" s="25">
        <f>(32+32)/2</f>
        <v>32</v>
      </c>
      <c r="K29" s="27">
        <f t="shared" ref="K29:K86" si="4">IF(D29&lt;&gt;"",I29*J29/9,"")</f>
        <v>113.77777777777777</v>
      </c>
      <c r="L29" s="25"/>
      <c r="M29" s="25"/>
      <c r="N29" s="30">
        <v>134</v>
      </c>
      <c r="O29" s="25"/>
      <c r="P29" s="25"/>
      <c r="Q29" s="24">
        <f>ROUND((I29*(J29+4*2/12)*5/12+I29*(J29+(4+6)*2/12)*3/12)/27,0)</f>
        <v>26</v>
      </c>
      <c r="R29" s="52"/>
      <c r="S29" s="24">
        <f>ROUND(I29*(J29+(4+6+6)*2/12)*$S$13/27,0)</f>
        <v>21</v>
      </c>
      <c r="T29" s="25"/>
      <c r="U29" s="24">
        <f>ROUND(K29*$U$13*3,0)</f>
        <v>19</v>
      </c>
      <c r="V29" s="25"/>
      <c r="W29" s="24">
        <f>ROUND(K29*($W$13/3),0)</f>
        <v>9</v>
      </c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7"/>
      <c r="D30" s="28">
        <v>30682</v>
      </c>
      <c r="E30" s="29" t="s">
        <v>1</v>
      </c>
      <c r="F30" s="28">
        <v>30735</v>
      </c>
      <c r="G30" s="30"/>
      <c r="H30" s="29" t="s">
        <v>39</v>
      </c>
      <c r="I30" s="27">
        <f t="shared" si="3"/>
        <v>53</v>
      </c>
      <c r="J30" s="27">
        <f>(32+32)/2</f>
        <v>32</v>
      </c>
      <c r="K30" s="27">
        <f t="shared" si="4"/>
        <v>188.44444444444446</v>
      </c>
      <c r="L30" s="27"/>
      <c r="M30" s="25"/>
      <c r="N30" s="30">
        <v>222</v>
      </c>
      <c r="O30" s="25"/>
      <c r="P30" s="25"/>
      <c r="Q30" s="24">
        <f t="shared" ref="Q30:Q31" si="5">ROUND((I30*(J30+4*2/12)*5/12+I30*(J30+(4+6)*2/12)*3/12)/27,0)</f>
        <v>43</v>
      </c>
      <c r="R30" s="52"/>
      <c r="S30" s="24">
        <f t="shared" ref="S30:S31" si="6">ROUND(I30*(J30+(4+6+6)*2/12)*$S$13/27,0)</f>
        <v>34</v>
      </c>
      <c r="T30" s="25"/>
      <c r="U30" s="24">
        <f>ROUND(K30*$U$13*3,0)</f>
        <v>31</v>
      </c>
      <c r="V30" s="25"/>
      <c r="W30" s="24">
        <f t="shared" ref="W30:W31" si="7">ROUND(K30*($W$13/3),0)</f>
        <v>16</v>
      </c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/>
      <c r="D31" s="28">
        <v>30735</v>
      </c>
      <c r="E31" s="29" t="s">
        <v>1</v>
      </c>
      <c r="F31" s="28">
        <v>30800</v>
      </c>
      <c r="G31" s="30"/>
      <c r="H31" s="29" t="s">
        <v>39</v>
      </c>
      <c r="I31" s="27">
        <f t="shared" si="3"/>
        <v>65</v>
      </c>
      <c r="J31" s="27">
        <f>(32+32)/2</f>
        <v>32</v>
      </c>
      <c r="K31" s="27">
        <f t="shared" si="4"/>
        <v>231.11111111111111</v>
      </c>
      <c r="L31" s="27"/>
      <c r="M31" s="25"/>
      <c r="N31" s="30">
        <v>272</v>
      </c>
      <c r="O31" s="25"/>
      <c r="P31" s="25"/>
      <c r="Q31" s="24">
        <f t="shared" si="5"/>
        <v>53</v>
      </c>
      <c r="R31" s="52"/>
      <c r="S31" s="24">
        <f t="shared" si="6"/>
        <v>42</v>
      </c>
      <c r="T31" s="25"/>
      <c r="U31" s="24">
        <f>ROUND(K31*$U$13*3,0)</f>
        <v>38</v>
      </c>
      <c r="V31" s="25"/>
      <c r="W31" s="24">
        <f t="shared" si="7"/>
        <v>19</v>
      </c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7"/>
      <c r="D32" s="28"/>
      <c r="E32" s="29"/>
      <c r="F32" s="28"/>
      <c r="G32" s="30"/>
      <c r="H32" s="29"/>
      <c r="I32" s="27" t="str">
        <f t="shared" si="3"/>
        <v/>
      </c>
      <c r="J32" s="27"/>
      <c r="K32" s="27" t="str">
        <f t="shared" si="4"/>
        <v/>
      </c>
      <c r="L32" s="27"/>
      <c r="M32" s="25"/>
      <c r="N32" s="30"/>
      <c r="O32" s="25"/>
      <c r="P32" s="25"/>
      <c r="Q32" s="24"/>
      <c r="R32" s="27"/>
      <c r="S32" s="30"/>
      <c r="T32" s="25"/>
      <c r="U32" s="24"/>
      <c r="V32" s="25"/>
      <c r="W32" s="24"/>
      <c r="X32" s="31"/>
      <c r="Y32" s="31"/>
      <c r="Z32" s="31"/>
      <c r="AA32" s="27"/>
      <c r="AB32" s="27"/>
      <c r="AC32" s="26"/>
      <c r="AD32" s="27"/>
    </row>
    <row r="33" spans="2:30" ht="12.75" customHeight="1" x14ac:dyDescent="0.2">
      <c r="B33" s="47"/>
      <c r="D33" s="28">
        <v>1385.47</v>
      </c>
      <c r="E33" s="29" t="s">
        <v>1</v>
      </c>
      <c r="F33" s="28">
        <v>1405</v>
      </c>
      <c r="G33" s="30"/>
      <c r="H33" s="29" t="s">
        <v>37</v>
      </c>
      <c r="I33" s="27">
        <f t="shared" si="3"/>
        <v>19.529999999999973</v>
      </c>
      <c r="J33" s="27"/>
      <c r="K33" s="27"/>
      <c r="L33" s="27">
        <f>ROUND(67.69/9,2)</f>
        <v>7.52</v>
      </c>
      <c r="M33" s="25"/>
      <c r="N33" s="24">
        <f>ROUND(L33+(I33*(4+6+6+18)/12/9)*2,0)</f>
        <v>20</v>
      </c>
      <c r="O33" s="25"/>
      <c r="P33" s="25"/>
      <c r="Q33" s="24">
        <f>ROUND((L33*$V$13/3)+(I33*4/12/9)*(5/12/3)*2+(I33*(4+6)/12/9)*(3/12/3)*2,0)</f>
        <v>1</v>
      </c>
      <c r="R33" s="25"/>
      <c r="S33" s="30">
        <f>ROUND(I33*(J33+(4+6+6)*2/12)*$S$13/27,0)</f>
        <v>1</v>
      </c>
      <c r="T33" s="25"/>
      <c r="U33" s="24">
        <f>ROUND(L33*$U$13*3,0)</f>
        <v>1</v>
      </c>
      <c r="V33" s="25"/>
      <c r="W33" s="24">
        <f>ROUND(L33*($W$13/3),0)</f>
        <v>1</v>
      </c>
      <c r="X33" s="31"/>
      <c r="Y33" s="31"/>
      <c r="Z33" s="31"/>
      <c r="AA33" s="27"/>
      <c r="AB33" s="27"/>
      <c r="AC33" s="26"/>
      <c r="AD33" s="27"/>
    </row>
    <row r="34" spans="2:30" ht="12.75" customHeight="1" x14ac:dyDescent="0.2">
      <c r="B34" s="47"/>
      <c r="D34" s="28">
        <v>1395.87</v>
      </c>
      <c r="E34" s="29" t="s">
        <v>1</v>
      </c>
      <c r="F34" s="28">
        <v>1405</v>
      </c>
      <c r="G34" s="30"/>
      <c r="H34" s="29" t="s">
        <v>38</v>
      </c>
      <c r="I34" s="27">
        <f t="shared" si="3"/>
        <v>9.1300000000001091</v>
      </c>
      <c r="J34" s="27"/>
      <c r="K34" s="27"/>
      <c r="L34" s="27">
        <f>ROUND(22.53/9,2)</f>
        <v>2.5</v>
      </c>
      <c r="M34" s="25"/>
      <c r="N34" s="24">
        <f>ROUND(L34+(I34*(4+6+6+18)/12/9)*2,0)</f>
        <v>8</v>
      </c>
      <c r="O34" s="25"/>
      <c r="P34" s="25"/>
      <c r="Q34" s="24">
        <f>ROUNDUP((L34*$V$13/3)+(I34*4/12/9)*(5/12/3)*2+(I34*(4+6)/12/9)*(3/12/3)*2,0)</f>
        <v>1</v>
      </c>
      <c r="R34" s="25"/>
      <c r="S34" s="30">
        <f>ROUNDUP(I34*(J34+(4+6+6)*2/12)*$S$13/27,0)</f>
        <v>1</v>
      </c>
      <c r="T34" s="25"/>
      <c r="U34" s="24">
        <f>ROUNDUP(L34*$U$13*3,0)</f>
        <v>1</v>
      </c>
      <c r="V34" s="25"/>
      <c r="W34" s="24">
        <f>ROUNDUP(L34*($W$13/3),0)</f>
        <v>1</v>
      </c>
      <c r="X34" s="31"/>
      <c r="Y34" s="31"/>
      <c r="Z34" s="31"/>
      <c r="AA34" s="27"/>
      <c r="AB34" s="27"/>
      <c r="AC34" s="26"/>
      <c r="AD34" s="27"/>
    </row>
    <row r="35" spans="2:30" ht="12.75" customHeight="1" x14ac:dyDescent="0.2">
      <c r="B35" s="47"/>
      <c r="D35" s="28">
        <v>1405</v>
      </c>
      <c r="E35" s="29" t="s">
        <v>1</v>
      </c>
      <c r="F35" s="28">
        <v>1515</v>
      </c>
      <c r="G35" s="30"/>
      <c r="H35" s="29" t="s">
        <v>39</v>
      </c>
      <c r="I35" s="27">
        <f>IF(D35&lt;&gt;"",F35-D35,"")</f>
        <v>110</v>
      </c>
      <c r="J35" s="27">
        <f>(39.76+42)/2</f>
        <v>40.879999999999995</v>
      </c>
      <c r="K35" s="27">
        <f>IF(D35&lt;&gt;"",I35*J35/9,"")</f>
        <v>499.64444444444439</v>
      </c>
      <c r="L35" s="27"/>
      <c r="M35" s="25"/>
      <c r="N35" s="24">
        <f>ROUND(I35*(J35+(4+6+6+18)*2/12)/9,0)</f>
        <v>569</v>
      </c>
      <c r="O35" s="25"/>
      <c r="P35" s="25"/>
      <c r="Q35" s="24">
        <f>ROUND((I35*(J35+4*2/12)*5/12+I35*(J35+(4+6)*2/12)*3/12)/27,0)</f>
        <v>114</v>
      </c>
      <c r="R35" s="25"/>
      <c r="S35" s="30">
        <f>ROUND(I35*(J35+(4+6+6)*2/12)*$S$13/27,0)</f>
        <v>89</v>
      </c>
      <c r="T35" s="25"/>
      <c r="U35" s="24">
        <f>ROUND(K35*$U$13*3,0)</f>
        <v>82</v>
      </c>
      <c r="V35" s="25"/>
      <c r="W35" s="24">
        <f>ROUND(K35*($W$13/3),0)</f>
        <v>42</v>
      </c>
      <c r="X35" s="31"/>
      <c r="Y35" s="31"/>
      <c r="Z35" s="31"/>
      <c r="AA35" s="27"/>
      <c r="AB35" s="27"/>
      <c r="AC35" s="26"/>
      <c r="AD35" s="27"/>
    </row>
    <row r="36" spans="2:30" ht="12.75" customHeight="1" x14ac:dyDescent="0.2">
      <c r="B36" s="47"/>
      <c r="D36" s="28">
        <v>1515</v>
      </c>
      <c r="E36" s="29" t="s">
        <v>1</v>
      </c>
      <c r="F36" s="28">
        <v>1611</v>
      </c>
      <c r="G36" s="30"/>
      <c r="H36" s="29" t="s">
        <v>39</v>
      </c>
      <c r="I36" s="27">
        <f>IF(D36&lt;&gt;"",F36-D36,"")</f>
        <v>96</v>
      </c>
      <c r="J36" s="27">
        <f>(42+42)/2</f>
        <v>42</v>
      </c>
      <c r="K36" s="27">
        <f>IF(D36&lt;&gt;"",I36*J36/9,"")</f>
        <v>448</v>
      </c>
      <c r="L36" s="27"/>
      <c r="M36" s="25"/>
      <c r="N36" s="24">
        <f>ROUND(I36*(J36+(4+6+6+18)*2/12)/9,0)</f>
        <v>508</v>
      </c>
      <c r="O36" s="25"/>
      <c r="P36" s="25"/>
      <c r="Q36" s="24">
        <f t="shared" ref="Q36:Q37" si="8">ROUND((I36*(J36+4*2/12)*5/12+I36*(J36+(4+6)*2/12)*3/12)/27,0)</f>
        <v>102</v>
      </c>
      <c r="R36" s="25"/>
      <c r="S36" s="30">
        <f t="shared" ref="S36:S37" si="9">ROUND(I36*(J36+(4+6+6)*2/12)*$S$13/27,0)</f>
        <v>79</v>
      </c>
      <c r="T36" s="25"/>
      <c r="U36" s="24">
        <f>ROUND(K36*$U$13*3,0)</f>
        <v>74</v>
      </c>
      <c r="V36" s="25"/>
      <c r="W36" s="24">
        <f t="shared" ref="W36:W37" si="10">ROUND(K36*($W$13/3),0)</f>
        <v>37</v>
      </c>
      <c r="X36" s="31"/>
      <c r="Y36" s="31"/>
      <c r="Z36" s="31"/>
      <c r="AA36" s="27"/>
      <c r="AB36" s="27"/>
      <c r="AC36" s="26"/>
      <c r="AD36" s="27"/>
    </row>
    <row r="37" spans="2:30" ht="12.75" customHeight="1" x14ac:dyDescent="0.2">
      <c r="B37" s="47"/>
      <c r="D37" s="28">
        <v>1611</v>
      </c>
      <c r="E37" s="29" t="s">
        <v>1</v>
      </c>
      <c r="F37" s="28">
        <v>1675</v>
      </c>
      <c r="G37" s="30"/>
      <c r="H37" s="29" t="s">
        <v>39</v>
      </c>
      <c r="I37" s="27">
        <f>IF(D37&lt;&gt;"",F37-D37,"")</f>
        <v>64</v>
      </c>
      <c r="J37" s="27">
        <f>(42+42.11)/2</f>
        <v>42.055</v>
      </c>
      <c r="K37" s="27">
        <f>IF(D37&lt;&gt;"",I37*J37/9,"")</f>
        <v>299.0577777777778</v>
      </c>
      <c r="L37" s="27"/>
      <c r="M37" s="25"/>
      <c r="N37" s="24">
        <f>ROUND(I37*(J37+(4+6+6+18)*2/12)/9,0)</f>
        <v>339</v>
      </c>
      <c r="O37" s="25"/>
      <c r="P37" s="25"/>
      <c r="Q37" s="24">
        <f t="shared" si="8"/>
        <v>68</v>
      </c>
      <c r="R37" s="25"/>
      <c r="S37" s="30">
        <f t="shared" si="9"/>
        <v>53</v>
      </c>
      <c r="T37" s="25"/>
      <c r="U37" s="24">
        <f>ROUND(K37*$U$13*3,0)</f>
        <v>49</v>
      </c>
      <c r="V37" s="25"/>
      <c r="W37" s="24">
        <f t="shared" si="10"/>
        <v>25</v>
      </c>
      <c r="X37" s="31"/>
      <c r="Y37" s="31"/>
      <c r="Z37" s="31"/>
      <c r="AA37" s="27"/>
      <c r="AB37" s="27"/>
      <c r="AC37" s="26"/>
      <c r="AD37" s="27"/>
    </row>
    <row r="38" spans="2:30" ht="12.75" customHeight="1" x14ac:dyDescent="0.2">
      <c r="B38" s="47"/>
      <c r="D38" s="28"/>
      <c r="E38" s="29"/>
      <c r="F38" s="28"/>
      <c r="G38" s="30"/>
      <c r="H38" s="29"/>
      <c r="I38" s="27"/>
      <c r="J38" s="27"/>
      <c r="K38" s="27"/>
      <c r="L38" s="27"/>
      <c r="M38" s="25"/>
      <c r="N38" s="24"/>
      <c r="O38" s="25"/>
      <c r="P38" s="25"/>
      <c r="Q38" s="24"/>
      <c r="R38" s="25"/>
      <c r="S38" s="30"/>
      <c r="T38" s="25"/>
      <c r="U38" s="24"/>
      <c r="V38" s="25"/>
      <c r="W38" s="24"/>
      <c r="X38" s="31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>
        <v>1675</v>
      </c>
      <c r="E39" s="29" t="s">
        <v>1</v>
      </c>
      <c r="F39" s="28">
        <v>1745.34</v>
      </c>
      <c r="G39" s="30"/>
      <c r="H39" s="29" t="s">
        <v>38</v>
      </c>
      <c r="I39" s="27">
        <f t="shared" ref="I39:I65" si="11">IF(D39&lt;&gt;"",F39-D39,"")</f>
        <v>70.339999999999918</v>
      </c>
      <c r="J39" s="27"/>
      <c r="K39" s="27"/>
      <c r="L39" s="27">
        <f>ROUND(286/9,2)</f>
        <v>31.78</v>
      </c>
      <c r="M39" s="25"/>
      <c r="N39" s="24">
        <f>ROUND(L39+(I39*(4+6+6+18)/12/9)*2,0)</f>
        <v>76</v>
      </c>
      <c r="O39" s="25"/>
      <c r="P39" s="25"/>
      <c r="Q39" s="24">
        <f>ROUND((L39*$V$13/3)+(I39*4/12/9)*(5/12/3)*2+(I39*(4+6)/12/9)*(3/12/3)*2,0)</f>
        <v>2</v>
      </c>
      <c r="R39" s="25"/>
      <c r="S39" s="30">
        <f>ROUND(I39*(J39+(4+6+6)*2/12)*$S$13/27,0)</f>
        <v>3</v>
      </c>
      <c r="T39" s="25"/>
      <c r="U39" s="24">
        <f>ROUND(L39*$U$13*3,0)</f>
        <v>5</v>
      </c>
      <c r="V39" s="25"/>
      <c r="W39" s="24">
        <f>ROUND(L39*($W$13/3),0)</f>
        <v>3</v>
      </c>
      <c r="X39" s="31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28">
        <v>1675</v>
      </c>
      <c r="E40" s="29" t="s">
        <v>1</v>
      </c>
      <c r="F40" s="28">
        <v>1801.1</v>
      </c>
      <c r="G40" s="30"/>
      <c r="H40" s="29" t="s">
        <v>37</v>
      </c>
      <c r="I40" s="27">
        <f t="shared" si="11"/>
        <v>126.09999999999991</v>
      </c>
      <c r="J40" s="27"/>
      <c r="K40" s="27"/>
      <c r="L40" s="27">
        <f>ROUND(591/9,2)</f>
        <v>65.67</v>
      </c>
      <c r="M40" s="25"/>
      <c r="N40" s="24">
        <f>ROUND(L40+(I40*(4+6+6+18)/12/9)*2,0)</f>
        <v>145</v>
      </c>
      <c r="O40" s="25"/>
      <c r="P40" s="25"/>
      <c r="Q40" s="24">
        <f>ROUND((L40*$V$13/3)+(I40*4/12/9)*(5/12/3)*2+(I40*(4+6)/12/9)*(3/12/3)*2,0)</f>
        <v>3</v>
      </c>
      <c r="R40" s="25"/>
      <c r="S40" s="30">
        <f>ROUND(I40*(J40+(4+6+6)*2/12)*$S$13/27,0)</f>
        <v>6</v>
      </c>
      <c r="T40" s="25"/>
      <c r="U40" s="24">
        <f>ROUND(L40*$U$13*3,0)</f>
        <v>11</v>
      </c>
      <c r="V40" s="25"/>
      <c r="W40" s="24">
        <f>ROUND(L40*($W$13/3),0)</f>
        <v>5</v>
      </c>
      <c r="X40" s="31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28"/>
      <c r="E41" s="29"/>
      <c r="F41" s="28"/>
      <c r="G41" s="30"/>
      <c r="H41" s="29"/>
      <c r="I41" s="27" t="str">
        <f t="shared" si="11"/>
        <v/>
      </c>
      <c r="J41" s="27"/>
      <c r="K41" s="27" t="str">
        <f t="shared" ref="K41:K65" si="12">IF(D41&lt;&gt;"",I41*J41/9,"")</f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31"/>
      <c r="X41" s="31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27" t="str">
        <f t="shared" si="11"/>
        <v/>
      </c>
      <c r="J42" s="27"/>
      <c r="K42" s="27" t="str">
        <f t="shared" si="12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31"/>
      <c r="X42" s="31"/>
      <c r="Y42" s="31"/>
      <c r="Z42" s="31"/>
      <c r="AA42" s="27"/>
      <c r="AB42" s="27"/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 t="str">
        <f t="shared" si="11"/>
        <v/>
      </c>
      <c r="J43" s="27"/>
      <c r="K43" s="27" t="str">
        <f t="shared" si="12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31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/>
      <c r="E44" s="29"/>
      <c r="F44" s="28"/>
      <c r="G44" s="30"/>
      <c r="H44" s="29"/>
      <c r="I44" s="27" t="str">
        <f t="shared" si="11"/>
        <v/>
      </c>
      <c r="J44" s="27"/>
      <c r="K44" s="27" t="str">
        <f t="shared" si="12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31"/>
      <c r="Y44" s="31"/>
      <c r="Z44" s="31"/>
      <c r="AA44" s="27"/>
      <c r="AB44" s="27"/>
      <c r="AC44" s="26"/>
      <c r="AD44" s="27"/>
    </row>
    <row r="45" spans="2:30" ht="12.75" customHeight="1" x14ac:dyDescent="0.2">
      <c r="B45" s="47"/>
      <c r="D45" s="28"/>
      <c r="E45" s="29"/>
      <c r="F45" s="28"/>
      <c r="G45" s="30"/>
      <c r="H45" s="29"/>
      <c r="I45" s="27" t="str">
        <f t="shared" si="11"/>
        <v/>
      </c>
      <c r="J45" s="27"/>
      <c r="K45" s="27" t="str">
        <f t="shared" si="12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31"/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 t="str">
        <f t="shared" si="11"/>
        <v/>
      </c>
      <c r="J46" s="27"/>
      <c r="K46" s="27" t="str">
        <f t="shared" si="12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31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/>
      <c r="E47" s="29"/>
      <c r="F47" s="28"/>
      <c r="G47" s="30"/>
      <c r="H47" s="29"/>
      <c r="I47" s="27" t="str">
        <f t="shared" si="11"/>
        <v/>
      </c>
      <c r="J47" s="27"/>
      <c r="K47" s="27" t="str">
        <f t="shared" si="12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31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tr">
        <f t="shared" si="11"/>
        <v/>
      </c>
      <c r="J48" s="27"/>
      <c r="K48" s="27" t="str">
        <f t="shared" si="12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31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11"/>
        <v/>
      </c>
      <c r="J49" s="27"/>
      <c r="K49" s="27" t="str">
        <f t="shared" si="12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11"/>
        <v/>
      </c>
      <c r="J50" s="27"/>
      <c r="K50" s="27" t="str">
        <f t="shared" si="12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11"/>
        <v/>
      </c>
      <c r="J51" s="27"/>
      <c r="K51" s="27" t="str">
        <f t="shared" si="12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11"/>
        <v/>
      </c>
      <c r="J52" s="27"/>
      <c r="K52" s="27" t="str">
        <f t="shared" si="12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11"/>
        <v/>
      </c>
      <c r="J53" s="27"/>
      <c r="K53" s="27" t="str">
        <f t="shared" si="12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11"/>
        <v/>
      </c>
      <c r="J54" s="27"/>
      <c r="K54" s="27" t="str">
        <f t="shared" si="12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11"/>
        <v/>
      </c>
      <c r="J55" s="27"/>
      <c r="K55" s="27" t="str">
        <f t="shared" si="12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11"/>
        <v/>
      </c>
      <c r="J56" s="27"/>
      <c r="K56" s="27" t="str">
        <f t="shared" si="12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11"/>
        <v/>
      </c>
      <c r="J57" s="27"/>
      <c r="K57" s="27" t="str">
        <f t="shared" si="12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11"/>
        <v/>
      </c>
      <c r="J58" s="27"/>
      <c r="K58" s="27" t="str">
        <f t="shared" si="12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11"/>
        <v/>
      </c>
      <c r="J59" s="27"/>
      <c r="K59" s="27" t="str">
        <f t="shared" si="12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11"/>
        <v/>
      </c>
      <c r="J60" s="27"/>
      <c r="K60" s="27" t="str">
        <f t="shared" si="12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11"/>
        <v/>
      </c>
      <c r="J61" s="27"/>
      <c r="K61" s="27" t="str">
        <f t="shared" si="12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11"/>
        <v/>
      </c>
      <c r="J62" s="27"/>
      <c r="K62" s="27" t="str">
        <f t="shared" si="12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11"/>
        <v/>
      </c>
      <c r="J63" s="27"/>
      <c r="K63" s="27" t="str">
        <f t="shared" si="12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11"/>
        <v/>
      </c>
      <c r="J64" s="27"/>
      <c r="K64" s="27" t="str">
        <f t="shared" si="12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11"/>
        <v/>
      </c>
      <c r="J65" s="27"/>
      <c r="K65" s="27" t="str">
        <f t="shared" si="12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70" t="s">
        <v>4</v>
      </c>
      <c r="E87" s="71"/>
      <c r="F87" s="71"/>
      <c r="G87" s="71"/>
      <c r="H87" s="71"/>
      <c r="I87" s="71"/>
      <c r="J87" s="71"/>
      <c r="K87" s="71"/>
      <c r="L87" s="72"/>
      <c r="M87" s="39" t="str">
        <f t="shared" ref="M87:AC87" si="13">IF(M10="","",IF(OR(M27="", M27="LS", M27="LUMP"),IF(SUM(COUNTIF(M28:M86,"LS")+COUNTIF(M28:M86,"LUMP"))&gt;0,"LS",""),IF(SUM(M28:M86)&lt;&gt;0,SUM(M28:M86),"")))</f>
        <v/>
      </c>
      <c r="N87" s="39">
        <f t="shared" si="13"/>
        <v>2293</v>
      </c>
      <c r="O87" s="39" t="str">
        <f t="shared" si="13"/>
        <v/>
      </c>
      <c r="P87" s="39" t="str">
        <f t="shared" si="13"/>
        <v/>
      </c>
      <c r="Q87" s="54">
        <f t="shared" si="13"/>
        <v>413</v>
      </c>
      <c r="R87" s="39" t="str">
        <f t="shared" si="13"/>
        <v/>
      </c>
      <c r="S87" s="54">
        <f t="shared" si="13"/>
        <v>329</v>
      </c>
      <c r="T87" s="39" t="str">
        <f t="shared" si="13"/>
        <v/>
      </c>
      <c r="U87" s="55">
        <f t="shared" si="13"/>
        <v>311</v>
      </c>
      <c r="V87" s="39" t="str">
        <f t="shared" si="13"/>
        <v/>
      </c>
      <c r="W87" s="54">
        <f t="shared" si="13"/>
        <v>158</v>
      </c>
      <c r="X87" s="39" t="str">
        <f t="shared" si="13"/>
        <v/>
      </c>
      <c r="Y87" s="39" t="str">
        <f t="shared" si="13"/>
        <v/>
      </c>
      <c r="Z87" s="39" t="str">
        <f t="shared" si="13"/>
        <v/>
      </c>
      <c r="AA87" s="39" t="str">
        <f t="shared" si="13"/>
        <v/>
      </c>
      <c r="AB87" s="39" t="str">
        <f t="shared" si="13"/>
        <v/>
      </c>
      <c r="AC87" s="39" t="str">
        <f t="shared" si="13"/>
        <v/>
      </c>
      <c r="AD87" s="39" t="str">
        <f t="shared" ref="AD87" si="14">IF(AD10="","",IF(OR(AD27="", AD27="LS", AD27="LUMP"),IF(SUM(COUNTIF(AD28:AD86,"LS")+COUNTIF(AD28:AD86,"LUMP"))&gt;0,"LS",""),IF(SUM(AD28:AD86)&lt;&gt;0,SUM(AD28:AD86),"")))</f>
        <v/>
      </c>
    </row>
    <row r="88" spans="2:30" ht="12.75" customHeight="1" x14ac:dyDescent="0.2">
      <c r="B88" s="6" t="s">
        <v>18</v>
      </c>
      <c r="D88" s="67" t="s">
        <v>5</v>
      </c>
      <c r="E88" s="68"/>
      <c r="F88" s="68"/>
      <c r="G88" s="68"/>
      <c r="H88" s="68"/>
      <c r="I88" s="68"/>
      <c r="J88" s="68"/>
      <c r="K88" s="68"/>
      <c r="L88" s="69"/>
      <c r="M88" s="40" t="str">
        <f t="shared" ref="M88:AC88" si="15">IF(M10="","",IF( M87="LS","LS",IF(M87&lt;&gt;"",ROUNDUP(M87,0),"")))</f>
        <v/>
      </c>
      <c r="N88" s="40">
        <f t="shared" si="15"/>
        <v>2293</v>
      </c>
      <c r="O88" s="40" t="str">
        <f t="shared" si="15"/>
        <v/>
      </c>
      <c r="P88" s="40" t="str">
        <f t="shared" si="15"/>
        <v/>
      </c>
      <c r="Q88" s="40">
        <f t="shared" si="15"/>
        <v>413</v>
      </c>
      <c r="R88" s="40" t="str">
        <f t="shared" si="15"/>
        <v/>
      </c>
      <c r="S88" s="40">
        <f t="shared" si="15"/>
        <v>329</v>
      </c>
      <c r="T88" s="40" t="str">
        <f t="shared" si="15"/>
        <v/>
      </c>
      <c r="U88" s="40">
        <f t="shared" si="15"/>
        <v>311</v>
      </c>
      <c r="V88" s="40" t="str">
        <f t="shared" si="15"/>
        <v/>
      </c>
      <c r="W88" s="40">
        <f t="shared" si="15"/>
        <v>158</v>
      </c>
      <c r="X88" s="40" t="str">
        <f t="shared" si="15"/>
        <v/>
      </c>
      <c r="Y88" s="40" t="str">
        <f t="shared" si="15"/>
        <v/>
      </c>
      <c r="Z88" s="40" t="str">
        <f t="shared" si="15"/>
        <v/>
      </c>
      <c r="AA88" s="40" t="str">
        <f t="shared" si="15"/>
        <v/>
      </c>
      <c r="AB88" s="40" t="str">
        <f t="shared" si="15"/>
        <v/>
      </c>
      <c r="AC88" s="40" t="str">
        <f t="shared" si="15"/>
        <v/>
      </c>
      <c r="AD88" s="40" t="str">
        <f t="shared" ref="AD88" si="16">IF(AD10="","",IF( AD87="LS","LS",IF(AD87&lt;&gt;"",ROUNDUP(AD87,0),"")))</f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3" t="str">
        <f>"PAVEMENT CALC SHEET " &amp; B91</f>
        <v xml:space="preserve">PAVEMENT CALC SHEET </v>
      </c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8" t="s">
        <v>17</v>
      </c>
      <c r="D95" s="74" t="s">
        <v>2</v>
      </c>
      <c r="E95" s="75"/>
      <c r="F95" s="76"/>
      <c r="G95" s="56" t="s">
        <v>9</v>
      </c>
      <c r="H95" s="64" t="s">
        <v>0</v>
      </c>
      <c r="I95" s="64" t="s">
        <v>29</v>
      </c>
      <c r="J95" s="64" t="s">
        <v>30</v>
      </c>
      <c r="K95" s="64" t="s">
        <v>31</v>
      </c>
      <c r="L95" s="64" t="s">
        <v>3</v>
      </c>
      <c r="M95" s="18" t="str">
        <f t="shared" ref="M95:AD95" si="17">IF(OR(TRIM(M91)=0,TRIM(M91)=""),"",IF(IFERROR(TRIM(INDEX(QryItemNamed,MATCH(TRIM(M91),ITEM,0),2)),"")="Y","SPECIAL",LEFT(IFERROR(TRIM(INDEX(ITEM,MATCH(TRIM(M91),ITEM,0))),""),3)))</f>
        <v/>
      </c>
      <c r="N95" s="18" t="str">
        <f t="shared" si="17"/>
        <v/>
      </c>
      <c r="O95" s="18" t="str">
        <f t="shared" si="17"/>
        <v/>
      </c>
      <c r="P95" s="18" t="str">
        <f t="shared" si="17"/>
        <v/>
      </c>
      <c r="Q95" s="18" t="str">
        <f t="shared" si="17"/>
        <v/>
      </c>
      <c r="R95" s="18" t="str">
        <f t="shared" si="17"/>
        <v/>
      </c>
      <c r="S95" s="18" t="str">
        <f t="shared" si="17"/>
        <v/>
      </c>
      <c r="T95" s="18" t="str">
        <f t="shared" si="17"/>
        <v/>
      </c>
      <c r="U95" s="18" t="str">
        <f t="shared" si="17"/>
        <v/>
      </c>
      <c r="V95" s="18" t="str">
        <f t="shared" si="17"/>
        <v/>
      </c>
      <c r="W95" s="18" t="str">
        <f t="shared" si="17"/>
        <v/>
      </c>
      <c r="X95" s="18" t="str">
        <f t="shared" si="17"/>
        <v/>
      </c>
      <c r="Y95" s="18" t="str">
        <f t="shared" si="17"/>
        <v/>
      </c>
      <c r="Z95" s="18" t="str">
        <f t="shared" si="17"/>
        <v/>
      </c>
      <c r="AA95" s="18" t="str">
        <f t="shared" si="17"/>
        <v/>
      </c>
      <c r="AB95" s="18" t="str">
        <f t="shared" si="17"/>
        <v/>
      </c>
      <c r="AC95" s="18" t="str">
        <f t="shared" si="17"/>
        <v/>
      </c>
      <c r="AD95" s="18" t="str">
        <f t="shared" si="17"/>
        <v/>
      </c>
    </row>
    <row r="96" spans="2:30" ht="12.75" customHeight="1" x14ac:dyDescent="0.2">
      <c r="B96" s="59"/>
      <c r="D96" s="77"/>
      <c r="E96" s="78"/>
      <c r="F96" s="79"/>
      <c r="G96" s="57"/>
      <c r="H96" s="65"/>
      <c r="I96" s="65"/>
      <c r="J96" s="65"/>
      <c r="K96" s="65"/>
      <c r="L96" s="65"/>
      <c r="M96" s="61" t="str">
        <f t="shared" ref="M96:AD96" si="18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61" t="str">
        <f t="shared" si="18"/>
        <v/>
      </c>
      <c r="O96" s="61" t="str">
        <f t="shared" si="18"/>
        <v/>
      </c>
      <c r="P96" s="61" t="str">
        <f t="shared" si="18"/>
        <v/>
      </c>
      <c r="Q96" s="61" t="str">
        <f t="shared" si="18"/>
        <v/>
      </c>
      <c r="R96" s="61" t="str">
        <f t="shared" si="18"/>
        <v/>
      </c>
      <c r="S96" s="61" t="str">
        <f t="shared" si="18"/>
        <v/>
      </c>
      <c r="T96" s="61" t="str">
        <f t="shared" si="18"/>
        <v/>
      </c>
      <c r="U96" s="61" t="str">
        <f t="shared" si="18"/>
        <v/>
      </c>
      <c r="V96" s="61" t="str">
        <f t="shared" si="18"/>
        <v/>
      </c>
      <c r="W96" s="61" t="str">
        <f t="shared" si="18"/>
        <v/>
      </c>
      <c r="X96" s="61" t="str">
        <f t="shared" si="18"/>
        <v/>
      </c>
      <c r="Y96" s="61" t="str">
        <f t="shared" si="18"/>
        <v/>
      </c>
      <c r="Z96" s="61" t="str">
        <f t="shared" si="18"/>
        <v/>
      </c>
      <c r="AA96" s="61" t="str">
        <f t="shared" si="18"/>
        <v/>
      </c>
      <c r="AB96" s="61" t="str">
        <f t="shared" si="18"/>
        <v/>
      </c>
      <c r="AC96" s="61" t="str">
        <f t="shared" si="18"/>
        <v/>
      </c>
      <c r="AD96" s="61" t="str">
        <f t="shared" si="18"/>
        <v/>
      </c>
    </row>
    <row r="97" spans="2:30" ht="12.75" customHeight="1" x14ac:dyDescent="0.2">
      <c r="B97" s="59"/>
      <c r="D97" s="77"/>
      <c r="E97" s="78"/>
      <c r="F97" s="79"/>
      <c r="G97" s="57"/>
      <c r="H97" s="65"/>
      <c r="I97" s="65"/>
      <c r="J97" s="65"/>
      <c r="K97" s="65"/>
      <c r="L97" s="65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</row>
    <row r="98" spans="2:30" ht="12.75" customHeight="1" x14ac:dyDescent="0.2">
      <c r="B98" s="59"/>
      <c r="D98" s="77"/>
      <c r="E98" s="78"/>
      <c r="F98" s="79"/>
      <c r="G98" s="57"/>
      <c r="H98" s="65"/>
      <c r="I98" s="65"/>
      <c r="J98" s="65"/>
      <c r="K98" s="65"/>
      <c r="L98" s="65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</row>
    <row r="99" spans="2:30" ht="12.75" customHeight="1" x14ac:dyDescent="0.2">
      <c r="B99" s="59"/>
      <c r="D99" s="77"/>
      <c r="E99" s="78"/>
      <c r="F99" s="79"/>
      <c r="G99" s="57"/>
      <c r="H99" s="65"/>
      <c r="I99" s="65"/>
      <c r="J99" s="65"/>
      <c r="K99" s="65"/>
      <c r="L99" s="65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</row>
    <row r="100" spans="2:30" ht="12.75" customHeight="1" x14ac:dyDescent="0.2">
      <c r="B100" s="59"/>
      <c r="D100" s="77"/>
      <c r="E100" s="78"/>
      <c r="F100" s="79"/>
      <c r="G100" s="57"/>
      <c r="H100" s="65"/>
      <c r="I100" s="65"/>
      <c r="J100" s="65"/>
      <c r="K100" s="65"/>
      <c r="L100" s="65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</row>
    <row r="101" spans="2:30" ht="12.75" customHeight="1" x14ac:dyDescent="0.2">
      <c r="B101" s="59"/>
      <c r="D101" s="77"/>
      <c r="E101" s="78"/>
      <c r="F101" s="79"/>
      <c r="G101" s="57"/>
      <c r="H101" s="65"/>
      <c r="I101" s="65"/>
      <c r="J101" s="65"/>
      <c r="K101" s="65"/>
      <c r="L101" s="65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</row>
    <row r="102" spans="2:30" ht="12.75" customHeight="1" x14ac:dyDescent="0.2">
      <c r="B102" s="59"/>
      <c r="D102" s="77"/>
      <c r="E102" s="78"/>
      <c r="F102" s="79"/>
      <c r="G102" s="57"/>
      <c r="H102" s="65"/>
      <c r="I102" s="65"/>
      <c r="J102" s="65"/>
      <c r="K102" s="65"/>
      <c r="L102" s="65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</row>
    <row r="103" spans="2:30" ht="12.75" customHeight="1" x14ac:dyDescent="0.2">
      <c r="B103" s="59"/>
      <c r="D103" s="77"/>
      <c r="E103" s="78"/>
      <c r="F103" s="79"/>
      <c r="G103" s="57"/>
      <c r="H103" s="65"/>
      <c r="I103" s="65"/>
      <c r="J103" s="65"/>
      <c r="K103" s="65"/>
      <c r="L103" s="65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</row>
    <row r="104" spans="2:30" ht="12.75" customHeight="1" x14ac:dyDescent="0.2">
      <c r="B104" s="59"/>
      <c r="D104" s="77"/>
      <c r="E104" s="78"/>
      <c r="F104" s="79"/>
      <c r="G104" s="57"/>
      <c r="H104" s="65"/>
      <c r="I104" s="65"/>
      <c r="J104" s="65"/>
      <c r="K104" s="65"/>
      <c r="L104" s="65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</row>
    <row r="105" spans="2:30" ht="12.75" customHeight="1" x14ac:dyDescent="0.2">
      <c r="B105" s="59"/>
      <c r="D105" s="77"/>
      <c r="E105" s="78"/>
      <c r="F105" s="79"/>
      <c r="G105" s="57"/>
      <c r="H105" s="65"/>
      <c r="I105" s="65"/>
      <c r="J105" s="65"/>
      <c r="K105" s="65"/>
      <c r="L105" s="65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</row>
    <row r="106" spans="2:30" ht="12.75" customHeight="1" x14ac:dyDescent="0.2">
      <c r="B106" s="59"/>
      <c r="D106" s="77"/>
      <c r="E106" s="78"/>
      <c r="F106" s="79"/>
      <c r="G106" s="57"/>
      <c r="H106" s="65"/>
      <c r="I106" s="65"/>
      <c r="J106" s="65"/>
      <c r="K106" s="65"/>
      <c r="L106" s="65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</row>
    <row r="107" spans="2:30" ht="12.75" customHeight="1" x14ac:dyDescent="0.2">
      <c r="B107" s="59"/>
      <c r="D107" s="77"/>
      <c r="E107" s="78"/>
      <c r="F107" s="79"/>
      <c r="G107" s="57"/>
      <c r="H107" s="65"/>
      <c r="I107" s="65"/>
      <c r="J107" s="65"/>
      <c r="K107" s="65"/>
      <c r="L107" s="65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</row>
    <row r="108" spans="2:30" ht="12.75" customHeight="1" thickBot="1" x14ac:dyDescent="0.25">
      <c r="B108" s="60"/>
      <c r="D108" s="66"/>
      <c r="E108" s="66"/>
      <c r="F108" s="66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9">IF(OR(TRIM(M91)=0,TRIM(M91)=""),"",IFERROR(TRIM(INDEX(QryItemNamed,MATCH(TRIM(M91),ITEM,0),3)),""))</f>
        <v/>
      </c>
      <c r="N108" s="21" t="str">
        <f t="shared" si="19"/>
        <v/>
      </c>
      <c r="O108" s="21" t="str">
        <f t="shared" si="19"/>
        <v/>
      </c>
      <c r="P108" s="21" t="str">
        <f t="shared" si="19"/>
        <v/>
      </c>
      <c r="Q108" s="21" t="str">
        <f t="shared" si="19"/>
        <v/>
      </c>
      <c r="R108" s="21" t="str">
        <f t="shared" si="19"/>
        <v/>
      </c>
      <c r="S108" s="21" t="str">
        <f t="shared" si="19"/>
        <v/>
      </c>
      <c r="T108" s="21" t="str">
        <f t="shared" si="19"/>
        <v/>
      </c>
      <c r="U108" s="21" t="str">
        <f t="shared" si="19"/>
        <v/>
      </c>
      <c r="V108" s="21" t="str">
        <f t="shared" si="19"/>
        <v/>
      </c>
      <c r="W108" s="21" t="str">
        <f t="shared" si="19"/>
        <v/>
      </c>
      <c r="X108" s="21" t="str">
        <f t="shared" si="19"/>
        <v/>
      </c>
      <c r="Y108" s="21" t="str">
        <f t="shared" si="19"/>
        <v/>
      </c>
      <c r="Z108" s="21" t="str">
        <f t="shared" si="19"/>
        <v/>
      </c>
      <c r="AA108" s="21" t="str">
        <f t="shared" si="19"/>
        <v/>
      </c>
      <c r="AB108" s="21" t="str">
        <f t="shared" si="19"/>
        <v/>
      </c>
      <c r="AC108" s="21" t="str">
        <f t="shared" si="19"/>
        <v/>
      </c>
      <c r="AD108" s="21" t="str">
        <f t="shared" si="19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20">IF(D110&lt;&gt;"",F110-D110,"")</f>
        <v/>
      </c>
      <c r="J110" s="25"/>
      <c r="K110" s="25" t="str">
        <f t="shared" ref="K110:K167" si="21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20"/>
        <v/>
      </c>
      <c r="J111" s="27"/>
      <c r="K111" s="27" t="str">
        <f t="shared" si="21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20"/>
        <v/>
      </c>
      <c r="J112" s="27"/>
      <c r="K112" s="27" t="str">
        <f t="shared" si="21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20"/>
        <v/>
      </c>
      <c r="J113" s="27"/>
      <c r="K113" s="27" t="str">
        <f t="shared" si="21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20"/>
        <v/>
      </c>
      <c r="J114" s="27"/>
      <c r="K114" s="27" t="str">
        <f t="shared" si="21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20"/>
        <v/>
      </c>
      <c r="J115" s="27"/>
      <c r="K115" s="27" t="str">
        <f t="shared" si="21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20"/>
        <v/>
      </c>
      <c r="J116" s="27"/>
      <c r="K116" s="27" t="str">
        <f t="shared" si="21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20"/>
        <v/>
      </c>
      <c r="J117" s="27"/>
      <c r="K117" s="27" t="str">
        <f t="shared" si="21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20"/>
        <v/>
      </c>
      <c r="J118" s="27"/>
      <c r="K118" s="27" t="str">
        <f t="shared" si="21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20"/>
        <v/>
      </c>
      <c r="J119" s="27"/>
      <c r="K119" s="27" t="str">
        <f t="shared" si="21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20"/>
        <v/>
      </c>
      <c r="J120" s="27"/>
      <c r="K120" s="27" t="str">
        <f t="shared" si="21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20"/>
        <v/>
      </c>
      <c r="J121" s="27"/>
      <c r="K121" s="27" t="str">
        <f t="shared" si="21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20"/>
        <v/>
      </c>
      <c r="J122" s="27"/>
      <c r="K122" s="27" t="str">
        <f t="shared" si="21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20"/>
        <v/>
      </c>
      <c r="J123" s="27"/>
      <c r="K123" s="27" t="str">
        <f t="shared" si="21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20"/>
        <v/>
      </c>
      <c r="J124" s="27"/>
      <c r="K124" s="27" t="str">
        <f t="shared" si="21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20"/>
        <v/>
      </c>
      <c r="J125" s="27"/>
      <c r="K125" s="27" t="str">
        <f t="shared" si="2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20"/>
        <v/>
      </c>
      <c r="J126" s="27"/>
      <c r="K126" s="27" t="str">
        <f t="shared" si="21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20"/>
        <v/>
      </c>
      <c r="J127" s="27"/>
      <c r="K127" s="27" t="str">
        <f t="shared" si="21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20"/>
        <v/>
      </c>
      <c r="J128" s="27"/>
      <c r="K128" s="27" t="str">
        <f t="shared" si="21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20"/>
        <v/>
      </c>
      <c r="J129" s="27"/>
      <c r="K129" s="27" t="str">
        <f t="shared" si="21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20"/>
        <v/>
      </c>
      <c r="J130" s="27"/>
      <c r="K130" s="27" t="str">
        <f t="shared" si="21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20"/>
        <v/>
      </c>
      <c r="J131" s="27"/>
      <c r="K131" s="27" t="str">
        <f t="shared" si="21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20"/>
        <v/>
      </c>
      <c r="J132" s="27"/>
      <c r="K132" s="27" t="str">
        <f t="shared" si="21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20"/>
        <v/>
      </c>
      <c r="J133" s="27"/>
      <c r="K133" s="27" t="str">
        <f t="shared" si="21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20"/>
        <v/>
      </c>
      <c r="J134" s="27"/>
      <c r="K134" s="27" t="str">
        <f t="shared" si="21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20"/>
        <v/>
      </c>
      <c r="J135" s="27"/>
      <c r="K135" s="27" t="str">
        <f t="shared" si="21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20"/>
        <v/>
      </c>
      <c r="J136" s="27"/>
      <c r="K136" s="27" t="str">
        <f t="shared" si="21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20"/>
        <v/>
      </c>
      <c r="J137" s="27"/>
      <c r="K137" s="27" t="str">
        <f t="shared" si="21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20"/>
        <v/>
      </c>
      <c r="J138" s="27"/>
      <c r="K138" s="27" t="str">
        <f t="shared" si="21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20"/>
        <v/>
      </c>
      <c r="J139" s="27"/>
      <c r="K139" s="27" t="str">
        <f t="shared" si="21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20"/>
        <v/>
      </c>
      <c r="J140" s="27"/>
      <c r="K140" s="27" t="str">
        <f t="shared" si="21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20"/>
        <v/>
      </c>
      <c r="J141" s="27"/>
      <c r="K141" s="27" t="str">
        <f t="shared" si="21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20"/>
        <v/>
      </c>
      <c r="J142" s="27"/>
      <c r="K142" s="27" t="str">
        <f t="shared" si="21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20"/>
        <v/>
      </c>
      <c r="J143" s="27"/>
      <c r="K143" s="27" t="str">
        <f t="shared" si="21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20"/>
        <v/>
      </c>
      <c r="J144" s="27"/>
      <c r="K144" s="27" t="str">
        <f t="shared" si="21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20"/>
        <v/>
      </c>
      <c r="J145" s="27"/>
      <c r="K145" s="27" t="str">
        <f t="shared" si="21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20"/>
        <v/>
      </c>
      <c r="J146" s="27"/>
      <c r="K146" s="27" t="str">
        <f t="shared" si="21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20"/>
        <v/>
      </c>
      <c r="J147" s="27"/>
      <c r="K147" s="27" t="str">
        <f t="shared" si="21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20"/>
        <v/>
      </c>
      <c r="J148" s="27"/>
      <c r="K148" s="27" t="str">
        <f t="shared" si="21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20"/>
        <v/>
      </c>
      <c r="J149" s="27"/>
      <c r="K149" s="27" t="str">
        <f t="shared" si="21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20"/>
        <v/>
      </c>
      <c r="J150" s="27"/>
      <c r="K150" s="27" t="str">
        <f t="shared" si="21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20"/>
        <v/>
      </c>
      <c r="J151" s="27"/>
      <c r="K151" s="27" t="str">
        <f t="shared" si="21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20"/>
        <v/>
      </c>
      <c r="J152" s="27"/>
      <c r="K152" s="27" t="str">
        <f t="shared" si="21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20"/>
        <v/>
      </c>
      <c r="J153" s="27"/>
      <c r="K153" s="27" t="str">
        <f t="shared" si="21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20"/>
        <v/>
      </c>
      <c r="J154" s="27"/>
      <c r="K154" s="27" t="str">
        <f t="shared" si="21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20"/>
        <v/>
      </c>
      <c r="J155" s="27"/>
      <c r="K155" s="27" t="str">
        <f t="shared" si="21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20"/>
        <v/>
      </c>
      <c r="J156" s="27"/>
      <c r="K156" s="27" t="str">
        <f t="shared" si="21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20"/>
        <v/>
      </c>
      <c r="J157" s="27"/>
      <c r="K157" s="27" t="str">
        <f t="shared" si="21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20"/>
        <v/>
      </c>
      <c r="J158" s="27"/>
      <c r="K158" s="27" t="str">
        <f t="shared" si="21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20"/>
        <v/>
      </c>
      <c r="J159" s="27"/>
      <c r="K159" s="27" t="str">
        <f t="shared" si="21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20"/>
        <v/>
      </c>
      <c r="J160" s="27"/>
      <c r="K160" s="27" t="str">
        <f t="shared" si="21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20"/>
        <v/>
      </c>
      <c r="J161" s="27"/>
      <c r="K161" s="27" t="str">
        <f t="shared" si="21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20"/>
        <v/>
      </c>
      <c r="J162" s="27"/>
      <c r="K162" s="27" t="str">
        <f t="shared" si="21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20"/>
        <v/>
      </c>
      <c r="J163" s="27"/>
      <c r="K163" s="27" t="str">
        <f t="shared" si="21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20"/>
        <v/>
      </c>
      <c r="J164" s="35"/>
      <c r="K164" s="35" t="str">
        <f t="shared" si="21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20"/>
        <v/>
      </c>
      <c r="J165" s="35"/>
      <c r="K165" s="35" t="str">
        <f t="shared" si="21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20"/>
        <v/>
      </c>
      <c r="J166" s="35"/>
      <c r="K166" s="35" t="str">
        <f t="shared" si="21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20"/>
        <v/>
      </c>
      <c r="J167" s="35"/>
      <c r="K167" s="35" t="str">
        <f t="shared" si="21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70" t="s">
        <v>4</v>
      </c>
      <c r="E168" s="71"/>
      <c r="F168" s="71"/>
      <c r="G168" s="71"/>
      <c r="H168" s="71"/>
      <c r="I168" s="71"/>
      <c r="J168" s="71"/>
      <c r="K168" s="71"/>
      <c r="L168" s="72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22">IF(N91="","",IF(OR(N108="", N108="LS", N108="LUMP"),IF(SUM(COUNTIF(N109:N167,"LS")+COUNTIF(N109:N167,"LUMP"))&gt;0,"LS",""),IF(SUM(N109:N167)&lt;&gt;0,SUM(N109:N167),"")))</f>
        <v/>
      </c>
      <c r="O168" s="39" t="str">
        <f t="shared" si="22"/>
        <v/>
      </c>
      <c r="P168" s="39" t="str">
        <f t="shared" si="22"/>
        <v/>
      </c>
      <c r="Q168" s="39" t="str">
        <f t="shared" si="22"/>
        <v/>
      </c>
      <c r="R168" s="39" t="str">
        <f t="shared" si="22"/>
        <v/>
      </c>
      <c r="S168" s="39" t="str">
        <f t="shared" si="22"/>
        <v/>
      </c>
      <c r="T168" s="39" t="str">
        <f t="shared" si="22"/>
        <v/>
      </c>
      <c r="U168" s="39" t="str">
        <f t="shared" si="22"/>
        <v/>
      </c>
      <c r="V168" s="39" t="str">
        <f t="shared" si="22"/>
        <v/>
      </c>
      <c r="W168" s="39" t="str">
        <f t="shared" si="22"/>
        <v/>
      </c>
      <c r="X168" s="39" t="str">
        <f t="shared" si="22"/>
        <v/>
      </c>
      <c r="Y168" s="39" t="str">
        <f t="shared" si="22"/>
        <v/>
      </c>
      <c r="Z168" s="39" t="str">
        <f t="shared" si="22"/>
        <v/>
      </c>
      <c r="AA168" s="39" t="str">
        <f t="shared" si="22"/>
        <v/>
      </c>
      <c r="AB168" s="39" t="str">
        <f t="shared" si="22"/>
        <v/>
      </c>
      <c r="AC168" s="39" t="str">
        <f t="shared" si="22"/>
        <v/>
      </c>
      <c r="AD168" s="39" t="str">
        <f t="shared" si="22"/>
        <v/>
      </c>
    </row>
    <row r="169" spans="2:30" ht="12.75" customHeight="1" x14ac:dyDescent="0.2">
      <c r="B169" s="6" t="s">
        <v>18</v>
      </c>
      <c r="D169" s="67" t="s">
        <v>5</v>
      </c>
      <c r="E169" s="68"/>
      <c r="F169" s="68"/>
      <c r="G169" s="68"/>
      <c r="H169" s="68"/>
      <c r="I169" s="68"/>
      <c r="J169" s="68"/>
      <c r="K169" s="68"/>
      <c r="L169" s="69"/>
      <c r="M169" s="40" t="str">
        <f>IF(M91="","",IF( M168="LS","LS",IF(M168&lt;&gt;"",ROUNDUP(M168,0),"")))</f>
        <v/>
      </c>
      <c r="N169" s="40" t="str">
        <f t="shared" ref="N169:AD169" si="23">IF(N91="","",IF( N168="LS","LS",IF(N168&lt;&gt;"",ROUNDUP(N168,0),"")))</f>
        <v/>
      </c>
      <c r="O169" s="40" t="str">
        <f t="shared" si="23"/>
        <v/>
      </c>
      <c r="P169" s="40" t="str">
        <f t="shared" si="23"/>
        <v/>
      </c>
      <c r="Q169" s="40" t="str">
        <f t="shared" si="23"/>
        <v/>
      </c>
      <c r="R169" s="40" t="str">
        <f t="shared" si="23"/>
        <v/>
      </c>
      <c r="S169" s="40" t="str">
        <f t="shared" si="23"/>
        <v/>
      </c>
      <c r="T169" s="40" t="str">
        <f t="shared" si="23"/>
        <v/>
      </c>
      <c r="U169" s="40" t="str">
        <f t="shared" si="23"/>
        <v/>
      </c>
      <c r="V169" s="40" t="str">
        <f t="shared" si="23"/>
        <v/>
      </c>
      <c r="W169" s="40" t="str">
        <f t="shared" si="23"/>
        <v/>
      </c>
      <c r="X169" s="40" t="str">
        <f t="shared" si="23"/>
        <v/>
      </c>
      <c r="Y169" s="40" t="str">
        <f t="shared" si="23"/>
        <v/>
      </c>
      <c r="Z169" s="40" t="str">
        <f t="shared" si="23"/>
        <v/>
      </c>
      <c r="AA169" s="40" t="str">
        <f t="shared" si="23"/>
        <v/>
      </c>
      <c r="AB169" s="40" t="str">
        <f t="shared" si="23"/>
        <v/>
      </c>
      <c r="AC169" s="40" t="str">
        <f t="shared" si="23"/>
        <v/>
      </c>
      <c r="AD169" s="40" t="str">
        <f t="shared" si="23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3" t="str">
        <f>"PAVEMENT CALC SHEET " &amp; B172</f>
        <v xml:space="preserve">PAVEMENT CALC SHEET </v>
      </c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8" t="s">
        <v>17</v>
      </c>
      <c r="D176" s="74" t="s">
        <v>2</v>
      </c>
      <c r="E176" s="75"/>
      <c r="F176" s="76"/>
      <c r="G176" s="56" t="s">
        <v>9</v>
      </c>
      <c r="H176" s="64" t="s">
        <v>0</v>
      </c>
      <c r="I176" s="64" t="s">
        <v>29</v>
      </c>
      <c r="J176" s="64" t="s">
        <v>30</v>
      </c>
      <c r="K176" s="64" t="s">
        <v>31</v>
      </c>
      <c r="L176" s="64" t="s">
        <v>3</v>
      </c>
      <c r="M176" s="18" t="str">
        <f t="shared" ref="M176:AD176" si="24">IF(OR(TRIM(M172)=0,TRIM(M172)=""),"",IF(IFERROR(TRIM(INDEX(QryItemNamed,MATCH(TRIM(M172),ITEM,0),2)),"")="Y","SPECIAL",LEFT(IFERROR(TRIM(INDEX(ITEM,MATCH(TRIM(M172),ITEM,0))),""),3)))</f>
        <v/>
      </c>
      <c r="N176" s="18" t="str">
        <f t="shared" si="24"/>
        <v/>
      </c>
      <c r="O176" s="18" t="str">
        <f t="shared" si="24"/>
        <v/>
      </c>
      <c r="P176" s="18" t="str">
        <f t="shared" si="24"/>
        <v/>
      </c>
      <c r="Q176" s="18" t="str">
        <f t="shared" si="24"/>
        <v/>
      </c>
      <c r="R176" s="18" t="str">
        <f t="shared" si="24"/>
        <v/>
      </c>
      <c r="S176" s="18" t="str">
        <f t="shared" si="24"/>
        <v/>
      </c>
      <c r="T176" s="18" t="str">
        <f t="shared" si="24"/>
        <v/>
      </c>
      <c r="U176" s="18" t="str">
        <f t="shared" si="24"/>
        <v/>
      </c>
      <c r="V176" s="18" t="str">
        <f t="shared" si="24"/>
        <v/>
      </c>
      <c r="W176" s="18" t="str">
        <f t="shared" si="24"/>
        <v/>
      </c>
      <c r="X176" s="18" t="str">
        <f t="shared" si="24"/>
        <v/>
      </c>
      <c r="Y176" s="18" t="str">
        <f t="shared" si="24"/>
        <v/>
      </c>
      <c r="Z176" s="18" t="str">
        <f t="shared" si="24"/>
        <v/>
      </c>
      <c r="AA176" s="18" t="str">
        <f t="shared" si="24"/>
        <v/>
      </c>
      <c r="AB176" s="18" t="str">
        <f t="shared" si="24"/>
        <v/>
      </c>
      <c r="AC176" s="18" t="str">
        <f t="shared" si="24"/>
        <v/>
      </c>
      <c r="AD176" s="18" t="str">
        <f t="shared" si="24"/>
        <v/>
      </c>
    </row>
    <row r="177" spans="2:30" ht="12.75" customHeight="1" x14ac:dyDescent="0.2">
      <c r="B177" s="59"/>
      <c r="D177" s="77"/>
      <c r="E177" s="78"/>
      <c r="F177" s="79"/>
      <c r="G177" s="57"/>
      <c r="H177" s="65"/>
      <c r="I177" s="65"/>
      <c r="J177" s="65"/>
      <c r="K177" s="65"/>
      <c r="L177" s="65"/>
      <c r="M177" s="61" t="str">
        <f t="shared" ref="M177:AD177" si="25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61" t="str">
        <f t="shared" si="25"/>
        <v/>
      </c>
      <c r="O177" s="61" t="str">
        <f t="shared" si="25"/>
        <v/>
      </c>
      <c r="P177" s="61" t="str">
        <f t="shared" si="25"/>
        <v/>
      </c>
      <c r="Q177" s="61" t="str">
        <f t="shared" si="25"/>
        <v/>
      </c>
      <c r="R177" s="61" t="str">
        <f t="shared" si="25"/>
        <v/>
      </c>
      <c r="S177" s="61" t="str">
        <f t="shared" si="25"/>
        <v/>
      </c>
      <c r="T177" s="61" t="str">
        <f t="shared" si="25"/>
        <v/>
      </c>
      <c r="U177" s="61" t="str">
        <f t="shared" si="25"/>
        <v/>
      </c>
      <c r="V177" s="61" t="str">
        <f t="shared" si="25"/>
        <v/>
      </c>
      <c r="W177" s="61" t="str">
        <f t="shared" si="25"/>
        <v/>
      </c>
      <c r="X177" s="61" t="str">
        <f t="shared" si="25"/>
        <v/>
      </c>
      <c r="Y177" s="61" t="str">
        <f t="shared" si="25"/>
        <v/>
      </c>
      <c r="Z177" s="61" t="str">
        <f t="shared" si="25"/>
        <v/>
      </c>
      <c r="AA177" s="61" t="str">
        <f t="shared" si="25"/>
        <v/>
      </c>
      <c r="AB177" s="61" t="str">
        <f t="shared" si="25"/>
        <v/>
      </c>
      <c r="AC177" s="61" t="str">
        <f t="shared" si="25"/>
        <v/>
      </c>
      <c r="AD177" s="61" t="str">
        <f t="shared" si="25"/>
        <v/>
      </c>
    </row>
    <row r="178" spans="2:30" ht="12.75" customHeight="1" x14ac:dyDescent="0.2">
      <c r="B178" s="59"/>
      <c r="D178" s="77"/>
      <c r="E178" s="78"/>
      <c r="F178" s="79"/>
      <c r="G178" s="57"/>
      <c r="H178" s="65"/>
      <c r="I178" s="65"/>
      <c r="J178" s="65"/>
      <c r="K178" s="65"/>
      <c r="L178" s="65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</row>
    <row r="179" spans="2:30" ht="12.75" customHeight="1" x14ac:dyDescent="0.2">
      <c r="B179" s="59"/>
      <c r="D179" s="77"/>
      <c r="E179" s="78"/>
      <c r="F179" s="79"/>
      <c r="G179" s="57"/>
      <c r="H179" s="65"/>
      <c r="I179" s="65"/>
      <c r="J179" s="65"/>
      <c r="K179" s="65"/>
      <c r="L179" s="65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</row>
    <row r="180" spans="2:30" ht="12.75" customHeight="1" x14ac:dyDescent="0.2">
      <c r="B180" s="59"/>
      <c r="D180" s="77"/>
      <c r="E180" s="78"/>
      <c r="F180" s="79"/>
      <c r="G180" s="57"/>
      <c r="H180" s="65"/>
      <c r="I180" s="65"/>
      <c r="J180" s="65"/>
      <c r="K180" s="65"/>
      <c r="L180" s="65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</row>
    <row r="181" spans="2:30" ht="12.75" customHeight="1" x14ac:dyDescent="0.2">
      <c r="B181" s="59"/>
      <c r="D181" s="77"/>
      <c r="E181" s="78"/>
      <c r="F181" s="79"/>
      <c r="G181" s="57"/>
      <c r="H181" s="65"/>
      <c r="I181" s="65"/>
      <c r="J181" s="65"/>
      <c r="K181" s="65"/>
      <c r="L181" s="65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</row>
    <row r="182" spans="2:30" ht="12.75" customHeight="1" x14ac:dyDescent="0.2">
      <c r="B182" s="59"/>
      <c r="D182" s="77"/>
      <c r="E182" s="78"/>
      <c r="F182" s="79"/>
      <c r="G182" s="57"/>
      <c r="H182" s="65"/>
      <c r="I182" s="65"/>
      <c r="J182" s="65"/>
      <c r="K182" s="65"/>
      <c r="L182" s="65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</row>
    <row r="183" spans="2:30" ht="12.75" customHeight="1" x14ac:dyDescent="0.2">
      <c r="B183" s="59"/>
      <c r="D183" s="77"/>
      <c r="E183" s="78"/>
      <c r="F183" s="79"/>
      <c r="G183" s="57"/>
      <c r="H183" s="65"/>
      <c r="I183" s="65"/>
      <c r="J183" s="65"/>
      <c r="K183" s="65"/>
      <c r="L183" s="65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</row>
    <row r="184" spans="2:30" ht="12.75" customHeight="1" x14ac:dyDescent="0.2">
      <c r="B184" s="59"/>
      <c r="D184" s="77"/>
      <c r="E184" s="78"/>
      <c r="F184" s="79"/>
      <c r="G184" s="57"/>
      <c r="H184" s="65"/>
      <c r="I184" s="65"/>
      <c r="J184" s="65"/>
      <c r="K184" s="65"/>
      <c r="L184" s="65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</row>
    <row r="185" spans="2:30" ht="12.75" customHeight="1" x14ac:dyDescent="0.2">
      <c r="B185" s="59"/>
      <c r="D185" s="77"/>
      <c r="E185" s="78"/>
      <c r="F185" s="79"/>
      <c r="G185" s="57"/>
      <c r="H185" s="65"/>
      <c r="I185" s="65"/>
      <c r="J185" s="65"/>
      <c r="K185" s="65"/>
      <c r="L185" s="65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</row>
    <row r="186" spans="2:30" ht="12.75" customHeight="1" x14ac:dyDescent="0.2">
      <c r="B186" s="59"/>
      <c r="D186" s="77"/>
      <c r="E186" s="78"/>
      <c r="F186" s="79"/>
      <c r="G186" s="57"/>
      <c r="H186" s="65"/>
      <c r="I186" s="65"/>
      <c r="J186" s="65"/>
      <c r="K186" s="65"/>
      <c r="L186" s="65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</row>
    <row r="187" spans="2:30" ht="12.75" customHeight="1" x14ac:dyDescent="0.2">
      <c r="B187" s="59"/>
      <c r="D187" s="77"/>
      <c r="E187" s="78"/>
      <c r="F187" s="79"/>
      <c r="G187" s="57"/>
      <c r="H187" s="65"/>
      <c r="I187" s="65"/>
      <c r="J187" s="65"/>
      <c r="K187" s="65"/>
      <c r="L187" s="65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</row>
    <row r="188" spans="2:30" ht="12.75" customHeight="1" x14ac:dyDescent="0.2">
      <c r="B188" s="59"/>
      <c r="D188" s="77"/>
      <c r="E188" s="78"/>
      <c r="F188" s="79"/>
      <c r="G188" s="57"/>
      <c r="H188" s="65"/>
      <c r="I188" s="65"/>
      <c r="J188" s="65"/>
      <c r="K188" s="65"/>
      <c r="L188" s="65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</row>
    <row r="189" spans="2:30" ht="12.75" customHeight="1" thickBot="1" x14ac:dyDescent="0.25">
      <c r="B189" s="60"/>
      <c r="D189" s="66"/>
      <c r="E189" s="66"/>
      <c r="F189" s="66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26">IF(OR(TRIM(M172)=0,TRIM(M172)=""),"",IFERROR(TRIM(INDEX(QryItemNamed,MATCH(TRIM(M172),ITEM,0),3)),""))</f>
        <v/>
      </c>
      <c r="N189" s="21" t="str">
        <f t="shared" si="26"/>
        <v/>
      </c>
      <c r="O189" s="21" t="str">
        <f t="shared" si="26"/>
        <v/>
      </c>
      <c r="P189" s="21" t="str">
        <f t="shared" si="26"/>
        <v/>
      </c>
      <c r="Q189" s="21" t="str">
        <f t="shared" si="26"/>
        <v/>
      </c>
      <c r="R189" s="21" t="str">
        <f t="shared" si="26"/>
        <v/>
      </c>
      <c r="S189" s="21" t="str">
        <f t="shared" si="26"/>
        <v/>
      </c>
      <c r="T189" s="21" t="str">
        <f t="shared" si="26"/>
        <v/>
      </c>
      <c r="U189" s="21" t="str">
        <f t="shared" si="26"/>
        <v/>
      </c>
      <c r="V189" s="21" t="str">
        <f t="shared" si="26"/>
        <v/>
      </c>
      <c r="W189" s="21" t="str">
        <f t="shared" si="26"/>
        <v/>
      </c>
      <c r="X189" s="21" t="str">
        <f t="shared" si="26"/>
        <v/>
      </c>
      <c r="Y189" s="21" t="str">
        <f t="shared" si="26"/>
        <v/>
      </c>
      <c r="Z189" s="21" t="str">
        <f t="shared" si="26"/>
        <v/>
      </c>
      <c r="AA189" s="21" t="str">
        <f t="shared" si="26"/>
        <v/>
      </c>
      <c r="AB189" s="21" t="str">
        <f t="shared" si="26"/>
        <v/>
      </c>
      <c r="AC189" s="21" t="str">
        <f t="shared" si="26"/>
        <v/>
      </c>
      <c r="AD189" s="21" t="str">
        <f t="shared" si="26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7">IF(D191&lt;&gt;"",F191-D191,"")</f>
        <v/>
      </c>
      <c r="J191" s="25"/>
      <c r="K191" s="25" t="str">
        <f t="shared" ref="K191:K248" si="28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7"/>
        <v/>
      </c>
      <c r="J192" s="27"/>
      <c r="K192" s="27" t="str">
        <f t="shared" si="28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7"/>
        <v/>
      </c>
      <c r="J193" s="27"/>
      <c r="K193" s="27" t="str">
        <f t="shared" si="28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7"/>
        <v/>
      </c>
      <c r="J194" s="27"/>
      <c r="K194" s="27" t="str">
        <f t="shared" si="28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7"/>
        <v/>
      </c>
      <c r="J195" s="27"/>
      <c r="K195" s="27" t="str">
        <f t="shared" si="28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7"/>
        <v/>
      </c>
      <c r="J196" s="27"/>
      <c r="K196" s="27" t="str">
        <f t="shared" si="28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7"/>
        <v/>
      </c>
      <c r="J197" s="27"/>
      <c r="K197" s="27" t="str">
        <f t="shared" si="28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7"/>
        <v/>
      </c>
      <c r="J198" s="27"/>
      <c r="K198" s="27" t="str">
        <f t="shared" si="28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7"/>
        <v/>
      </c>
      <c r="J199" s="27"/>
      <c r="K199" s="27" t="str">
        <f t="shared" si="28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7"/>
        <v/>
      </c>
      <c r="J200" s="27"/>
      <c r="K200" s="27" t="str">
        <f t="shared" si="28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7"/>
        <v/>
      </c>
      <c r="J201" s="27"/>
      <c r="K201" s="27" t="str">
        <f t="shared" si="28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7"/>
        <v/>
      </c>
      <c r="J202" s="27"/>
      <c r="K202" s="27" t="str">
        <f t="shared" si="28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7"/>
        <v/>
      </c>
      <c r="J203" s="27"/>
      <c r="K203" s="27" t="str">
        <f t="shared" si="28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7"/>
        <v/>
      </c>
      <c r="J204" s="27"/>
      <c r="K204" s="27" t="str">
        <f t="shared" si="28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7"/>
        <v/>
      </c>
      <c r="J205" s="27"/>
      <c r="K205" s="27" t="str">
        <f t="shared" si="28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7"/>
        <v/>
      </c>
      <c r="J206" s="27"/>
      <c r="K206" s="27" t="str">
        <f t="shared" si="28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7"/>
        <v/>
      </c>
      <c r="J207" s="27"/>
      <c r="K207" s="27" t="str">
        <f t="shared" si="28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7"/>
        <v/>
      </c>
      <c r="J208" s="27"/>
      <c r="K208" s="27" t="str">
        <f t="shared" si="28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7"/>
        <v/>
      </c>
      <c r="J209" s="27"/>
      <c r="K209" s="27" t="str">
        <f t="shared" si="28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7"/>
        <v/>
      </c>
      <c r="J210" s="27"/>
      <c r="K210" s="27" t="str">
        <f t="shared" si="28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7"/>
        <v/>
      </c>
      <c r="J211" s="27"/>
      <c r="K211" s="27" t="str">
        <f t="shared" si="28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7"/>
        <v/>
      </c>
      <c r="J212" s="27"/>
      <c r="K212" s="27" t="str">
        <f t="shared" si="28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7"/>
        <v/>
      </c>
      <c r="J213" s="27"/>
      <c r="K213" s="27" t="str">
        <f t="shared" si="28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7"/>
        <v/>
      </c>
      <c r="J214" s="27"/>
      <c r="K214" s="27" t="str">
        <f t="shared" si="28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7"/>
        <v/>
      </c>
      <c r="J215" s="27"/>
      <c r="K215" s="27" t="str">
        <f t="shared" si="28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7"/>
        <v/>
      </c>
      <c r="J216" s="27"/>
      <c r="K216" s="27" t="str">
        <f t="shared" si="28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7"/>
        <v/>
      </c>
      <c r="J217" s="27"/>
      <c r="K217" s="27" t="str">
        <f t="shared" si="28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7"/>
        <v/>
      </c>
      <c r="J218" s="27"/>
      <c r="K218" s="27" t="str">
        <f t="shared" si="28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7"/>
        <v/>
      </c>
      <c r="J219" s="27"/>
      <c r="K219" s="27" t="str">
        <f t="shared" si="28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7"/>
        <v/>
      </c>
      <c r="J220" s="27"/>
      <c r="K220" s="27" t="str">
        <f t="shared" si="28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7"/>
        <v/>
      </c>
      <c r="J221" s="27"/>
      <c r="K221" s="27" t="str">
        <f t="shared" si="28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7"/>
        <v/>
      </c>
      <c r="J222" s="27"/>
      <c r="K222" s="27" t="str">
        <f t="shared" si="28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7"/>
        <v/>
      </c>
      <c r="J223" s="27"/>
      <c r="K223" s="27" t="str">
        <f t="shared" si="28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7"/>
        <v/>
      </c>
      <c r="J224" s="27"/>
      <c r="K224" s="27" t="str">
        <f t="shared" si="28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7"/>
        <v/>
      </c>
      <c r="J225" s="27"/>
      <c r="K225" s="27" t="str">
        <f t="shared" si="28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7"/>
        <v/>
      </c>
      <c r="J226" s="27"/>
      <c r="K226" s="27" t="str">
        <f t="shared" si="28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7"/>
        <v/>
      </c>
      <c r="J227" s="27"/>
      <c r="K227" s="27" t="str">
        <f t="shared" si="28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7"/>
        <v/>
      </c>
      <c r="J228" s="27"/>
      <c r="K228" s="27" t="str">
        <f t="shared" si="28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7"/>
        <v/>
      </c>
      <c r="J229" s="27"/>
      <c r="K229" s="27" t="str">
        <f t="shared" si="28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7"/>
        <v/>
      </c>
      <c r="J230" s="27"/>
      <c r="K230" s="27" t="str">
        <f t="shared" si="28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7"/>
        <v/>
      </c>
      <c r="J231" s="27"/>
      <c r="K231" s="27" t="str">
        <f t="shared" si="28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7"/>
        <v/>
      </c>
      <c r="J232" s="27"/>
      <c r="K232" s="27" t="str">
        <f t="shared" si="28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7"/>
        <v/>
      </c>
      <c r="J233" s="27"/>
      <c r="K233" s="27" t="str">
        <f t="shared" si="28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7"/>
        <v/>
      </c>
      <c r="J234" s="27"/>
      <c r="K234" s="27" t="str">
        <f t="shared" si="28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7"/>
        <v/>
      </c>
      <c r="J235" s="27"/>
      <c r="K235" s="27" t="str">
        <f t="shared" si="28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7"/>
        <v/>
      </c>
      <c r="J236" s="27"/>
      <c r="K236" s="27" t="str">
        <f t="shared" si="28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7"/>
        <v/>
      </c>
      <c r="J237" s="27"/>
      <c r="K237" s="27" t="str">
        <f t="shared" si="28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7"/>
        <v/>
      </c>
      <c r="J238" s="27"/>
      <c r="K238" s="27" t="str">
        <f t="shared" si="28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7"/>
        <v/>
      </c>
      <c r="J239" s="27"/>
      <c r="K239" s="27" t="str">
        <f t="shared" si="28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7"/>
        <v/>
      </c>
      <c r="J240" s="27"/>
      <c r="K240" s="27" t="str">
        <f t="shared" si="28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7"/>
        <v/>
      </c>
      <c r="J241" s="27"/>
      <c r="K241" s="27" t="str">
        <f t="shared" si="28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7"/>
        <v/>
      </c>
      <c r="J242" s="27"/>
      <c r="K242" s="27" t="str">
        <f t="shared" si="28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7"/>
        <v/>
      </c>
      <c r="J243" s="27"/>
      <c r="K243" s="27" t="str">
        <f t="shared" si="28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7"/>
        <v/>
      </c>
      <c r="J244" s="27"/>
      <c r="K244" s="27" t="str">
        <f t="shared" si="28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7"/>
        <v/>
      </c>
      <c r="J245" s="35"/>
      <c r="K245" s="35" t="str">
        <f t="shared" si="28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7"/>
        <v/>
      </c>
      <c r="J246" s="35"/>
      <c r="K246" s="35" t="str">
        <f t="shared" si="28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7"/>
        <v/>
      </c>
      <c r="J247" s="35"/>
      <c r="K247" s="35" t="str">
        <f t="shared" si="28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7"/>
        <v/>
      </c>
      <c r="J248" s="35"/>
      <c r="K248" s="35" t="str">
        <f t="shared" si="28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70" t="s">
        <v>4</v>
      </c>
      <c r="E249" s="71"/>
      <c r="F249" s="71"/>
      <c r="G249" s="71"/>
      <c r="H249" s="71"/>
      <c r="I249" s="71"/>
      <c r="J249" s="71"/>
      <c r="K249" s="71"/>
      <c r="L249" s="72"/>
      <c r="M249" s="39" t="str">
        <f t="shared" ref="M249:AD249" si="29">IF(M172="","",IF(OR(M189="", M189="LS", M189="LUMP"),IF(SUM(COUNTIF(M190:M248,"LS")+COUNTIF(M190:M248,"LUMP"))&gt;0,"LS",""),IF(SUM(M190:M248)&lt;&gt;0,SUM(M190:M248),"")))</f>
        <v/>
      </c>
      <c r="N249" s="39" t="str">
        <f t="shared" si="29"/>
        <v/>
      </c>
      <c r="O249" s="39" t="str">
        <f t="shared" si="29"/>
        <v/>
      </c>
      <c r="P249" s="39" t="str">
        <f t="shared" si="29"/>
        <v/>
      </c>
      <c r="Q249" s="39" t="str">
        <f t="shared" si="29"/>
        <v/>
      </c>
      <c r="R249" s="39" t="str">
        <f t="shared" si="29"/>
        <v/>
      </c>
      <c r="S249" s="39" t="str">
        <f t="shared" si="29"/>
        <v/>
      </c>
      <c r="T249" s="39" t="str">
        <f t="shared" si="29"/>
        <v/>
      </c>
      <c r="U249" s="39" t="str">
        <f t="shared" si="29"/>
        <v/>
      </c>
      <c r="V249" s="39" t="str">
        <f t="shared" si="29"/>
        <v/>
      </c>
      <c r="W249" s="39" t="str">
        <f t="shared" si="29"/>
        <v/>
      </c>
      <c r="X249" s="39" t="str">
        <f t="shared" si="29"/>
        <v/>
      </c>
      <c r="Y249" s="39" t="str">
        <f t="shared" si="29"/>
        <v/>
      </c>
      <c r="Z249" s="39" t="str">
        <f t="shared" si="29"/>
        <v/>
      </c>
      <c r="AA249" s="39" t="str">
        <f t="shared" si="29"/>
        <v/>
      </c>
      <c r="AB249" s="39" t="str">
        <f t="shared" si="29"/>
        <v/>
      </c>
      <c r="AC249" s="39" t="str">
        <f t="shared" si="29"/>
        <v/>
      </c>
      <c r="AD249" s="39" t="str">
        <f t="shared" si="29"/>
        <v/>
      </c>
    </row>
    <row r="250" spans="2:30" ht="12.75" customHeight="1" x14ac:dyDescent="0.2">
      <c r="B250" s="6" t="s">
        <v>18</v>
      </c>
      <c r="D250" s="67" t="s">
        <v>5</v>
      </c>
      <c r="E250" s="68"/>
      <c r="F250" s="68"/>
      <c r="G250" s="68"/>
      <c r="H250" s="68"/>
      <c r="I250" s="68"/>
      <c r="J250" s="68"/>
      <c r="K250" s="68"/>
      <c r="L250" s="69"/>
      <c r="M250" s="40" t="str">
        <f t="shared" ref="M250:AD250" si="30">IF(M172="","",IF( M249="LS","LS",IF(M249&lt;&gt;"",ROUNDUP(M249,0),"")))</f>
        <v/>
      </c>
      <c r="N250" s="40" t="str">
        <f t="shared" si="30"/>
        <v/>
      </c>
      <c r="O250" s="40" t="str">
        <f t="shared" si="30"/>
        <v/>
      </c>
      <c r="P250" s="40" t="str">
        <f t="shared" si="30"/>
        <v/>
      </c>
      <c r="Q250" s="40" t="str">
        <f t="shared" si="30"/>
        <v/>
      </c>
      <c r="R250" s="40" t="str">
        <f t="shared" si="30"/>
        <v/>
      </c>
      <c r="S250" s="40" t="str">
        <f t="shared" si="30"/>
        <v/>
      </c>
      <c r="T250" s="40" t="str">
        <f t="shared" si="30"/>
        <v/>
      </c>
      <c r="U250" s="40" t="str">
        <f t="shared" si="30"/>
        <v/>
      </c>
      <c r="V250" s="40" t="str">
        <f t="shared" si="30"/>
        <v/>
      </c>
      <c r="W250" s="40" t="str">
        <f t="shared" si="30"/>
        <v/>
      </c>
      <c r="X250" s="40" t="str">
        <f t="shared" si="30"/>
        <v/>
      </c>
      <c r="Y250" s="40" t="str">
        <f t="shared" si="30"/>
        <v/>
      </c>
      <c r="Z250" s="40" t="str">
        <f t="shared" si="30"/>
        <v/>
      </c>
      <c r="AA250" s="40" t="str">
        <f t="shared" si="30"/>
        <v/>
      </c>
      <c r="AB250" s="40" t="str">
        <f t="shared" si="30"/>
        <v/>
      </c>
      <c r="AC250" s="40" t="str">
        <f t="shared" si="30"/>
        <v/>
      </c>
      <c r="AD250" s="40" t="str">
        <f t="shared" si="30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3" t="str">
        <f>"PAVEMENT CALC SHEET " &amp; B253</f>
        <v xml:space="preserve">PAVEMENT CALC SHEET </v>
      </c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8" t="s">
        <v>17</v>
      </c>
      <c r="D257" s="74" t="s">
        <v>2</v>
      </c>
      <c r="E257" s="75"/>
      <c r="F257" s="76"/>
      <c r="G257" s="56" t="s">
        <v>9</v>
      </c>
      <c r="H257" s="64" t="s">
        <v>0</v>
      </c>
      <c r="I257" s="64" t="s">
        <v>29</v>
      </c>
      <c r="J257" s="64" t="s">
        <v>30</v>
      </c>
      <c r="K257" s="64" t="s">
        <v>31</v>
      </c>
      <c r="L257" s="64" t="s">
        <v>3</v>
      </c>
      <c r="M257" s="18" t="str">
        <f t="shared" ref="M257:AD257" si="31">IF(OR(TRIM(M253)=0,TRIM(M253)=""),"",IF(IFERROR(TRIM(INDEX(QryItemNamed,MATCH(TRIM(M253),ITEM,0),2)),"")="Y","SPECIAL",LEFT(IFERROR(TRIM(INDEX(ITEM,MATCH(TRIM(M253),ITEM,0))),""),3)))</f>
        <v/>
      </c>
      <c r="N257" s="18" t="str">
        <f t="shared" si="31"/>
        <v/>
      </c>
      <c r="O257" s="18" t="str">
        <f t="shared" si="31"/>
        <v/>
      </c>
      <c r="P257" s="18" t="str">
        <f t="shared" si="31"/>
        <v/>
      </c>
      <c r="Q257" s="18" t="str">
        <f t="shared" si="31"/>
        <v/>
      </c>
      <c r="R257" s="18" t="str">
        <f t="shared" si="31"/>
        <v/>
      </c>
      <c r="S257" s="18" t="str">
        <f t="shared" si="31"/>
        <v/>
      </c>
      <c r="T257" s="18" t="str">
        <f t="shared" si="31"/>
        <v/>
      </c>
      <c r="U257" s="18" t="str">
        <f t="shared" si="31"/>
        <v/>
      </c>
      <c r="V257" s="18" t="str">
        <f t="shared" si="31"/>
        <v/>
      </c>
      <c r="W257" s="18" t="str">
        <f t="shared" si="31"/>
        <v/>
      </c>
      <c r="X257" s="18" t="str">
        <f t="shared" si="31"/>
        <v/>
      </c>
      <c r="Y257" s="18" t="str">
        <f t="shared" si="31"/>
        <v/>
      </c>
      <c r="Z257" s="18" t="str">
        <f t="shared" si="31"/>
        <v/>
      </c>
      <c r="AA257" s="18" t="str">
        <f t="shared" si="31"/>
        <v/>
      </c>
      <c r="AB257" s="18" t="str">
        <f t="shared" si="31"/>
        <v/>
      </c>
      <c r="AC257" s="18" t="str">
        <f t="shared" si="31"/>
        <v/>
      </c>
      <c r="AD257" s="18" t="str">
        <f t="shared" si="31"/>
        <v/>
      </c>
    </row>
    <row r="258" spans="2:30" ht="12.75" customHeight="1" x14ac:dyDescent="0.2">
      <c r="B258" s="59"/>
      <c r="D258" s="77"/>
      <c r="E258" s="78"/>
      <c r="F258" s="79"/>
      <c r="G258" s="57"/>
      <c r="H258" s="65"/>
      <c r="I258" s="65"/>
      <c r="J258" s="65"/>
      <c r="K258" s="65"/>
      <c r="L258" s="65"/>
      <c r="M258" s="61" t="str">
        <f t="shared" ref="M258:AD258" si="32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61" t="str">
        <f t="shared" si="32"/>
        <v/>
      </c>
      <c r="O258" s="61" t="str">
        <f t="shared" si="32"/>
        <v/>
      </c>
      <c r="P258" s="61" t="str">
        <f t="shared" si="32"/>
        <v/>
      </c>
      <c r="Q258" s="61" t="str">
        <f t="shared" si="32"/>
        <v/>
      </c>
      <c r="R258" s="61" t="str">
        <f t="shared" si="32"/>
        <v/>
      </c>
      <c r="S258" s="61" t="str">
        <f t="shared" si="32"/>
        <v/>
      </c>
      <c r="T258" s="61" t="str">
        <f t="shared" si="32"/>
        <v/>
      </c>
      <c r="U258" s="61" t="str">
        <f t="shared" si="32"/>
        <v/>
      </c>
      <c r="V258" s="61" t="str">
        <f t="shared" si="32"/>
        <v/>
      </c>
      <c r="W258" s="61" t="str">
        <f t="shared" si="32"/>
        <v/>
      </c>
      <c r="X258" s="61" t="str">
        <f t="shared" si="32"/>
        <v/>
      </c>
      <c r="Y258" s="61" t="str">
        <f t="shared" si="32"/>
        <v/>
      </c>
      <c r="Z258" s="61" t="str">
        <f t="shared" si="32"/>
        <v/>
      </c>
      <c r="AA258" s="61" t="str">
        <f t="shared" si="32"/>
        <v/>
      </c>
      <c r="AB258" s="61" t="str">
        <f t="shared" si="32"/>
        <v/>
      </c>
      <c r="AC258" s="61" t="str">
        <f t="shared" si="32"/>
        <v/>
      </c>
      <c r="AD258" s="61" t="str">
        <f t="shared" si="32"/>
        <v/>
      </c>
    </row>
    <row r="259" spans="2:30" ht="12.75" customHeight="1" x14ac:dyDescent="0.2">
      <c r="B259" s="59"/>
      <c r="D259" s="77"/>
      <c r="E259" s="78"/>
      <c r="F259" s="79"/>
      <c r="G259" s="57"/>
      <c r="H259" s="65"/>
      <c r="I259" s="65"/>
      <c r="J259" s="65"/>
      <c r="K259" s="65"/>
      <c r="L259" s="65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</row>
    <row r="260" spans="2:30" ht="12.75" customHeight="1" x14ac:dyDescent="0.2">
      <c r="B260" s="59"/>
      <c r="D260" s="77"/>
      <c r="E260" s="78"/>
      <c r="F260" s="79"/>
      <c r="G260" s="57"/>
      <c r="H260" s="65"/>
      <c r="I260" s="65"/>
      <c r="J260" s="65"/>
      <c r="K260" s="65"/>
      <c r="L260" s="65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</row>
    <row r="261" spans="2:30" ht="12.75" customHeight="1" x14ac:dyDescent="0.2">
      <c r="B261" s="59"/>
      <c r="D261" s="77"/>
      <c r="E261" s="78"/>
      <c r="F261" s="79"/>
      <c r="G261" s="57"/>
      <c r="H261" s="65"/>
      <c r="I261" s="65"/>
      <c r="J261" s="65"/>
      <c r="K261" s="65"/>
      <c r="L261" s="65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</row>
    <row r="262" spans="2:30" ht="12.75" customHeight="1" x14ac:dyDescent="0.2">
      <c r="B262" s="59"/>
      <c r="D262" s="77"/>
      <c r="E262" s="78"/>
      <c r="F262" s="79"/>
      <c r="G262" s="57"/>
      <c r="H262" s="65"/>
      <c r="I262" s="65"/>
      <c r="J262" s="65"/>
      <c r="K262" s="65"/>
      <c r="L262" s="65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</row>
    <row r="263" spans="2:30" ht="12.75" customHeight="1" x14ac:dyDescent="0.2">
      <c r="B263" s="59"/>
      <c r="D263" s="77"/>
      <c r="E263" s="78"/>
      <c r="F263" s="79"/>
      <c r="G263" s="57"/>
      <c r="H263" s="65"/>
      <c r="I263" s="65"/>
      <c r="J263" s="65"/>
      <c r="K263" s="65"/>
      <c r="L263" s="65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</row>
    <row r="264" spans="2:30" ht="12.75" customHeight="1" x14ac:dyDescent="0.2">
      <c r="B264" s="59"/>
      <c r="D264" s="77"/>
      <c r="E264" s="78"/>
      <c r="F264" s="79"/>
      <c r="G264" s="57"/>
      <c r="H264" s="65"/>
      <c r="I264" s="65"/>
      <c r="J264" s="65"/>
      <c r="K264" s="65"/>
      <c r="L264" s="65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</row>
    <row r="265" spans="2:30" ht="12.75" customHeight="1" x14ac:dyDescent="0.2">
      <c r="B265" s="59"/>
      <c r="D265" s="77"/>
      <c r="E265" s="78"/>
      <c r="F265" s="79"/>
      <c r="G265" s="57"/>
      <c r="H265" s="65"/>
      <c r="I265" s="65"/>
      <c r="J265" s="65"/>
      <c r="K265" s="65"/>
      <c r="L265" s="65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</row>
    <row r="266" spans="2:30" ht="12.75" customHeight="1" x14ac:dyDescent="0.2">
      <c r="B266" s="59"/>
      <c r="D266" s="77"/>
      <c r="E266" s="78"/>
      <c r="F266" s="79"/>
      <c r="G266" s="57"/>
      <c r="H266" s="65"/>
      <c r="I266" s="65"/>
      <c r="J266" s="65"/>
      <c r="K266" s="65"/>
      <c r="L266" s="65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</row>
    <row r="267" spans="2:30" ht="12.75" customHeight="1" x14ac:dyDescent="0.2">
      <c r="B267" s="59"/>
      <c r="D267" s="77"/>
      <c r="E267" s="78"/>
      <c r="F267" s="79"/>
      <c r="G267" s="57"/>
      <c r="H267" s="65"/>
      <c r="I267" s="65"/>
      <c r="J267" s="65"/>
      <c r="K267" s="65"/>
      <c r="L267" s="65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</row>
    <row r="268" spans="2:30" ht="12.75" customHeight="1" x14ac:dyDescent="0.2">
      <c r="B268" s="59"/>
      <c r="D268" s="77"/>
      <c r="E268" s="78"/>
      <c r="F268" s="79"/>
      <c r="G268" s="57"/>
      <c r="H268" s="65"/>
      <c r="I268" s="65"/>
      <c r="J268" s="65"/>
      <c r="K268" s="65"/>
      <c r="L268" s="65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</row>
    <row r="269" spans="2:30" ht="12.75" customHeight="1" x14ac:dyDescent="0.2">
      <c r="B269" s="59"/>
      <c r="D269" s="77"/>
      <c r="E269" s="78"/>
      <c r="F269" s="79"/>
      <c r="G269" s="57"/>
      <c r="H269" s="65"/>
      <c r="I269" s="80"/>
      <c r="J269" s="80"/>
      <c r="K269" s="80"/>
      <c r="L269" s="80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</row>
    <row r="270" spans="2:30" ht="12.75" customHeight="1" thickBot="1" x14ac:dyDescent="0.25">
      <c r="B270" s="60"/>
      <c r="D270" s="66"/>
      <c r="E270" s="66"/>
      <c r="F270" s="66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33">IF(OR(TRIM(M253)=0,TRIM(M253)=""),"",IFERROR(TRIM(INDEX(QryItemNamed,MATCH(TRIM(M253),ITEM,0),3)),""))</f>
        <v/>
      </c>
      <c r="N270" s="21" t="str">
        <f t="shared" si="33"/>
        <v/>
      </c>
      <c r="O270" s="21" t="str">
        <f t="shared" si="33"/>
        <v/>
      </c>
      <c r="P270" s="21" t="str">
        <f t="shared" si="33"/>
        <v/>
      </c>
      <c r="Q270" s="21" t="str">
        <f t="shared" si="33"/>
        <v/>
      </c>
      <c r="R270" s="21" t="str">
        <f t="shared" si="33"/>
        <v/>
      </c>
      <c r="S270" s="21" t="str">
        <f t="shared" si="33"/>
        <v/>
      </c>
      <c r="T270" s="21" t="str">
        <f t="shared" si="33"/>
        <v/>
      </c>
      <c r="U270" s="21" t="str">
        <f t="shared" si="33"/>
        <v/>
      </c>
      <c r="V270" s="21" t="str">
        <f t="shared" si="33"/>
        <v/>
      </c>
      <c r="W270" s="21" t="str">
        <f t="shared" si="33"/>
        <v/>
      </c>
      <c r="X270" s="21" t="str">
        <f t="shared" si="33"/>
        <v/>
      </c>
      <c r="Y270" s="21" t="str">
        <f t="shared" si="33"/>
        <v/>
      </c>
      <c r="Z270" s="21" t="str">
        <f t="shared" si="33"/>
        <v/>
      </c>
      <c r="AA270" s="21" t="str">
        <f t="shared" si="33"/>
        <v/>
      </c>
      <c r="AB270" s="21" t="str">
        <f t="shared" si="33"/>
        <v/>
      </c>
      <c r="AC270" s="21" t="str">
        <f t="shared" si="33"/>
        <v/>
      </c>
      <c r="AD270" s="21" t="str">
        <f t="shared" si="33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34">IF(D272&lt;&gt;"",F272-D272,"")</f>
        <v/>
      </c>
      <c r="J272" s="25"/>
      <c r="K272" s="25" t="str">
        <f t="shared" ref="K272:K329" si="35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34"/>
        <v/>
      </c>
      <c r="J273" s="27"/>
      <c r="K273" s="27" t="str">
        <f t="shared" si="35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34"/>
        <v/>
      </c>
      <c r="J274" s="27"/>
      <c r="K274" s="27" t="str">
        <f t="shared" si="35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34"/>
        <v/>
      </c>
      <c r="J275" s="27"/>
      <c r="K275" s="27" t="str">
        <f t="shared" si="35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34"/>
        <v/>
      </c>
      <c r="J276" s="27"/>
      <c r="K276" s="27" t="str">
        <f t="shared" si="35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34"/>
        <v/>
      </c>
      <c r="J277" s="27"/>
      <c r="K277" s="27" t="str">
        <f t="shared" si="35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34"/>
        <v/>
      </c>
      <c r="J278" s="27"/>
      <c r="K278" s="27" t="str">
        <f t="shared" si="35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34"/>
        <v/>
      </c>
      <c r="J279" s="27"/>
      <c r="K279" s="27" t="str">
        <f t="shared" si="35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34"/>
        <v/>
      </c>
      <c r="J280" s="27"/>
      <c r="K280" s="27" t="str">
        <f t="shared" si="35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34"/>
        <v/>
      </c>
      <c r="J281" s="27"/>
      <c r="K281" s="27" t="str">
        <f t="shared" si="35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34"/>
        <v/>
      </c>
      <c r="J282" s="27"/>
      <c r="K282" s="27" t="str">
        <f t="shared" si="35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34"/>
        <v/>
      </c>
      <c r="J283" s="27"/>
      <c r="K283" s="27" t="str">
        <f t="shared" si="35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34"/>
        <v/>
      </c>
      <c r="J284" s="27"/>
      <c r="K284" s="27" t="str">
        <f t="shared" si="35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34"/>
        <v/>
      </c>
      <c r="J285" s="27"/>
      <c r="K285" s="27" t="str">
        <f t="shared" si="35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34"/>
        <v/>
      </c>
      <c r="J286" s="27"/>
      <c r="K286" s="27" t="str">
        <f t="shared" si="35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34"/>
        <v/>
      </c>
      <c r="J287" s="27"/>
      <c r="K287" s="27" t="str">
        <f t="shared" si="35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34"/>
        <v/>
      </c>
      <c r="J288" s="27"/>
      <c r="K288" s="27" t="str">
        <f t="shared" si="35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34"/>
        <v/>
      </c>
      <c r="J289" s="27"/>
      <c r="K289" s="27" t="str">
        <f t="shared" si="35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34"/>
        <v/>
      </c>
      <c r="J290" s="27"/>
      <c r="K290" s="27" t="str">
        <f t="shared" si="35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34"/>
        <v/>
      </c>
      <c r="J291" s="27"/>
      <c r="K291" s="27" t="str">
        <f t="shared" si="35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34"/>
        <v/>
      </c>
      <c r="J292" s="27"/>
      <c r="K292" s="27" t="str">
        <f t="shared" si="35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34"/>
        <v/>
      </c>
      <c r="J293" s="27"/>
      <c r="K293" s="27" t="str">
        <f t="shared" si="35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34"/>
        <v/>
      </c>
      <c r="J294" s="27"/>
      <c r="K294" s="27" t="str">
        <f t="shared" si="35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34"/>
        <v/>
      </c>
      <c r="J295" s="27"/>
      <c r="K295" s="27" t="str">
        <f t="shared" si="35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34"/>
        <v/>
      </c>
      <c r="J296" s="27"/>
      <c r="K296" s="27" t="str">
        <f t="shared" si="35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34"/>
        <v/>
      </c>
      <c r="J297" s="27"/>
      <c r="K297" s="27" t="str">
        <f t="shared" si="35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34"/>
        <v/>
      </c>
      <c r="J298" s="27"/>
      <c r="K298" s="27" t="str">
        <f t="shared" si="35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34"/>
        <v/>
      </c>
      <c r="J299" s="27"/>
      <c r="K299" s="27" t="str">
        <f t="shared" si="35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34"/>
        <v/>
      </c>
      <c r="J300" s="27"/>
      <c r="K300" s="27" t="str">
        <f t="shared" si="35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34"/>
        <v/>
      </c>
      <c r="J301" s="27"/>
      <c r="K301" s="27" t="str">
        <f t="shared" si="35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34"/>
        <v/>
      </c>
      <c r="J302" s="27"/>
      <c r="K302" s="27" t="str">
        <f t="shared" si="35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34"/>
        <v/>
      </c>
      <c r="J303" s="27"/>
      <c r="K303" s="27" t="str">
        <f t="shared" si="35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34"/>
        <v/>
      </c>
      <c r="J304" s="27"/>
      <c r="K304" s="27" t="str">
        <f t="shared" si="35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34"/>
        <v/>
      </c>
      <c r="J305" s="27"/>
      <c r="K305" s="27" t="str">
        <f t="shared" si="35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34"/>
        <v/>
      </c>
      <c r="J306" s="27"/>
      <c r="K306" s="27" t="str">
        <f t="shared" si="35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34"/>
        <v/>
      </c>
      <c r="J307" s="27"/>
      <c r="K307" s="27" t="str">
        <f t="shared" si="35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34"/>
        <v/>
      </c>
      <c r="J308" s="27"/>
      <c r="K308" s="27" t="str">
        <f t="shared" si="35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34"/>
        <v/>
      </c>
      <c r="J309" s="27"/>
      <c r="K309" s="27" t="str">
        <f t="shared" si="35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34"/>
        <v/>
      </c>
      <c r="J310" s="27"/>
      <c r="K310" s="27" t="str">
        <f t="shared" si="35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34"/>
        <v/>
      </c>
      <c r="J311" s="27"/>
      <c r="K311" s="27" t="str">
        <f t="shared" si="35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34"/>
        <v/>
      </c>
      <c r="J312" s="27"/>
      <c r="K312" s="27" t="str">
        <f t="shared" si="35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34"/>
        <v/>
      </c>
      <c r="J313" s="27"/>
      <c r="K313" s="27" t="str">
        <f t="shared" si="35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34"/>
        <v/>
      </c>
      <c r="J314" s="27"/>
      <c r="K314" s="27" t="str">
        <f t="shared" si="35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34"/>
        <v/>
      </c>
      <c r="J315" s="27"/>
      <c r="K315" s="27" t="str">
        <f t="shared" si="35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34"/>
        <v/>
      </c>
      <c r="J316" s="27"/>
      <c r="K316" s="27" t="str">
        <f t="shared" si="35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34"/>
        <v/>
      </c>
      <c r="J317" s="27"/>
      <c r="K317" s="27" t="str">
        <f t="shared" si="35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34"/>
        <v/>
      </c>
      <c r="J318" s="27"/>
      <c r="K318" s="27" t="str">
        <f t="shared" si="35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34"/>
        <v/>
      </c>
      <c r="J319" s="27"/>
      <c r="K319" s="27" t="str">
        <f t="shared" si="35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34"/>
        <v/>
      </c>
      <c r="J320" s="27"/>
      <c r="K320" s="27" t="str">
        <f t="shared" si="35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34"/>
        <v/>
      </c>
      <c r="J321" s="27"/>
      <c r="K321" s="27" t="str">
        <f t="shared" si="35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34"/>
        <v/>
      </c>
      <c r="J322" s="27"/>
      <c r="K322" s="27" t="str">
        <f t="shared" si="35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34"/>
        <v/>
      </c>
      <c r="J323" s="27"/>
      <c r="K323" s="27" t="str">
        <f t="shared" si="35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34"/>
        <v/>
      </c>
      <c r="J324" s="27"/>
      <c r="K324" s="27" t="str">
        <f t="shared" si="35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34"/>
        <v/>
      </c>
      <c r="J325" s="27"/>
      <c r="K325" s="27" t="str">
        <f t="shared" si="35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34"/>
        <v/>
      </c>
      <c r="J326" s="35"/>
      <c r="K326" s="35" t="str">
        <f t="shared" si="35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34"/>
        <v/>
      </c>
      <c r="J327" s="35"/>
      <c r="K327" s="35" t="str">
        <f t="shared" si="35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34"/>
        <v/>
      </c>
      <c r="J328" s="35"/>
      <c r="K328" s="35" t="str">
        <f t="shared" si="35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34"/>
        <v/>
      </c>
      <c r="J329" s="35"/>
      <c r="K329" s="35" t="str">
        <f t="shared" si="35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70" t="s">
        <v>4</v>
      </c>
      <c r="E330" s="71"/>
      <c r="F330" s="71"/>
      <c r="G330" s="71"/>
      <c r="H330" s="71"/>
      <c r="I330" s="71"/>
      <c r="J330" s="71"/>
      <c r="K330" s="71"/>
      <c r="L330" s="72"/>
      <c r="M330" s="39" t="str">
        <f t="shared" ref="M330:AD330" si="36">IF(M253="","",IF(OR(M270="", M270="LS", M270="LUMP"),IF(SUM(COUNTIF(M271:M329,"LS")+COUNTIF(M271:M329,"LUMP"))&gt;0,"LS",""),IF(SUM(M271:M329)&lt;&gt;0,SUM(M271:M329),"")))</f>
        <v/>
      </c>
      <c r="N330" s="39" t="str">
        <f t="shared" si="36"/>
        <v/>
      </c>
      <c r="O330" s="39" t="str">
        <f t="shared" si="36"/>
        <v/>
      </c>
      <c r="P330" s="39" t="str">
        <f t="shared" si="36"/>
        <v/>
      </c>
      <c r="Q330" s="39" t="str">
        <f t="shared" si="36"/>
        <v/>
      </c>
      <c r="R330" s="39" t="str">
        <f t="shared" si="36"/>
        <v/>
      </c>
      <c r="S330" s="39" t="str">
        <f t="shared" si="36"/>
        <v/>
      </c>
      <c r="T330" s="39" t="str">
        <f t="shared" si="36"/>
        <v/>
      </c>
      <c r="U330" s="39" t="str">
        <f t="shared" si="36"/>
        <v/>
      </c>
      <c r="V330" s="39" t="str">
        <f t="shared" si="36"/>
        <v/>
      </c>
      <c r="W330" s="39" t="str">
        <f t="shared" si="36"/>
        <v/>
      </c>
      <c r="X330" s="39" t="str">
        <f t="shared" si="36"/>
        <v/>
      </c>
      <c r="Y330" s="39" t="str">
        <f t="shared" si="36"/>
        <v/>
      </c>
      <c r="Z330" s="39" t="str">
        <f t="shared" si="36"/>
        <v/>
      </c>
      <c r="AA330" s="39" t="str">
        <f t="shared" si="36"/>
        <v/>
      </c>
      <c r="AB330" s="39" t="str">
        <f t="shared" si="36"/>
        <v/>
      </c>
      <c r="AC330" s="39" t="str">
        <f t="shared" si="36"/>
        <v/>
      </c>
      <c r="AD330" s="39" t="str">
        <f t="shared" si="36"/>
        <v/>
      </c>
    </row>
    <row r="331" spans="2:30" ht="12.75" customHeight="1" x14ac:dyDescent="0.2">
      <c r="B331" s="6" t="s">
        <v>18</v>
      </c>
      <c r="D331" s="67" t="s">
        <v>5</v>
      </c>
      <c r="E331" s="68"/>
      <c r="F331" s="68"/>
      <c r="G331" s="68"/>
      <c r="H331" s="68"/>
      <c r="I331" s="68"/>
      <c r="J331" s="68"/>
      <c r="K331" s="68"/>
      <c r="L331" s="69"/>
      <c r="M331" s="40" t="str">
        <f t="shared" ref="M331:AD331" si="37">IF(M253="","",IF( M330="LS","LS",IF(M330&lt;&gt;"",ROUNDUP(M330,0),"")))</f>
        <v/>
      </c>
      <c r="N331" s="40" t="str">
        <f t="shared" si="37"/>
        <v/>
      </c>
      <c r="O331" s="40" t="str">
        <f t="shared" si="37"/>
        <v/>
      </c>
      <c r="P331" s="40" t="str">
        <f t="shared" si="37"/>
        <v/>
      </c>
      <c r="Q331" s="40" t="str">
        <f t="shared" si="37"/>
        <v/>
      </c>
      <c r="R331" s="40" t="str">
        <f t="shared" si="37"/>
        <v/>
      </c>
      <c r="S331" s="40" t="str">
        <f t="shared" si="37"/>
        <v/>
      </c>
      <c r="T331" s="40" t="str">
        <f t="shared" si="37"/>
        <v/>
      </c>
      <c r="U331" s="40" t="str">
        <f t="shared" si="37"/>
        <v/>
      </c>
      <c r="V331" s="40" t="str">
        <f t="shared" si="37"/>
        <v/>
      </c>
      <c r="W331" s="40" t="str">
        <f t="shared" si="37"/>
        <v/>
      </c>
      <c r="X331" s="40" t="str">
        <f t="shared" si="37"/>
        <v/>
      </c>
      <c r="Y331" s="40" t="str">
        <f t="shared" si="37"/>
        <v/>
      </c>
      <c r="Z331" s="40" t="str">
        <f t="shared" si="37"/>
        <v/>
      </c>
      <c r="AA331" s="40" t="str">
        <f t="shared" si="37"/>
        <v/>
      </c>
      <c r="AB331" s="40" t="str">
        <f t="shared" si="37"/>
        <v/>
      </c>
      <c r="AC331" s="40" t="str">
        <f t="shared" si="37"/>
        <v/>
      </c>
      <c r="AD331" s="40" t="str">
        <f t="shared" si="37"/>
        <v/>
      </c>
    </row>
  </sheetData>
  <mergeCells count="120"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Sean Koch</cp:lastModifiedBy>
  <cp:lastPrinted>2015-05-18T15:19:41Z</cp:lastPrinted>
  <dcterms:created xsi:type="dcterms:W3CDTF">2004-11-29T18:07:26Z</dcterms:created>
  <dcterms:modified xsi:type="dcterms:W3CDTF">2024-10-25T00:55:39Z</dcterms:modified>
</cp:coreProperties>
</file>