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reeman\d0796745\"/>
    </mc:Choice>
  </mc:AlternateContent>
  <xr:revisionPtr revIDLastSave="0" documentId="13_ncr:1_{2DC9EEEA-0C66-4BAA-B97B-30EDC71C7EA4}" xr6:coauthVersionLast="47" xr6:coauthVersionMax="47" xr10:uidLastSave="{00000000-0000-0000-0000-000000000000}"/>
  <bookViews>
    <workbookView xWindow="-120" yWindow="-120" windowWidth="29040" windowHeight="15720" xr2:uid="{0107A08A-44CF-4C75-A9A7-5B25704508E8}"/>
  </bookViews>
  <sheets>
    <sheet name="Superelevation" sheetId="1" r:id="rId1"/>
    <sheet name="CrossSlop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" i="1" l="1"/>
  <c r="L44" i="1"/>
  <c r="K44" i="1"/>
  <c r="K36" i="1"/>
  <c r="L36" i="1"/>
  <c r="M44" i="1"/>
  <c r="B45" i="1"/>
  <c r="H44" i="1"/>
  <c r="G44" i="1"/>
  <c r="F44" i="1"/>
  <c r="E44" i="1"/>
  <c r="D44" i="1"/>
  <c r="D54" i="1"/>
  <c r="P54" i="1"/>
  <c r="O56" i="1"/>
  <c r="O54" i="1"/>
  <c r="N56" i="1"/>
  <c r="J56" i="1"/>
  <c r="K56" i="1"/>
  <c r="L56" i="1"/>
  <c r="M56" i="1"/>
  <c r="N54" i="1"/>
  <c r="C6" i="2"/>
  <c r="D6" i="2" s="1"/>
  <c r="M54" i="1"/>
  <c r="L54" i="1"/>
  <c r="K54" i="1"/>
  <c r="B55" i="1"/>
  <c r="J54" i="1"/>
  <c r="H54" i="1"/>
  <c r="G54" i="1"/>
  <c r="F54" i="1"/>
  <c r="E54" i="1"/>
  <c r="M36" i="1"/>
  <c r="B37" i="1"/>
  <c r="H36" i="1"/>
  <c r="G36" i="1"/>
  <c r="F36" i="1"/>
  <c r="E36" i="1"/>
  <c r="D36" i="1"/>
  <c r="B27" i="1"/>
  <c r="H26" i="1"/>
  <c r="G26" i="1"/>
  <c r="F26" i="1"/>
  <c r="E26" i="1"/>
  <c r="D26" i="1"/>
  <c r="H16" i="1"/>
  <c r="G16" i="1"/>
  <c r="F16" i="1"/>
  <c r="E16" i="1"/>
  <c r="D16" i="1"/>
  <c r="C2" i="2"/>
  <c r="D2" i="2" s="1"/>
  <c r="B17" i="1"/>
  <c r="A10" i="1" l="1"/>
</calcChain>
</file>

<file path=xl/sharedStrings.xml><?xml version="1.0" encoding="utf-8"?>
<sst xmlns="http://schemas.openxmlformats.org/spreadsheetml/2006/main" count="45" uniqueCount="13">
  <si>
    <t>G=Lr/([wXn1][edesign which is the difference between the 2 slopes][bw]</t>
  </si>
  <si>
    <t>Lr</t>
  </si>
  <si>
    <t>w</t>
  </si>
  <si>
    <r>
      <t>n</t>
    </r>
    <r>
      <rPr>
        <vertAlign val="subscript"/>
        <sz val="11"/>
        <color theme="1"/>
        <rFont val="Calibri"/>
        <family val="2"/>
        <scheme val="minor"/>
      </rPr>
      <t>1</t>
    </r>
  </si>
  <si>
    <r>
      <t>e</t>
    </r>
    <r>
      <rPr>
        <vertAlign val="subscript"/>
        <sz val="11"/>
        <color theme="1"/>
        <rFont val="Calibri"/>
        <family val="2"/>
        <scheme val="minor"/>
      </rPr>
      <t>d</t>
    </r>
  </si>
  <si>
    <r>
      <t>b</t>
    </r>
    <r>
      <rPr>
        <vertAlign val="subscript"/>
        <sz val="11"/>
        <color theme="1"/>
        <rFont val="Calibri"/>
        <family val="2"/>
        <scheme val="minor"/>
      </rPr>
      <t>w</t>
    </r>
  </si>
  <si>
    <t>G</t>
  </si>
  <si>
    <t>x</t>
  </si>
  <si>
    <t>y</t>
  </si>
  <si>
    <t>s</t>
  </si>
  <si>
    <t>EB RT</t>
  </si>
  <si>
    <t>WB LT</t>
  </si>
  <si>
    <t>EB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</si>
</sst>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+00"/>
  </numFmts>
  <fonts count="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0" fillId="0" borderId="1" xfId="0" applyBorder="1"/>
    <xf numFmtId="10" fontId="0" fillId="0" borderId="0" xfId="1" applyNumberFormat="1" applyFont="1"/>
    <xf numFmtId="164" fontId="0" fillId="0" borderId="0" xfId="0" applyNumberFormat="1"/>
    <xf numFmtId="10" fontId="0" fillId="0" borderId="0" xfId="0" applyNumberFormat="1"/>
    <xf numFmtId="164" fontId="0" fillId="2" borderId="0" xfId="0" applyNumberFormat="1" applyFill="1"/>
    <xf numFmtId="0" fontId="0" fillId="2" borderId="0" xfId="0" applyFill="1"/>
    <xf numFmtId="10" fontId="0" fillId="2" borderId="0" xfId="1" applyNumberFormat="1" applyFont="1" applyFill="1"/>
    <xf numFmtId="10" fontId="0" fillId="2" borderId="0" xfId="0" applyNumberFormat="1" applyFill="1"/>
    <xf numFmtId="9" fontId="0" fillId="0" borderId="1" xfId="1" applyFont="1" applyBorder="1"/>
    <xf numFmtId="10" fontId="0" fillId="0" borderId="2" xfId="1" applyNumberFormat="1" applyFont="1" applyBorder="1"/>
    <xf numFmtId="10" fontId="0" fillId="0" borderId="1" xfId="1" applyNumberFormat="1" applyFont="1" applyBorder="1"/>
    <xf numFmtId="10" fontId="0" fillId="0" borderId="0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8DB2-F1D5-48B8-80F7-8486AC0D66A3}">
  <dimension ref="A1:P56"/>
  <sheetViews>
    <sheetView tabSelected="1" topLeftCell="A30" workbookViewId="0">
      <selection activeCell="N37" sqref="N37"/>
    </sheetView>
  </sheetViews>
  <sheetFormatPr defaultRowHeight="14.4" x14ac:dyDescent="0.3"/>
  <sheetData>
    <row r="1" spans="1:9" x14ac:dyDescent="0.3">
      <c r="A1" t="s">
        <v>6</v>
      </c>
    </row>
    <row r="3" spans="1:9" x14ac:dyDescent="0.3">
      <c r="A3" t="s">
        <v>1</v>
      </c>
      <c r="B3">
        <v>25</v>
      </c>
    </row>
    <row r="4" spans="1:9" x14ac:dyDescent="0.3">
      <c r="A4" t="s">
        <v>2</v>
      </c>
      <c r="B4">
        <v>12</v>
      </c>
    </row>
    <row r="5" spans="1:9" ht="15.6" x14ac:dyDescent="0.35">
      <c r="A5" t="s">
        <v>3</v>
      </c>
      <c r="B5">
        <v>1</v>
      </c>
    </row>
    <row r="6" spans="1:9" ht="15.6" x14ac:dyDescent="0.35">
      <c r="A6" t="s">
        <v>4</v>
      </c>
      <c r="B6">
        <v>3.9899999999999998E-2</v>
      </c>
    </row>
    <row r="7" spans="1:9" ht="15.6" x14ac:dyDescent="0.35">
      <c r="A7" t="s">
        <v>5</v>
      </c>
      <c r="B7">
        <v>1</v>
      </c>
    </row>
    <row r="9" spans="1:9" x14ac:dyDescent="0.3">
      <c r="A9" t="s">
        <v>0</v>
      </c>
    </row>
    <row r="10" spans="1:9" x14ac:dyDescent="0.3">
      <c r="A10">
        <f>B3/((B4*B5)*(B6*B7))</f>
        <v>52.213868003341688</v>
      </c>
    </row>
    <row r="12" spans="1:9" x14ac:dyDescent="0.3">
      <c r="A12" t="s">
        <v>6</v>
      </c>
    </row>
    <row r="14" spans="1:9" x14ac:dyDescent="0.3">
      <c r="A14" t="s">
        <v>1</v>
      </c>
      <c r="B14">
        <v>25</v>
      </c>
    </row>
    <row r="15" spans="1:9" x14ac:dyDescent="0.3">
      <c r="A15" t="s">
        <v>2</v>
      </c>
      <c r="B15">
        <v>12</v>
      </c>
      <c r="C15" s="4">
        <v>180325</v>
      </c>
      <c r="D15" s="4">
        <v>180350</v>
      </c>
      <c r="E15" s="4">
        <v>180375</v>
      </c>
      <c r="F15" s="4">
        <v>180400</v>
      </c>
      <c r="G15" s="4">
        <v>180425</v>
      </c>
      <c r="H15" s="4">
        <v>180450</v>
      </c>
      <c r="I15" s="4">
        <v>180475</v>
      </c>
    </row>
    <row r="16" spans="1:9" ht="16.2" thickBot="1" x14ac:dyDescent="0.4">
      <c r="A16" t="s">
        <v>3</v>
      </c>
      <c r="B16">
        <v>1</v>
      </c>
      <c r="D16">
        <f>$B$14/(($B$15*$B$16)*((C17-D17)*$B$18))</f>
        <v>-234.08239700374537</v>
      </c>
      <c r="E16">
        <f>$B$14/(($B$15*$B$16)*((D17-E17)*$B$18))</f>
        <v>-231.48148148148147</v>
      </c>
      <c r="F16">
        <f>$B$14/(($B$15*$B$16)*((E17-F17)*$B$18))</f>
        <v>-231.48148148148147</v>
      </c>
      <c r="G16">
        <f>$B$14/(($B$15*$B$16)*((F17-G17)*$B$18))</f>
        <v>-20833.333333333369</v>
      </c>
      <c r="H16">
        <f>$B$14/(($B$15*$B$16)*((G17-H17)*$B$18))</f>
        <v>-281.53153153153153</v>
      </c>
    </row>
    <row r="17" spans="1:9" ht="16.2" thickBot="1" x14ac:dyDescent="0.4">
      <c r="A17" t="s">
        <v>4</v>
      </c>
      <c r="B17">
        <f>C17-D17</f>
        <v>-8.8999999999999982E-3</v>
      </c>
      <c r="C17" s="2">
        <v>-2.4899999999999999E-2</v>
      </c>
      <c r="D17" s="1">
        <v>-1.6E-2</v>
      </c>
      <c r="E17">
        <v>-7.0000000000000001E-3</v>
      </c>
      <c r="F17">
        <v>2E-3</v>
      </c>
      <c r="G17">
        <v>2.0999999999999999E-3</v>
      </c>
      <c r="H17">
        <v>9.4999999999999998E-3</v>
      </c>
    </row>
    <row r="18" spans="1:9" ht="15.6" x14ac:dyDescent="0.35">
      <c r="A18" t="s">
        <v>5</v>
      </c>
      <c r="B18">
        <v>1</v>
      </c>
    </row>
    <row r="20" spans="1:9" x14ac:dyDescent="0.3">
      <c r="A20" t="s">
        <v>0</v>
      </c>
    </row>
    <row r="22" spans="1:9" x14ac:dyDescent="0.3">
      <c r="A22" t="s">
        <v>6</v>
      </c>
    </row>
    <row r="24" spans="1:9" x14ac:dyDescent="0.3">
      <c r="A24" t="s">
        <v>1</v>
      </c>
      <c r="B24">
        <v>25</v>
      </c>
    </row>
    <row r="25" spans="1:9" x14ac:dyDescent="0.3">
      <c r="A25" t="s">
        <v>2</v>
      </c>
      <c r="B25">
        <v>12</v>
      </c>
      <c r="C25" s="4">
        <v>180325</v>
      </c>
      <c r="D25" s="4">
        <v>180350</v>
      </c>
      <c r="E25" s="4">
        <v>180375</v>
      </c>
      <c r="F25" s="4">
        <v>180400</v>
      </c>
      <c r="G25" s="4">
        <v>180425</v>
      </c>
      <c r="H25" s="4">
        <v>180450</v>
      </c>
      <c r="I25" s="4">
        <v>180475</v>
      </c>
    </row>
    <row r="26" spans="1:9" ht="16.2" thickBot="1" x14ac:dyDescent="0.4">
      <c r="A26" t="s">
        <v>3</v>
      </c>
      <c r="B26">
        <v>1</v>
      </c>
      <c r="D26">
        <f>$B$14/(($B$15*$B$16)*((C27-D27)*$B$18))</f>
        <v>-234.08239700374537</v>
      </c>
      <c r="E26" t="e">
        <f>$B$14/(($B$15*$B$16)*((D27-E27)*$B$18))</f>
        <v>#DIV/0!</v>
      </c>
      <c r="F26">
        <f>$B$14/(($B$15*$B$16)*((E27-F27)*$B$18))</f>
        <v>-231.9970304380104</v>
      </c>
      <c r="G26">
        <f>$B$14/(($B$15*$B$16)*((F27-G27)*$B$18))</f>
        <v>-228.43567251461988</v>
      </c>
      <c r="H26">
        <f>$B$14/(($B$15*$B$16)*((G27-H27)*$B$18))</f>
        <v>-281.53153153153153</v>
      </c>
    </row>
    <row r="27" spans="1:9" ht="16.2" thickBot="1" x14ac:dyDescent="0.4">
      <c r="A27" t="s">
        <v>4</v>
      </c>
      <c r="B27">
        <f>C27-D27</f>
        <v>-8.8999999999999982E-3</v>
      </c>
      <c r="C27" s="2">
        <v>-2.4899999999999999E-2</v>
      </c>
      <c r="D27" s="2">
        <v>-1.6E-2</v>
      </c>
      <c r="E27">
        <v>-1.6E-2</v>
      </c>
      <c r="F27">
        <v>-7.0200000000000002E-3</v>
      </c>
      <c r="G27">
        <v>2.0999999999999999E-3</v>
      </c>
      <c r="H27">
        <v>9.4999999999999998E-3</v>
      </c>
    </row>
    <row r="28" spans="1:9" ht="15.6" x14ac:dyDescent="0.35">
      <c r="A28" t="s">
        <v>5</v>
      </c>
      <c r="B28">
        <v>1</v>
      </c>
    </row>
    <row r="30" spans="1:9" x14ac:dyDescent="0.3">
      <c r="A30" t="s">
        <v>0</v>
      </c>
    </row>
    <row r="32" spans="1:9" x14ac:dyDescent="0.3">
      <c r="A32" t="s">
        <v>12</v>
      </c>
    </row>
    <row r="34" spans="1:14" x14ac:dyDescent="0.3">
      <c r="A34" t="s">
        <v>1</v>
      </c>
      <c r="B34">
        <v>25</v>
      </c>
    </row>
    <row r="35" spans="1:14" x14ac:dyDescent="0.3">
      <c r="A35" t="s">
        <v>2</v>
      </c>
      <c r="B35">
        <v>12</v>
      </c>
      <c r="C35" s="4">
        <v>180325</v>
      </c>
      <c r="D35" s="4">
        <v>180350</v>
      </c>
      <c r="E35" s="4">
        <v>180375</v>
      </c>
      <c r="F35" s="4">
        <v>180400</v>
      </c>
      <c r="G35" s="4">
        <v>180425</v>
      </c>
      <c r="H35" s="4">
        <v>180450</v>
      </c>
      <c r="I35" s="4"/>
      <c r="J35" s="4">
        <v>180575</v>
      </c>
      <c r="K35" s="4">
        <v>180600</v>
      </c>
      <c r="L35" s="4">
        <v>180625</v>
      </c>
      <c r="M35" s="4">
        <v>180650</v>
      </c>
      <c r="N35" s="4">
        <v>180675</v>
      </c>
    </row>
    <row r="36" spans="1:14" ht="16.2" thickBot="1" x14ac:dyDescent="0.4">
      <c r="A36" t="s">
        <v>3</v>
      </c>
      <c r="B36">
        <v>1</v>
      </c>
      <c r="D36">
        <f>$B$14/(($B$15*$B$16)*((C37-D37)*$B$18))</f>
        <v>-333.33333333333343</v>
      </c>
      <c r="E36">
        <f>$B$14/(($B$15*$B$16)*((D37-E37)*$B$18))</f>
        <v>-333.33333333333326</v>
      </c>
      <c r="F36">
        <f>$B$14/(($B$15*$B$16)*((E37-F37)*$B$18))</f>
        <v>-338.75338753387535</v>
      </c>
      <c r="G36">
        <f>$B$14/(($B$15*$B$16)*((F37-G37)*$B$18))</f>
        <v>-249.50099800399201</v>
      </c>
      <c r="H36">
        <f>$B$14/(($B$15*$B$16)*((G37-H37)*$B$18))</f>
        <v>-281.53153153153153</v>
      </c>
      <c r="K36">
        <f>$B$14/(($B$15*$B$16)*((J37-K37)*$B$18))</f>
        <v>6944.4444444444061</v>
      </c>
      <c r="L36">
        <f>$B$14/(($B$15*$B$16)*((K37-L37)*$B$18))</f>
        <v>-341.53005464480867</v>
      </c>
      <c r="M36" t="e">
        <f>$B$14/(($B$15*$B$16)*((L37-M37)*$B$18))</f>
        <v>#DIV/0!</v>
      </c>
      <c r="N36" t="e">
        <f>$B$14/(($B$15*$B$16)*((M37-N37)*$B$18))</f>
        <v>#DIV/0!</v>
      </c>
    </row>
    <row r="37" spans="1:14" ht="16.2" thickBot="1" x14ac:dyDescent="0.4">
      <c r="A37" t="s">
        <v>4</v>
      </c>
      <c r="B37">
        <f>C37-D37</f>
        <v>-6.2499999999999986E-3</v>
      </c>
      <c r="C37" s="12">
        <v>-2.4899999999999999E-2</v>
      </c>
      <c r="D37" s="11">
        <v>-1.865E-2</v>
      </c>
      <c r="E37" s="3">
        <v>-1.24E-2</v>
      </c>
      <c r="F37" s="3">
        <v>-6.2500000000000003E-3</v>
      </c>
      <c r="G37" s="3">
        <v>2.0999999999999999E-3</v>
      </c>
      <c r="H37" s="3">
        <v>9.4999999999999998E-3</v>
      </c>
      <c r="J37" s="13">
        <v>3.4700000000000002E-2</v>
      </c>
      <c r="K37" s="13">
        <v>3.44E-2</v>
      </c>
      <c r="L37" s="3">
        <v>4.0500000000000001E-2</v>
      </c>
      <c r="M37" s="3">
        <v>4.0500000000000001E-2</v>
      </c>
      <c r="N37" s="3">
        <v>4.0500000000000001E-2</v>
      </c>
    </row>
    <row r="38" spans="1:14" ht="15.6" x14ac:dyDescent="0.35">
      <c r="A38" t="s">
        <v>5</v>
      </c>
      <c r="B38">
        <v>1</v>
      </c>
    </row>
    <row r="40" spans="1:14" x14ac:dyDescent="0.3">
      <c r="A40" t="s">
        <v>10</v>
      </c>
    </row>
    <row r="42" spans="1:14" x14ac:dyDescent="0.3">
      <c r="A42" t="s">
        <v>1</v>
      </c>
      <c r="B42">
        <v>25</v>
      </c>
    </row>
    <row r="43" spans="1:14" x14ac:dyDescent="0.3">
      <c r="A43" t="s">
        <v>2</v>
      </c>
      <c r="B43">
        <v>12</v>
      </c>
      <c r="C43" s="4">
        <v>180325</v>
      </c>
      <c r="D43" s="4">
        <v>180350</v>
      </c>
      <c r="E43" s="4">
        <v>180375</v>
      </c>
      <c r="F43" s="4">
        <v>180400</v>
      </c>
      <c r="G43" s="4">
        <v>180425</v>
      </c>
      <c r="H43" s="4">
        <v>180450</v>
      </c>
      <c r="I43" s="4"/>
      <c r="J43" s="4">
        <v>180575</v>
      </c>
      <c r="K43" s="4">
        <v>180600</v>
      </c>
      <c r="L43" s="4">
        <v>180625</v>
      </c>
      <c r="M43" s="4">
        <v>180650</v>
      </c>
      <c r="N43" s="4">
        <v>180675</v>
      </c>
    </row>
    <row r="44" spans="1:14" ht="16.2" thickBot="1" x14ac:dyDescent="0.4">
      <c r="A44" t="s">
        <v>3</v>
      </c>
      <c r="B44">
        <v>1</v>
      </c>
      <c r="D44">
        <f>$B$14/(($B$15*$B$16)*((C45-D45)*$B$18))</f>
        <v>-333.33333333333343</v>
      </c>
      <c r="E44">
        <f>$B$14/(($B$15*$B$16)*((D45-E45)*$B$18))</f>
        <v>-333.33333333333326</v>
      </c>
      <c r="F44">
        <f>$B$14/(($B$15*$B$16)*((E45-F45)*$B$18))</f>
        <v>-338.75338753387535</v>
      </c>
      <c r="G44">
        <f>$B$14/(($B$15*$B$16)*((F45-G45)*$B$18))</f>
        <v>-249.50099800399201</v>
      </c>
      <c r="H44">
        <f>$B$14/(($B$15*$B$16)*((G45-H45)*$B$18))</f>
        <v>-281.53153153153153</v>
      </c>
      <c r="K44">
        <f>$B$14/(($B$15*$B$16)*((J45-K45)*$B$18))</f>
        <v>6944.4444444444061</v>
      </c>
      <c r="L44">
        <f>$B$14/(($B$15*$B$16)*((K45-L45)*$B$18))</f>
        <v>-341.53005464480867</v>
      </c>
      <c r="M44" t="e">
        <f>$B$14/(($B$15*$B$16)*((L45-M45)*$B$18))</f>
        <v>#DIV/0!</v>
      </c>
    </row>
    <row r="45" spans="1:14" ht="16.2" thickBot="1" x14ac:dyDescent="0.4">
      <c r="A45" t="s">
        <v>4</v>
      </c>
      <c r="B45">
        <f>C45-D45</f>
        <v>-6.2499999999999986E-3</v>
      </c>
      <c r="C45" s="12">
        <v>-2.4899999999999999E-2</v>
      </c>
      <c r="D45" s="11">
        <v>-1.865E-2</v>
      </c>
      <c r="E45" s="3">
        <v>-1.24E-2</v>
      </c>
      <c r="F45" s="3">
        <v>-6.2500000000000003E-3</v>
      </c>
      <c r="G45" s="3">
        <v>2.0999999999999999E-3</v>
      </c>
      <c r="H45" s="3">
        <v>9.4999999999999998E-3</v>
      </c>
      <c r="J45" s="13">
        <v>3.4700000000000002E-2</v>
      </c>
      <c r="K45" s="13">
        <v>3.44E-2</v>
      </c>
      <c r="L45" s="3">
        <v>4.0500000000000001E-2</v>
      </c>
      <c r="M45" s="3">
        <v>4.0500000000000001E-2</v>
      </c>
    </row>
    <row r="46" spans="1:14" ht="15.6" x14ac:dyDescent="0.35">
      <c r="A46" t="s">
        <v>5</v>
      </c>
      <c r="B46">
        <v>1</v>
      </c>
    </row>
    <row r="50" spans="1:16" x14ac:dyDescent="0.3">
      <c r="A50" t="s">
        <v>11</v>
      </c>
    </row>
    <row r="52" spans="1:16" x14ac:dyDescent="0.3">
      <c r="A52" t="s">
        <v>1</v>
      </c>
      <c r="B52">
        <v>25</v>
      </c>
    </row>
    <row r="53" spans="1:16" x14ac:dyDescent="0.3">
      <c r="A53" t="s">
        <v>2</v>
      </c>
      <c r="B53">
        <v>12</v>
      </c>
      <c r="C53" s="4">
        <v>180325</v>
      </c>
      <c r="D53" s="4">
        <v>180350</v>
      </c>
      <c r="E53" s="4">
        <v>180375</v>
      </c>
      <c r="F53" s="4">
        <v>180400</v>
      </c>
      <c r="G53" s="4">
        <v>180425</v>
      </c>
      <c r="H53" s="4">
        <v>180450</v>
      </c>
      <c r="I53" s="4"/>
      <c r="J53" s="4">
        <v>180650</v>
      </c>
      <c r="K53" s="4">
        <v>180675</v>
      </c>
      <c r="L53" s="6">
        <v>180700</v>
      </c>
      <c r="M53" s="4">
        <v>180725</v>
      </c>
      <c r="N53" s="4">
        <v>180750</v>
      </c>
      <c r="O53" s="4">
        <v>180775</v>
      </c>
      <c r="P53" s="4">
        <v>180800</v>
      </c>
    </row>
    <row r="54" spans="1:16" ht="16.2" thickBot="1" x14ac:dyDescent="0.4">
      <c r="A54" t="s">
        <v>3</v>
      </c>
      <c r="B54">
        <v>1</v>
      </c>
      <c r="D54">
        <f>$B$14/(($B$15*$B$16)*((C55-D55)*$B$18))</f>
        <v>129.39958592132507</v>
      </c>
      <c r="E54">
        <f>$B$14/(($B$15*$B$16)*((D55-E55)*$B$18))</f>
        <v>-20833.333333333459</v>
      </c>
      <c r="F54">
        <f>$B$14/(($B$15*$B$16)*((E55-F55)*$B$18))</f>
        <v>-443.26241134751763</v>
      </c>
      <c r="G54">
        <f>$B$14/(($B$15*$B$16)*((F55-G55)*$B$18))</f>
        <v>-320.5128205128205</v>
      </c>
      <c r="H54">
        <f>$B$14/(($B$15*$B$16)*((G55-H55)*$B$18))</f>
        <v>-320.5128205128205</v>
      </c>
      <c r="J54" t="e">
        <f>$B$14/(($B$15*$B$16)*((#REF!-J55)*$B$18))</f>
        <v>#REF!</v>
      </c>
      <c r="K54">
        <f>$B$14/(($B$15*$B$16)*((J55-K55)*$B$18))</f>
        <v>-905.79710144927401</v>
      </c>
      <c r="L54" s="7">
        <f>$B$14/(($B$15*$B$16)*((K55-L55)*$B$18))</f>
        <v>-1736.1111111111115</v>
      </c>
      <c r="M54">
        <f>$B$14/(($B$15*$B$16)*((L55-M55)*$B$18))</f>
        <v>-1736.1111111111115</v>
      </c>
      <c r="N54">
        <f>$B$14/(($B$15*$B$16)*((M55-N55)*$B$18))</f>
        <v>-96.450617283950649</v>
      </c>
      <c r="O54">
        <f>$B$14/(($B$15*$B$16)*((N55-O55)*$B$18))</f>
        <v>-744.04761904761619</v>
      </c>
      <c r="P54">
        <f>$B$14/(($B$15*$B$16)*((O55-P55)*$B$18))</f>
        <v>-2083.3333333333317</v>
      </c>
    </row>
    <row r="55" spans="1:16" ht="16.2" thickBot="1" x14ac:dyDescent="0.4">
      <c r="A55" t="s">
        <v>4</v>
      </c>
      <c r="B55">
        <f>C55-D55</f>
        <v>1.61E-2</v>
      </c>
      <c r="C55" s="10"/>
      <c r="D55" s="11">
        <v>-1.61E-2</v>
      </c>
      <c r="E55" s="3">
        <v>-1.6E-2</v>
      </c>
      <c r="F55" s="3">
        <v>-1.1299999999999999E-2</v>
      </c>
      <c r="G55" s="3">
        <v>-4.7999999999999996E-3</v>
      </c>
      <c r="H55" s="3">
        <v>1.6999999999999999E-3</v>
      </c>
      <c r="J55" s="3">
        <v>4.5199999999999997E-2</v>
      </c>
      <c r="K55" s="3">
        <v>4.7500000000000001E-2</v>
      </c>
      <c r="L55" s="8">
        <v>4.87E-2</v>
      </c>
      <c r="M55" s="3">
        <v>4.99E-2</v>
      </c>
      <c r="N55" s="3">
        <v>7.1499999999999994E-2</v>
      </c>
      <c r="O55" s="3">
        <v>7.4300000000000005E-2</v>
      </c>
      <c r="P55" s="3">
        <v>7.5300000000000006E-2</v>
      </c>
    </row>
    <row r="56" spans="1:16" ht="15.6" x14ac:dyDescent="0.35">
      <c r="A56" t="s">
        <v>5</v>
      </c>
      <c r="B56">
        <v>1</v>
      </c>
      <c r="J56" s="5">
        <f>K55-J55</f>
        <v>2.3000000000000034E-3</v>
      </c>
      <c r="K56" s="5">
        <f>L55-K55</f>
        <v>1.1999999999999997E-3</v>
      </c>
      <c r="L56" s="9">
        <f>M55-L55</f>
        <v>1.1999999999999997E-3</v>
      </c>
      <c r="M56" s="5">
        <f>N55-M55</f>
        <v>2.1599999999999994E-2</v>
      </c>
      <c r="N56" s="5">
        <f>O55-N55</f>
        <v>2.8000000000000108E-3</v>
      </c>
      <c r="O56" s="5">
        <f>P55-O55</f>
        <v>1.0000000000000009E-3</v>
      </c>
    </row>
  </sheetData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55099-A9C0-4CBB-AF40-C8E61815F765}">
  <dimension ref="A1:I7"/>
  <sheetViews>
    <sheetView workbookViewId="0">
      <selection activeCell="B6" sqref="B6"/>
    </sheetView>
  </sheetViews>
  <sheetFormatPr defaultRowHeight="14.4" x14ac:dyDescent="0.3"/>
  <sheetData>
    <row r="1" spans="1:9" x14ac:dyDescent="0.3">
      <c r="A1" t="s">
        <v>7</v>
      </c>
      <c r="B1" t="s">
        <v>8</v>
      </c>
      <c r="C1" t="s">
        <v>9</v>
      </c>
    </row>
    <row r="2" spans="1:9" x14ac:dyDescent="0.3">
      <c r="A2">
        <v>11.8498</v>
      </c>
      <c r="B2">
        <v>0.61339999999999995</v>
      </c>
      <c r="C2">
        <f>B2/A2</f>
        <v>5.1764586744080063E-2</v>
      </c>
      <c r="D2" s="3">
        <f>C2</f>
        <v>5.1764586744080063E-2</v>
      </c>
    </row>
    <row r="3" spans="1:9" x14ac:dyDescent="0.3">
      <c r="D3">
        <v>2.1100000000000001E-2</v>
      </c>
      <c r="I3">
        <v>-0.12740000000000001</v>
      </c>
    </row>
    <row r="5" spans="1:9" x14ac:dyDescent="0.3">
      <c r="A5" t="s">
        <v>7</v>
      </c>
      <c r="B5" t="s">
        <v>8</v>
      </c>
      <c r="C5" t="s">
        <v>9</v>
      </c>
    </row>
    <row r="6" spans="1:9" x14ac:dyDescent="0.3">
      <c r="A6">
        <v>14.1591</v>
      </c>
      <c r="B6">
        <v>1.0119</v>
      </c>
      <c r="C6">
        <f>B6/A6</f>
        <v>7.1466406763141727E-2</v>
      </c>
      <c r="D6" s="3">
        <f>C6</f>
        <v>7.1466406763141727E-2</v>
      </c>
    </row>
    <row r="7" spans="1:9" x14ac:dyDescent="0.3">
      <c r="D7">
        <v>2.1100000000000001E-2</v>
      </c>
    </row>
  </sheetData>
  <pageMargins left="0.7" right="0.7" top="0.75" bottom="0.75" header="0.3" footer="0.3"/>
  <pageSetup paperSize="25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Superelevation</vt:lpstr>
      <vt:lpstr>CrossSlope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Garret Freeman</cp:lastModifiedBy>
  <dcterms:created xsi:type="dcterms:W3CDTF">2024-02-05T19:19:27Z</dcterms:created>
  <dcterms:modified xsi:type="dcterms:W3CDTF">2024-02-13T21:46:10Z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