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c:\users\bhovanic\appdata\local\bentley\projectwise\workingdir\ohiodot-pw.bentley.com_ohiodot-pw-02\brock.hovanick@dot.ohio.gov\d0349680\"/>
    </mc:Choice>
  </mc:AlternateContent>
  <xr:revisionPtr revIDLastSave="0" documentId="13_ncr:1_{B216A8A2-0EF6-4D88-A656-E4E3213E310A}" xr6:coauthVersionLast="47" xr6:coauthVersionMax="47" xr10:uidLastSave="{00000000-0000-0000-0000-000000000000}"/>
  <bookViews>
    <workbookView xWindow="-28920" yWindow="-120" windowWidth="29040" windowHeight="15720" tabRatio="851" xr2:uid="{00000000-000D-0000-FFFF-FFFF00000000}"/>
  </bookViews>
  <sheets>
    <sheet name="TABLE" sheetId="1" r:id="rId1"/>
    <sheet name="Series Bar Increment" sheetId="2" r:id="rId2"/>
    <sheet name="TABLE (LNW check)" sheetId="5" r:id="rId3"/>
  </sheets>
  <definedNames>
    <definedName name="_xlnm.Print_Area" localSheetId="1">'Series Bar Increment'!$A$1:$L$51</definedName>
    <definedName name="_xlnm.Print_Area" localSheetId="0">TABLE!#REF!</definedName>
    <definedName name="_xlnm.Print_Area" localSheetId="2">'TABLE (LNW check)'!#REF!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69" i="1" l="1"/>
  <c r="I100" i="1"/>
  <c r="I96" i="1"/>
  <c r="I92" i="1"/>
  <c r="I88" i="1"/>
  <c r="I64" i="1"/>
  <c r="I56" i="1"/>
  <c r="I50" i="1"/>
  <c r="I44" i="1"/>
  <c r="I36" i="1"/>
  <c r="I29" i="1"/>
  <c r="I23" i="1"/>
  <c r="I17" i="1"/>
  <c r="I6" i="1"/>
  <c r="E100" i="1"/>
  <c r="E96" i="1"/>
  <c r="E92" i="1"/>
  <c r="E88" i="1"/>
  <c r="E64" i="1"/>
  <c r="E56" i="1"/>
  <c r="E50" i="1"/>
  <c r="E44" i="1"/>
  <c r="E36" i="1"/>
  <c r="E29" i="1"/>
  <c r="E23" i="1"/>
  <c r="E17" i="1"/>
  <c r="E85" i="1"/>
  <c r="I85" i="1" s="1"/>
  <c r="B85" i="1"/>
  <c r="B83" i="1"/>
  <c r="W87" i="5"/>
  <c r="E67" i="1"/>
  <c r="I67" i="1" s="1"/>
  <c r="B67" i="1"/>
  <c r="C81" i="2"/>
  <c r="E79" i="2"/>
  <c r="C79" i="2"/>
  <c r="E77" i="2"/>
  <c r="C77" i="2"/>
  <c r="C73" i="2"/>
  <c r="E71" i="2"/>
  <c r="C71" i="2"/>
  <c r="E69" i="2"/>
  <c r="C69" i="2"/>
  <c r="C65" i="2"/>
  <c r="E63" i="2"/>
  <c r="C63" i="2"/>
  <c r="E61" i="2"/>
  <c r="C61" i="2"/>
  <c r="W104" i="5"/>
  <c r="W95" i="5"/>
  <c r="X93" i="5"/>
  <c r="Y93" i="5" s="1"/>
  <c r="W93" i="5"/>
  <c r="C57" i="2"/>
  <c r="E55" i="2"/>
  <c r="C55" i="2"/>
  <c r="E53" i="2"/>
  <c r="C53" i="2"/>
  <c r="Y87" i="5"/>
  <c r="Y85" i="5"/>
  <c r="X85" i="5"/>
  <c r="W85" i="5"/>
  <c r="W81" i="5"/>
  <c r="C49" i="2"/>
  <c r="E47" i="2"/>
  <c r="C47" i="2"/>
  <c r="E45" i="2"/>
  <c r="C45" i="2"/>
  <c r="Y81" i="5"/>
  <c r="X81" i="5"/>
  <c r="Y73" i="5"/>
  <c r="X73" i="5"/>
  <c r="X26" i="5"/>
  <c r="W26" i="5"/>
  <c r="V26" i="5"/>
  <c r="C41" i="2"/>
  <c r="E39" i="2"/>
  <c r="C39" i="2"/>
  <c r="E37" i="2"/>
  <c r="C37" i="2"/>
  <c r="C33" i="2"/>
  <c r="E31" i="2"/>
  <c r="C31" i="2"/>
  <c r="E29" i="2"/>
  <c r="C29" i="2"/>
  <c r="C25" i="2"/>
  <c r="E23" i="2"/>
  <c r="C23" i="2"/>
  <c r="E21" i="2"/>
  <c r="C21" i="2"/>
  <c r="C17" i="2"/>
  <c r="E15" i="2"/>
  <c r="C15" i="2"/>
  <c r="E13" i="2"/>
  <c r="C13" i="2"/>
  <c r="B6" i="5"/>
  <c r="E6" i="5"/>
  <c r="I6" i="5"/>
  <c r="E104" i="5"/>
  <c r="I104" i="5" s="1"/>
  <c r="B104" i="5"/>
  <c r="E103" i="5"/>
  <c r="I103" i="5" s="1"/>
  <c r="B103" i="5"/>
  <c r="E102" i="5"/>
  <c r="I102" i="5" s="1"/>
  <c r="B102" i="5"/>
  <c r="I98" i="5"/>
  <c r="E98" i="5"/>
  <c r="B98" i="5"/>
  <c r="E94" i="5"/>
  <c r="I94" i="5" s="1"/>
  <c r="B94" i="5"/>
  <c r="B90" i="5"/>
  <c r="D89" i="5"/>
  <c r="C89" i="5"/>
  <c r="E90" i="5" s="1"/>
  <c r="I90" i="5" s="1"/>
  <c r="B86" i="5"/>
  <c r="D85" i="5"/>
  <c r="E86" i="5" s="1"/>
  <c r="I86" i="5" s="1"/>
  <c r="C85" i="5"/>
  <c r="I83" i="5"/>
  <c r="E83" i="5"/>
  <c r="B83" i="5"/>
  <c r="E82" i="5"/>
  <c r="I82" i="5" s="1"/>
  <c r="B82" i="5"/>
  <c r="E81" i="5"/>
  <c r="I81" i="5" s="1"/>
  <c r="B81" i="5"/>
  <c r="E80" i="5"/>
  <c r="I80" i="5" s="1"/>
  <c r="B80" i="5"/>
  <c r="E79" i="5"/>
  <c r="I79" i="5" s="1"/>
  <c r="B79" i="5"/>
  <c r="E76" i="5"/>
  <c r="I76" i="5" s="1"/>
  <c r="B76" i="5"/>
  <c r="E74" i="5"/>
  <c r="I74" i="5" s="1"/>
  <c r="B74" i="5"/>
  <c r="E73" i="5"/>
  <c r="I73" i="5" s="1"/>
  <c r="B73" i="5"/>
  <c r="I72" i="5"/>
  <c r="E72" i="5"/>
  <c r="B72" i="5"/>
  <c r="E64" i="5"/>
  <c r="I64" i="5" s="1"/>
  <c r="B64" i="5"/>
  <c r="E61" i="5"/>
  <c r="I61" i="5" s="1"/>
  <c r="B61" i="5"/>
  <c r="E60" i="5"/>
  <c r="I60" i="5" s="1"/>
  <c r="B60" i="5"/>
  <c r="E59" i="5"/>
  <c r="I59" i="5" s="1"/>
  <c r="B59" i="5"/>
  <c r="E56" i="5"/>
  <c r="I56" i="5" s="1"/>
  <c r="B56" i="5"/>
  <c r="E53" i="5"/>
  <c r="I53" i="5" s="1"/>
  <c r="B53" i="5"/>
  <c r="I50" i="5"/>
  <c r="E50" i="5"/>
  <c r="B50" i="5"/>
  <c r="E47" i="5"/>
  <c r="I47" i="5" s="1"/>
  <c r="B47" i="5"/>
  <c r="E44" i="5"/>
  <c r="I44" i="5" s="1"/>
  <c r="B44" i="5"/>
  <c r="E41" i="5"/>
  <c r="I41" i="5" s="1"/>
  <c r="B41" i="5"/>
  <c r="E40" i="5"/>
  <c r="I40" i="5" s="1"/>
  <c r="B40" i="5"/>
  <c r="E39" i="5"/>
  <c r="I39" i="5" s="1"/>
  <c r="B39" i="5"/>
  <c r="E36" i="5"/>
  <c r="I36" i="5" s="1"/>
  <c r="B36" i="5"/>
  <c r="E33" i="5"/>
  <c r="I33" i="5" s="1"/>
  <c r="B33" i="5"/>
  <c r="I32" i="5"/>
  <c r="E32" i="5"/>
  <c r="B32" i="5"/>
  <c r="E29" i="5"/>
  <c r="I29" i="5" s="1"/>
  <c r="B29" i="5"/>
  <c r="E26" i="5"/>
  <c r="I26" i="5" s="1"/>
  <c r="B26" i="5"/>
  <c r="E23" i="5"/>
  <c r="I23" i="5" s="1"/>
  <c r="B23" i="5"/>
  <c r="E20" i="5"/>
  <c r="I20" i="5" s="1"/>
  <c r="B20" i="5"/>
  <c r="E17" i="5"/>
  <c r="I17" i="5" s="1"/>
  <c r="B17" i="5"/>
  <c r="E13" i="5"/>
  <c r="I13" i="5" s="1"/>
  <c r="B13" i="5"/>
  <c r="E10" i="5"/>
  <c r="I10" i="5" s="1"/>
  <c r="B10" i="5"/>
  <c r="I9" i="5"/>
  <c r="E9" i="5"/>
  <c r="B9" i="5"/>
  <c r="E104" i="1"/>
  <c r="I104" i="1" s="1"/>
  <c r="B104" i="1"/>
  <c r="E83" i="1"/>
  <c r="I83" i="1" s="1"/>
  <c r="E84" i="1"/>
  <c r="I84" i="1" s="1"/>
  <c r="B84" i="1"/>
  <c r="E20" i="1"/>
  <c r="I20" i="1" s="1"/>
  <c r="B20" i="1"/>
  <c r="B59" i="1"/>
  <c r="E59" i="1"/>
  <c r="I59" i="1" s="1"/>
  <c r="E61" i="1"/>
  <c r="I61" i="1" s="1"/>
  <c r="B61" i="1"/>
  <c r="E60" i="1"/>
  <c r="I60" i="1" s="1"/>
  <c r="B60" i="1"/>
  <c r="B56" i="1"/>
  <c r="G37" i="2" s="1"/>
  <c r="E53" i="1"/>
  <c r="I53" i="1" s="1"/>
  <c r="B53" i="1"/>
  <c r="E47" i="1"/>
  <c r="I47" i="1" s="1"/>
  <c r="B47" i="1"/>
  <c r="B44" i="1"/>
  <c r="G29" i="2" s="1"/>
  <c r="E41" i="1"/>
  <c r="I41" i="1" s="1"/>
  <c r="B41" i="1"/>
  <c r="E40" i="1"/>
  <c r="I40" i="1" s="1"/>
  <c r="B40" i="1"/>
  <c r="E39" i="1"/>
  <c r="I39" i="1" s="1"/>
  <c r="B39" i="1"/>
  <c r="E26" i="1"/>
  <c r="I26" i="1" s="1"/>
  <c r="B26" i="1"/>
  <c r="B64" i="1"/>
  <c r="B23" i="1"/>
  <c r="G61" i="2" s="1"/>
  <c r="B50" i="1"/>
  <c r="B17" i="1"/>
  <c r="G21" i="2" s="1"/>
  <c r="B36" i="1"/>
  <c r="E13" i="1"/>
  <c r="I13" i="1" s="1"/>
  <c r="B13" i="1"/>
  <c r="G13" i="2" s="1"/>
  <c r="E33" i="1"/>
  <c r="I33" i="1" s="1"/>
  <c r="B33" i="1"/>
  <c r="E10" i="1"/>
  <c r="I10" i="1" s="1"/>
  <c r="B10" i="1"/>
  <c r="E32" i="1"/>
  <c r="I32" i="1" s="1"/>
  <c r="B32" i="1"/>
  <c r="E9" i="1"/>
  <c r="I9" i="1" s="1"/>
  <c r="B9" i="1"/>
  <c r="E6" i="1"/>
  <c r="B6" i="1"/>
  <c r="G5" i="2" s="1"/>
  <c r="B78" i="1"/>
  <c r="H64" i="2" l="1"/>
  <c r="J63" i="2" s="1"/>
  <c r="H80" i="2"/>
  <c r="H71" i="2"/>
  <c r="H56" i="2"/>
  <c r="H63" i="2"/>
  <c r="H72" i="2"/>
  <c r="H55" i="2"/>
  <c r="H79" i="2"/>
  <c r="X95" i="5"/>
  <c r="Y95" i="5" s="1"/>
  <c r="X87" i="5"/>
  <c r="H40" i="2"/>
  <c r="I106" i="5"/>
  <c r="I67" i="5"/>
  <c r="J71" i="2" l="1"/>
  <c r="J55" i="2"/>
  <c r="J79" i="2"/>
  <c r="I108" i="5"/>
  <c r="E105" i="1"/>
  <c r="I105" i="1" s="1"/>
  <c r="B105" i="1"/>
  <c r="E103" i="1"/>
  <c r="I103" i="1" s="1"/>
  <c r="B103" i="1"/>
  <c r="B100" i="1"/>
  <c r="G77" i="2" s="1"/>
  <c r="B96" i="1"/>
  <c r="G69" i="2" s="1"/>
  <c r="B92" i="1"/>
  <c r="G53" i="2" s="1"/>
  <c r="D91" i="1"/>
  <c r="C91" i="1"/>
  <c r="B88" i="1"/>
  <c r="G45" i="2" s="1"/>
  <c r="D87" i="1"/>
  <c r="C87" i="1"/>
  <c r="E82" i="1"/>
  <c r="I82" i="1" s="1"/>
  <c r="B82" i="1"/>
  <c r="E81" i="1"/>
  <c r="I81" i="1" s="1"/>
  <c r="B81" i="1"/>
  <c r="E78" i="1"/>
  <c r="I78" i="1" s="1"/>
  <c r="E76" i="1"/>
  <c r="I76" i="1" s="1"/>
  <c r="I107" i="1" s="1"/>
  <c r="B76" i="1"/>
  <c r="E75" i="1"/>
  <c r="I75" i="1" s="1"/>
  <c r="B75" i="1"/>
  <c r="E74" i="1"/>
  <c r="I74" i="1" s="1"/>
  <c r="B74" i="1"/>
  <c r="I109" i="1" l="1"/>
  <c r="H48" i="2" l="1"/>
  <c r="H47" i="2"/>
  <c r="H39" i="2"/>
  <c r="J47" i="2" l="1"/>
  <c r="J39" i="2"/>
  <c r="H32" i="2" l="1"/>
  <c r="H31" i="2"/>
  <c r="J31" i="2" l="1"/>
  <c r="B29" i="1" l="1"/>
  <c r="H16" i="2" l="1"/>
  <c r="H15" i="2"/>
  <c r="H8" i="2"/>
  <c r="H7" i="2"/>
  <c r="J15" i="2" l="1"/>
  <c r="J7" i="2"/>
  <c r="H23" i="2"/>
  <c r="H24" i="2" l="1"/>
  <c r="J23"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tc={647F26AB-342C-4CFA-B536-773E19757004}</author>
    <author>tc={9B8FB4AF-D51A-4A84-AEA0-08AC22E207A4}</author>
    <author>tc={382EF3CF-91AD-4BD3-A345-6C40FBBC912A}</author>
    <author>tc={9A9B2DC6-5579-48FB-A282-B239A73AFA4B}</author>
    <author>tc={67AA7F2C-AE3C-4CC4-A00B-9ACDE9456752}</author>
    <author>tc={D66D028E-3BEE-4506-AD34-00A933C6D7A5}</author>
    <author>tc={754D2880-111A-4BD4-971C-318164E10B99}</author>
    <author>tc={DEB40497-82BE-47C5-975A-C35512DAC282}</author>
    <author>tc={E350EBA9-E205-43EC-A442-1E6F7C743EA4}</author>
    <author>tc={98393E0B-3AE1-463E-A207-86097A00EEE9}</author>
    <author>tc={59116CED-C059-45BA-91DA-534C64027CEC}</author>
    <author>tc={B2418A71-273D-45A0-B8BB-CB6B58D89FC8}</author>
    <author>tc={79DAAD81-3D38-4A82-9DE8-523F49A10DF2}</author>
    <author>tc={5A834D97-986F-4987-BBB7-F751863137DC}</author>
    <author>tc={0A9EBE41-A009-4FF9-A40D-2AEC48396039}</author>
    <author>tc={98D693AC-4171-447D-BADC-CB5E0998C457}</author>
    <author>tc={B9486ECC-56E3-4B55-86F4-6261F31D0D7E}</author>
    <author>tc={B9198119-99D7-4E20-9D0E-1E6CB2424DD3}</author>
    <author>tc={837705F9-E655-4CB4-AD95-0D532E9E84F2}</author>
    <author>tc={82337827-0F9D-4FEA-AA30-6A7402EDF078}</author>
    <author>tc={A569866A-6B45-4184-BE71-FE82B198361B}</author>
    <author>tc={229980FF-E0AC-4B00-8363-62F14F0B9F57}</author>
    <author>tc={FB6D0179-036D-4593-BC4A-378DA269A4B1}</author>
    <author>tc={92C77807-F797-49B4-94B8-B180923B78A2}</author>
    <author>tc={DB9DA32F-F4E2-4396-84F6-FB8967DA99D1}</author>
    <author>tc={3EAB02E4-8F18-4BE8-87C1-B00B1477A736}</author>
    <author>tc={6E13DC84-9CE6-40EE-A281-E825DC91F76F}</author>
    <author>tc={4660BCC1-B53A-4210-B87E-F67D2C9C3574}</author>
    <author>tc={0B58C803-942E-495A-AA05-4D1A9FCC6CB9}</author>
  </authors>
  <commentList>
    <comment ref="H16" authorId="0" shapeId="0" xr:uid="{647F26AB-342C-4CFA-B536-773E19757004}">
      <text>
        <t>[Threaded comment]
Your version of Excel allows you to read this threaded comment; however, any edits to it will get removed if the file is opened in a newer version of Excel. Learn more: https://go.microsoft.com/fwlink/?linkid=870924
Comment:
    Drawing has 5’-3”</t>
      </text>
    </comment>
    <comment ref="F20" authorId="1" shapeId="0" xr:uid="{9B8FB4AF-D51A-4A84-AEA0-08AC22E207A4}">
      <text>
        <t>[Threaded comment]
Your version of Excel allows you to read this threaded comment; however, any edits to it will get removed if the file is opened in a newer version of Excel. Learn more: https://go.microsoft.com/fwlink/?linkid=870924
Comment:
    8’-9”?</t>
      </text>
    </comment>
    <comment ref="C26" authorId="2" shapeId="0" xr:uid="{382EF3CF-91AD-4BD3-A345-6C40FBBC912A}">
      <text>
        <t>[Threaded comment]
Your version of Excel allows you to read this threaded comment; however, any edits to it will get removed if the file is opened in a newer version of Excel. Learn more: https://go.microsoft.com/fwlink/?linkid=870924
Comment:
    36
Reply:
    2 additional in corner lapping x511</t>
      </text>
    </comment>
    <comment ref="D26" authorId="3" shapeId="0" xr:uid="{9A9B2DC6-5579-48FB-A282-B239A73AFA4B}">
      <text>
        <t>[Threaded comment]
Your version of Excel allows you to read this threaded comment; however, any edits to it will get removed if the file is opened in a newer version of Excel. Learn more: https://go.microsoft.com/fwlink/?linkid=870924
Comment:
    36
Reply:
    2 additional in corner lapping x511</t>
      </text>
    </comment>
    <comment ref="H26" authorId="4" shapeId="0" xr:uid="{67AA7F2C-AE3C-4CC4-A00B-9ACDE9456752}">
      <text>
        <t>[Threaded comment]
Your version of Excel allows you to read this threaded comment; however, any edits to it will get removed if the file is opened in a newer version of Excel. Learn more: https://go.microsoft.com/fwlink/?linkid=870924
Comment:
    2”?</t>
      </text>
    </comment>
    <comment ref="L26" authorId="5" shapeId="0" xr:uid="{D66D028E-3BEE-4506-AD34-00A933C6D7A5}">
      <text>
        <t>[Threaded comment]
Your version of Excel allows you to read this threaded comment; however, any edits to it will get removed if the file is opened in a newer version of Excel. Learn more: https://go.microsoft.com/fwlink/?linkid=870924
Comment:
    4’-4”?</t>
      </text>
    </comment>
    <comment ref="B29" authorId="6" shapeId="0" xr:uid="{754D2880-111A-4BD4-971C-318164E10B99}">
      <text>
        <t>[Threaded comment]
Your version of Excel allows you to read this threaded comment; however, any edits to it will get removed if the file is opened in a newer version of Excel. Learn more: https://go.microsoft.com/fwlink/?linkid=870924
Comment:
    Flip WW501 and WW504 (X501 = WW501, X504 = WW504)</t>
      </text>
    </comment>
    <comment ref="B36" authorId="7" shapeId="0" xr:uid="{DEB40497-82BE-47C5-975A-C35512DAC282}">
      <text>
        <t>[Threaded comment]
Your version of Excel allows you to read this threaded comment; however, any edits to it will get removed if the file is opened in a newer version of Excel. Learn more: https://go.microsoft.com/fwlink/?linkid=870924
Comment:
    See WW501 comment</t>
      </text>
    </comment>
    <comment ref="H45" authorId="8" shapeId="0" xr:uid="{E350EBA9-E205-43EC-A442-1E6F7C743EA4}">
      <text>
        <t>[Threaded comment]
Your version of Excel allows you to read this threaded comment; however, any edits to it will get removed if the file is opened in a newer version of Excel. Learn more: https://go.microsoft.com/fwlink/?linkid=870924
Comment:
    8”?</t>
      </text>
    </comment>
    <comment ref="H49" authorId="9" shapeId="0" xr:uid="{98393E0B-3AE1-463E-A207-86097A00EEE9}">
      <text>
        <t>[Threaded comment]
Your version of Excel allows you to read this threaded comment; however, any edits to it will get removed if the file is opened in a newer version of Excel. Learn more: https://go.microsoft.com/fwlink/?linkid=870924
Comment:
    Same as X510</t>
      </text>
    </comment>
    <comment ref="H57" authorId="10" shapeId="0" xr:uid="{59116CED-C059-45BA-91DA-534C64027CEC}">
      <text>
        <t>[Threaded comment]
Your version of Excel allows you to read this threaded comment; however, any edits to it will get removed if the file is opened in a newer version of Excel. Learn more: https://go.microsoft.com/fwlink/?linkid=870924
Comment:
    Drawing closer to 9” but 10 makes sense</t>
      </text>
    </comment>
    <comment ref="F59" authorId="11" shapeId="0" xr:uid="{B2418A71-273D-45A0-B8BB-CB6B58D89FC8}">
      <text>
        <t>[Threaded comment]
Your version of Excel allows you to read this threaded comment; however, any edits to it will get removed if the file is opened in a newer version of Excel. Learn more: https://go.microsoft.com/fwlink/?linkid=870924
Comment:
    Seems not right based on dimensions</t>
      </text>
    </comment>
    <comment ref="K59" authorId="12" shapeId="0" xr:uid="{79DAAD81-3D38-4A82-9DE8-523F49A10DF2}">
      <text>
        <t>[Threaded comment]
Your version of Excel allows you to read this threaded comment; however, any edits to it will get removed if the file is opened in a newer version of Excel. Learn more: https://go.microsoft.com/fwlink/?linkid=870924
Comment:
    2’-6”?</t>
      </text>
    </comment>
    <comment ref="L59" authorId="13" shapeId="0" xr:uid="{5A834D97-986F-4987-BBB7-F751863137DC}">
      <text>
        <t>[Threaded comment]
Your version of Excel allows you to read this threaded comment; however, any edits to it will get removed if the file is opened in a newer version of Excel. Learn more: https://go.microsoft.com/fwlink/?linkid=870924
Comment:
    Not shown in drawing</t>
      </text>
    </comment>
    <comment ref="H72" authorId="14" shapeId="0" xr:uid="{0A9EBE41-A009-4FF9-A40D-2AEC48396039}">
      <text>
        <t>[Threaded comment]
Your version of Excel allows you to read this threaded comment; however, any edits to it will get removed if the file is opened in a newer version of Excel. Learn more: https://go.microsoft.com/fwlink/?linkid=870924
Comment:
    Break line in middle, top bars total 13’-5”, bottom 13”-9”</t>
      </text>
    </comment>
    <comment ref="H73" authorId="15" shapeId="0" xr:uid="{98D693AC-4171-447D-BADC-CB5E0998C457}">
      <text>
        <t>[Threaded comment]
Your version of Excel allows you to read this threaded comment; however, any edits to it will get removed if the file is opened in a newer version of Excel. Learn more: https://go.microsoft.com/fwlink/?linkid=870924
Comment:
    Off by 2”?</t>
      </text>
    </comment>
    <comment ref="L73" authorId="16" shapeId="0" xr:uid="{B9486ECC-56E3-4B55-86F4-6261F31D0D7E}">
      <text>
        <t>[Threaded comment]
Your version of Excel allows you to read this threaded comment; however, any edits to it will get removed if the file is opened in a newer version of Excel. Learn more: https://go.microsoft.com/fwlink/?linkid=870924
Comment:
    6”?</t>
      </text>
    </comment>
    <comment ref="L74" authorId="17" shapeId="0" xr:uid="{B9198119-99D7-4E20-9D0E-1E6CB2424DD3}">
      <text>
        <t>[Threaded comment]
Your version of Excel allows you to read this threaded comment; however, any edits to it will get removed if the file is opened in a newer version of Excel. Learn more: https://go.microsoft.com/fwlink/?linkid=870924
Comment:
    Came to 7.44”</t>
      </text>
    </comment>
    <comment ref="M74" authorId="18" shapeId="0" xr:uid="{837705F9-E655-4CB4-AD95-0D532E9E84F2}">
      <text>
        <t>[Threaded comment]
Your version of Excel allows you to read this threaded comment; however, any edits to it will get removed if the file is opened in a newer version of Excel. Learn more: https://go.microsoft.com/fwlink/?linkid=870924
Comment:
    1’-4”?</t>
      </text>
    </comment>
    <comment ref="H76" authorId="19" shapeId="0" xr:uid="{82337827-0F9D-4FEA-AA30-6A7402EDF078}">
      <text>
        <t>[Threaded comment]
Your version of Excel allows you to read this threaded comment; however, any edits to it will get removed if the file is opened in a newer version of Excel. Learn more: https://go.microsoft.com/fwlink/?linkid=870924
Comment:
    ?</t>
      </text>
    </comment>
    <comment ref="L81" authorId="20" shapeId="0" xr:uid="{A569866A-6B45-4184-BE71-FE82B198361B}">
      <text>
        <t>[Threaded comment]
Your version of Excel allows you to read this threaded comment; however, any edits to it will get removed if the file is opened in a newer version of Excel. Learn more: https://go.microsoft.com/fwlink/?linkid=870924
Comment:
    2’-7.56”, could be longer</t>
      </text>
    </comment>
    <comment ref="H82" authorId="21" shapeId="0" xr:uid="{229980FF-E0AC-4B00-8363-62F14F0B9F57}">
      <text>
        <t>[Threaded comment]
Your version of Excel allows you to read this threaded comment; however, any edits to it will get removed if the file is opened in a newer version of Excel. Learn more: https://go.microsoft.com/fwlink/?linkid=870924
Comment:
    Same as FS501</t>
      </text>
    </comment>
    <comment ref="F85" authorId="22" shapeId="0" xr:uid="{FB6D0179-036D-4593-BC4A-378DA269A4B1}">
      <text>
        <t>[Threaded comment]
Your version of Excel allows you to read this threaded comment; however, any edits to it will get removed if the file is opened in a newer version of Excel. Learn more: https://go.microsoft.com/fwlink/?linkid=870924
Comment:
    Size calc’d on right in blue</t>
      </text>
    </comment>
    <comment ref="F93" authorId="23" shapeId="0" xr:uid="{92C77807-F797-49B4-94B8-B180923B78A2}">
      <text>
        <t>[Threaded comment]
Your version of Excel allows you to read this threaded comment; however, any edits to it will get removed if the file is opened in a newer version of Excel. Learn more: https://go.microsoft.com/fwlink/?linkid=870924
Comment:
    Size calc’d on right in blue</t>
      </text>
    </comment>
    <comment ref="K93" authorId="24" shapeId="0" xr:uid="{DB9DA32F-F4E2-4396-84F6-FB8967DA99D1}">
      <text>
        <t>[Threaded comment]
Your version of Excel allows you to read this threaded comment; however, any edits to it will get removed if the file is opened in a newer version of Excel. Learn more: https://go.microsoft.com/fwlink/?linkid=870924
Comment:
    23’-9.5” (came out to 9.6”)</t>
      </text>
    </comment>
    <comment ref="M94" authorId="25" shapeId="0" xr:uid="{3EAB02E4-8F18-4BE8-87C1-B00B1477A736}">
      <text>
        <t>[Threaded comment]
Your version of Excel allows you to read this threaded comment; however, any edits to it will get removed if the file is opened in a newer version of Excel. Learn more: https://go.microsoft.com/fwlink/?linkid=870924
Comment:
    2’-4”</t>
      </text>
    </comment>
    <comment ref="C104" authorId="26" shapeId="0" xr:uid="{6E13DC84-9CE6-40EE-A281-E825DC91F76F}">
      <text>
        <t>[Threaded comment]
Your version of Excel allows you to read this threaded comment; however, any edits to it will get removed if the file is opened in a newer version of Excel. Learn more: https://go.microsoft.com/fwlink/?linkid=870924
Comment:
    55? (36+17+2)</t>
      </text>
    </comment>
    <comment ref="K104" authorId="27" shapeId="0" xr:uid="{4660BCC1-B53A-4210-B87E-F67D2C9C3574}">
      <text>
        <t>[Threaded comment]
Your version of Excel allows you to read this threaded comment; however, any edits to it will get removed if the file is opened in a newer version of Excel. Learn more: https://go.microsoft.com/fwlink/?linkid=870924
Comment:
    Came to 3’-7.44”</t>
      </text>
    </comment>
    <comment ref="L104" authorId="28" shapeId="0" xr:uid="{0B58C803-942E-495A-AA05-4D1A9FCC6CB9}">
      <text>
        <t>[Threaded comment]
Your version of Excel allows you to read this threaded comment; however, any edits to it will get removed if the file is opened in a newer version of Excel. Learn more: https://go.microsoft.com/fwlink/?linkid=870924
Comment:
    1’-1” (0.96”)</t>
      </text>
    </comment>
  </commentList>
</comments>
</file>

<file path=xl/sharedStrings.xml><?xml version="1.0" encoding="utf-8"?>
<sst xmlns="http://schemas.openxmlformats.org/spreadsheetml/2006/main" count="771" uniqueCount="116">
  <si>
    <t>MARK</t>
  </si>
  <si>
    <t>NUMBER</t>
  </si>
  <si>
    <t>LENGTH</t>
  </si>
  <si>
    <t>WEIGHT</t>
  </si>
  <si>
    <t>TYPE</t>
  </si>
  <si>
    <t>DIMENSION</t>
  </si>
  <si>
    <t>A</t>
  </si>
  <si>
    <t>B</t>
  </si>
  <si>
    <t>C</t>
  </si>
  <si>
    <t>TOTAL</t>
  </si>
  <si>
    <t>-</t>
  </si>
  <si>
    <t>STR.</t>
  </si>
  <si>
    <t>Reinforcing Steel Weights in lbs/ft</t>
  </si>
  <si>
    <t>No.</t>
  </si>
  <si>
    <t>lbs/ft</t>
  </si>
  <si>
    <t>INC.</t>
  </si>
  <si>
    <t>Enter Bar Marks Below</t>
  </si>
  <si>
    <t>TO</t>
  </si>
  <si>
    <t>01</t>
  </si>
  <si>
    <t>F</t>
  </si>
  <si>
    <t>Longest Bar in Series</t>
  </si>
  <si>
    <t>Shortest Bar in Series</t>
  </si>
  <si>
    <t>Series Reinforcing Steel Increment Calculator</t>
  </si>
  <si>
    <t>No. of Bars in Series</t>
  </si>
  <si>
    <t xml:space="preserve">ft - </t>
  </si>
  <si>
    <t>in</t>
  </si>
  <si>
    <t>Notes in non-printable area.</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</si>
  <si>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</si>
  <si>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Input into the feet field can be in whole feet or decimal feet.  If using decimal feet, then leave the inch input fields blank.</t>
  </si>
  <si>
    <t>Version 1.1 - August 2010</t>
  </si>
  <si>
    <t xml:space="preserve"> - </t>
  </si>
  <si>
    <t>Notes</t>
  </si>
  <si>
    <t>uStation</t>
  </si>
  <si>
    <t>Color #</t>
  </si>
  <si>
    <t>02</t>
  </si>
  <si>
    <t>Actual Increment</t>
  </si>
  <si>
    <t>Rounded Increment:</t>
  </si>
  <si>
    <t>03</t>
  </si>
  <si>
    <t>04</t>
  </si>
  <si>
    <t>05</t>
  </si>
  <si>
    <t>06</t>
  </si>
  <si>
    <t>07</t>
  </si>
  <si>
    <t>08</t>
  </si>
  <si>
    <t>09</t>
  </si>
  <si>
    <t>1'-0"</t>
  </si>
  <si>
    <t>7"</t>
  </si>
  <si>
    <t>1'-1"</t>
  </si>
  <si>
    <t>10</t>
  </si>
  <si>
    <t>11</t>
  </si>
  <si>
    <t>Checked</t>
  </si>
  <si>
    <t>Date</t>
  </si>
  <si>
    <t>10"</t>
  </si>
  <si>
    <t>12</t>
  </si>
  <si>
    <t>13</t>
  </si>
  <si>
    <t>14</t>
  </si>
  <si>
    <t>S.O.</t>
  </si>
  <si>
    <t>Cells with the yellow background are data entry.</t>
  </si>
  <si>
    <t>W</t>
  </si>
  <si>
    <t>INLET</t>
  </si>
  <si>
    <t>OUTLET</t>
  </si>
  <si>
    <t>15</t>
  </si>
  <si>
    <t>6"</t>
  </si>
  <si>
    <t>FS</t>
  </si>
  <si>
    <t>V</t>
  </si>
  <si>
    <t>Z</t>
  </si>
  <si>
    <t>2'-11"</t>
  </si>
  <si>
    <t>23'-9"</t>
  </si>
  <si>
    <t>26'-11"</t>
  </si>
  <si>
    <t>1'-9 1/2"</t>
  </si>
  <si>
    <t>2'-3 1/2"</t>
  </si>
  <si>
    <t>24'-1"</t>
  </si>
  <si>
    <t>3'-7"</t>
  </si>
  <si>
    <t>7 1/2"</t>
  </si>
  <si>
    <t>60"</t>
  </si>
  <si>
    <t>8"</t>
  </si>
  <si>
    <t>1'-5"</t>
  </si>
  <si>
    <t>31</t>
  </si>
  <si>
    <t xml:space="preserve">SUB-TOTAL WINGWALLS </t>
  </si>
  <si>
    <t>SUB-TOTAL FOOTING &amp; CUTOFF WALLS</t>
  </si>
  <si>
    <t>FORESLOPE WALLS</t>
  </si>
  <si>
    <t>FOOTING AND CUTOFF WALLS</t>
  </si>
  <si>
    <t>WINGWALLS</t>
  </si>
  <si>
    <t>3 1/2"</t>
  </si>
  <si>
    <t>WW</t>
  </si>
  <si>
    <t>N.F.</t>
  </si>
  <si>
    <t>X</t>
  </si>
  <si>
    <t>F.F.</t>
  </si>
  <si>
    <t>F.F</t>
  </si>
  <si>
    <t>5 1/4"</t>
  </si>
  <si>
    <t>Y</t>
  </si>
  <si>
    <t>4'-6"</t>
  </si>
  <si>
    <t>E.F.</t>
  </si>
  <si>
    <t>78"</t>
  </si>
  <si>
    <t>CORNER BARS</t>
  </si>
  <si>
    <t>03  G</t>
  </si>
  <si>
    <t>04  G  H</t>
  </si>
  <si>
    <t>MECH CONNECT</t>
  </si>
  <si>
    <t>FAN</t>
  </si>
  <si>
    <t>T&amp;B, LAPS F601</t>
  </si>
  <si>
    <t>T&amp;B, LAPS F602</t>
  </si>
  <si>
    <t>CUTOFF WALL, LAPS F604</t>
  </si>
  <si>
    <t>CUTOFF WALL, LAPS F603</t>
  </si>
  <si>
    <t>3"</t>
  </si>
  <si>
    <t>CLOSURE POUR</t>
  </si>
  <si>
    <t>05  G</t>
  </si>
  <si>
    <t>CLOSURE POUR - MECH CONNCT</t>
  </si>
  <si>
    <t>2'-7"</t>
  </si>
  <si>
    <t>FOR INFORMATION ONLY - CARRIED WITH ITEM 611</t>
  </si>
  <si>
    <t>CUTOFF WALL</t>
  </si>
  <si>
    <t>TOTAL WEIGHT (CARRIED TO SHEET P.XX)</t>
  </si>
  <si>
    <t>5"</t>
  </si>
  <si>
    <t>E.F., AROUND OPENING FOR STORM</t>
  </si>
  <si>
    <t>41</t>
  </si>
  <si>
    <t>T</t>
  </si>
  <si>
    <t>TOTAL WEIGHT (CARRIED TO SHEET P.26)</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</si>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</sst>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eneral&quot;'&quot;"/>
    <numFmt numFmtId="165" formatCode="General&quot;''&quot;"/>
    <numFmt numFmtId="166" formatCode="#00"/>
    <numFmt numFmtId="167" formatCode="0,000"/>
    <numFmt numFmtId="168" formatCode="#,000"/>
  </numFmts>
  <fonts count="16" x14ac:knownFonts="1">
    <font>
      <sz val="10"/>
      <name val="Arial"/>
    </font>
    <font>
      <sz val="8"/>
      <name val="Arial"/>
      <family val="2"/>
    </font>
    <font>
      <sz val="10"/>
      <name val="Arial"/>
      <family val="2"/>
    </font>
    <font>
      <sz val="10"/>
      <color rgb="FF3F3F76"/>
      <name val="Arial"/>
      <family val="2"/>
    </font>
    <font>
      <b/>
      <sz val="10"/>
      <name val="Calibri"/>
      <family val="2"/>
      <scheme val="minor"/>
    </font>
    <font>
      <sz val="10"/>
      <name val="Calibri"/>
      <family val="2"/>
      <scheme val="minor"/>
    </font>
    <font>
      <sz val="10"/>
      <color rgb="FF3F3F76"/>
      <name val="Calibri"/>
      <family val="2"/>
      <scheme val="minor"/>
    </font>
    <font>
      <b/>
      <i/>
      <sz val="10"/>
      <color rgb="FFFF0000"/>
      <name val="Calibri"/>
      <family val="2"/>
      <scheme val="minor"/>
    </font>
    <font>
      <i/>
      <sz val="10"/>
      <name val="Calibri"/>
      <family val="2"/>
      <scheme val="minor"/>
    </font>
    <font>
      <b/>
      <i/>
      <sz val="10"/>
      <color theme="3"/>
      <name val="Calibri"/>
      <family val="2"/>
      <scheme val="minor"/>
    </font>
    <font>
      <i/>
      <sz val="10"/>
      <color theme="4"/>
      <name val="Calibri"/>
      <family val="2"/>
      <scheme val="minor"/>
    </font>
    <font>
      <sz val="11"/>
      <name val="Calibri"/>
      <family val="2"/>
      <scheme val="minor"/>
    </font>
    <font>
      <b/>
      <sz val="11"/>
      <name val="Calibri"/>
      <family val="2"/>
      <scheme val="minor"/>
    </font>
    <font>
      <b/>
      <sz val="10"/>
      <color rgb="FFFF0000"/>
      <name val="Calibri"/>
      <family val="2"/>
      <scheme val="minor"/>
    </font>
    <font>
      <b/>
      <i/>
      <sz val="12"/>
      <name val="Calibri"/>
      <family val="2"/>
      <scheme val="minor"/>
    </font>
    <font>
      <b/>
      <i/>
      <sz val="10"/>
      <name val="Calibri"/>
      <family val="2"/>
      <scheme val="minor"/>
    </font>
  </fonts>
  <fills count="23">
    <fill>
      <patternFill patternType="none"/>
    </fill>
    <fill>
      <patternFill patternType="gray125"/>
    </fill>
    <fill>
      <patternFill patternType="solid">
        <fgColor rgb="FFFFCC99"/>
      </patternFill>
    </fill>
    <fill>
      <patternFill patternType="solid">
        <fgColor rgb="FFFFFFCC"/>
        <bgColor indexed="64"/>
      </patternFill>
    </fill>
    <fill>
      <patternFill patternType="solid">
        <fgColor theme="9" tint="-0.249977111117893"/>
        <bgColor indexed="64"/>
      </patternFill>
    </fill>
    <fill>
      <patternFill patternType="solid">
        <fgColor rgb="FFFF0000"/>
        <bgColor indexed="64"/>
      </patternFill>
    </fill>
    <fill>
      <patternFill patternType="solid">
        <fgColor rgb="FFFFFF00"/>
        <bgColor indexed="64"/>
      </patternFill>
    </fill>
    <fill>
      <patternFill patternType="solid">
        <fgColor rgb="FF44DFFE"/>
        <bgColor indexed="64"/>
      </patternFill>
    </fill>
    <fill>
      <patternFill patternType="solid">
        <fgColor rgb="FFFF0066"/>
        <bgColor indexed="64"/>
      </patternFill>
    </fill>
    <fill>
      <patternFill patternType="solid">
        <fgColor rgb="FF993300"/>
        <bgColor indexed="64"/>
      </patternFill>
    </fill>
    <fill>
      <patternFill patternType="solid">
        <fgColor rgb="FF00FF00"/>
        <bgColor indexed="64"/>
      </patternFill>
    </fill>
    <fill>
      <patternFill patternType="solid">
        <fgColor theme="6" tint="0.79998168889431442"/>
        <bgColor indexed="64"/>
      </patternFill>
    </fill>
    <fill>
      <patternFill patternType="solid">
        <fgColor rgb="FFFF3399"/>
        <bgColor indexed="64"/>
      </patternFill>
    </fill>
    <fill>
      <patternFill patternType="solid">
        <fgColor rgb="FF0070C0"/>
        <bgColor indexed="64"/>
      </patternFill>
    </fill>
    <fill>
      <patternFill patternType="solid">
        <fgColor rgb="FF00B050"/>
        <bgColor indexed="64"/>
      </patternFill>
    </fill>
    <fill>
      <patternFill patternType="solid">
        <fgColor rgb="FF66FF99"/>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theme="6"/>
        <bgColor indexed="64"/>
      </patternFill>
    </fill>
    <fill>
      <patternFill patternType="solid">
        <fgColor theme="5"/>
        <bgColor indexed="64"/>
      </patternFill>
    </fill>
    <fill>
      <patternFill patternType="solid">
        <fgColor theme="8"/>
        <bgColor indexed="64"/>
      </patternFill>
    </fill>
    <fill>
      <patternFill patternType="solid">
        <fgColor rgb="FFD6AA96"/>
        <bgColor indexed="64"/>
      </patternFill>
    </fill>
  </fills>
  <borders count="5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thin">
        <color rgb="FF7F7F7F"/>
      </left>
      <right style="thin">
        <color rgb="FF7F7F7F"/>
      </right>
      <top style="thin">
        <color rgb="FF7F7F7F"/>
      </top>
      <bottom style="thin">
        <color rgb="FF7F7F7F"/>
      </bottom>
      <diagonal/>
    </border>
    <border>
      <left style="thin">
        <color rgb="FF7F7F7F"/>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thin">
        <color theme="0" tint="-0.24994659260841701"/>
      </top>
      <bottom style="thin">
        <color theme="0" tint="-0.24994659260841701"/>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style="thin">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thin">
        <color indexed="64"/>
      </top>
      <bottom style="thin">
        <color indexed="64"/>
      </bottom>
      <diagonal/>
    </border>
    <border>
      <left/>
      <right/>
      <top style="thin">
        <color theme="0" tint="-0.24994659260841701"/>
      </top>
      <bottom style="thin">
        <color theme="0" tint="-0.24994659260841701"/>
      </bottom>
      <diagonal/>
    </border>
    <border>
      <left/>
      <right style="medium">
        <color indexed="64"/>
      </right>
      <top style="thin">
        <color indexed="64"/>
      </top>
      <bottom style="thin">
        <color indexed="64"/>
      </bottom>
      <diagonal/>
    </border>
  </borders>
  <cellStyleXfs count="4">
    <xf numFmtId="0" fontId="0" fillId="0" borderId="0"/>
    <xf numFmtId="0" fontId="3" fillId="2" borderId="35" applyNumberFormat="0" applyAlignment="0" applyProtection="0"/>
    <xf numFmtId="0" fontId="2" fillId="0" borderId="0"/>
    <xf numFmtId="0" fontId="2" fillId="0" borderId="0"/>
  </cellStyleXfs>
  <cellXfs count="278">
    <xf numFmtId="0" fontId="0" fillId="0" borderId="0" xfId="0"/>
    <xf numFmtId="0" fontId="5" fillId="0" borderId="0" xfId="0" applyFont="1"/>
    <xf numFmtId="0" fontId="5" fillId="0" borderId="0" xfId="0" applyFont="1" applyAlignment="1">
      <alignment horizontal="center"/>
    </xf>
    <xf numFmtId="0" fontId="5" fillId="0" borderId="0" xfId="0" applyFont="1" applyAlignment="1">
      <alignment horizontal="right"/>
    </xf>
    <xf numFmtId="0" fontId="4" fillId="0" borderId="0" xfId="0" applyFont="1"/>
    <xf numFmtId="0" fontId="7" fillId="0" borderId="0" xfId="0" applyFont="1"/>
    <xf numFmtId="0" fontId="4" fillId="0" borderId="0" xfId="0" applyFont="1" applyAlignment="1">
      <alignment vertical="top" wrapText="1"/>
    </xf>
    <xf numFmtId="0" fontId="5" fillId="0" borderId="37" xfId="0" applyFont="1" applyBorder="1"/>
    <xf numFmtId="0" fontId="5" fillId="0" borderId="31" xfId="0" applyFont="1" applyBorder="1" applyAlignment="1">
      <alignment horizontal="center"/>
    </xf>
    <xf numFmtId="0" fontId="5" fillId="0" borderId="31" xfId="0" applyFont="1" applyBorder="1"/>
    <xf numFmtId="0" fontId="5" fillId="0" borderId="38" xfId="0" applyFont="1" applyBorder="1"/>
    <xf numFmtId="0" fontId="5" fillId="0" borderId="39" xfId="0" applyFont="1" applyBorder="1" applyAlignment="1">
      <alignment horizontal="right"/>
    </xf>
    <xf numFmtId="0" fontId="5" fillId="0" borderId="40" xfId="0" applyFont="1" applyBorder="1"/>
    <xf numFmtId="0" fontId="5" fillId="0" borderId="39" xfId="0" applyFont="1" applyBorder="1"/>
    <xf numFmtId="0" fontId="5" fillId="0" borderId="41" xfId="0" applyFont="1" applyBorder="1" applyAlignment="1">
      <alignment horizontal="right"/>
    </xf>
    <xf numFmtId="0" fontId="5" fillId="0" borderId="33" xfId="0" applyFont="1" applyBorder="1" applyAlignment="1">
      <alignment horizontal="center"/>
    </xf>
    <xf numFmtId="0" fontId="5" fillId="0" borderId="33" xfId="0" applyFont="1" applyBorder="1"/>
    <xf numFmtId="0" fontId="5" fillId="0" borderId="42" xfId="0" applyFont="1" applyBorder="1"/>
    <xf numFmtId="0" fontId="6" fillId="3" borderId="0" xfId="1" applyFont="1" applyFill="1" applyBorder="1" applyAlignment="1">
      <alignment horizontal="center"/>
    </xf>
    <xf numFmtId="0" fontId="5" fillId="0" borderId="9" xfId="0" applyFont="1" applyBorder="1" applyAlignment="1">
      <alignment horizontal="center"/>
    </xf>
    <xf numFmtId="0" fontId="9" fillId="0" borderId="0" xfId="0" applyFont="1"/>
    <xf numFmtId="0" fontId="9" fillId="0" borderId="16" xfId="0" applyFont="1" applyBorder="1" applyAlignment="1">
      <alignment horizontal="center"/>
    </xf>
    <xf numFmtId="0" fontId="11" fillId="0" borderId="0" xfId="0" applyFont="1"/>
    <xf numFmtId="0" fontId="13" fillId="0" borderId="40" xfId="0" applyFont="1" applyBorder="1" applyAlignment="1">
      <alignment horizontal="left"/>
    </xf>
    <xf numFmtId="0" fontId="8" fillId="0" borderId="9" xfId="0" applyFont="1" applyBorder="1" applyAlignment="1">
      <alignment horizontal="center" vertical="center"/>
    </xf>
    <xf numFmtId="0" fontId="5" fillId="11" borderId="0" xfId="0" applyFont="1" applyFill="1" applyProtection="1">
      <protection locked="0"/>
    </xf>
    <xf numFmtId="0" fontId="5" fillId="0" borderId="0" xfId="0" applyFont="1" applyAlignment="1" applyProtection="1">
      <alignment horizontal="left"/>
      <protection locked="0"/>
    </xf>
    <xf numFmtId="0" fontId="5" fillId="0" borderId="0" xfId="0" applyFont="1" applyProtection="1">
      <protection locked="0"/>
    </xf>
    <xf numFmtId="0" fontId="5" fillId="0" borderId="0" xfId="0" applyFont="1" applyAlignment="1" applyProtection="1">
      <alignment horizontal="center"/>
      <protection locked="0"/>
    </xf>
    <xf numFmtId="0" fontId="5" fillId="0" borderId="0" xfId="0" applyFont="1" applyAlignment="1" applyProtection="1">
      <alignment horizontal="right"/>
      <protection locked="0"/>
    </xf>
    <xf numFmtId="0" fontId="5" fillId="11" borderId="0" xfId="0" applyFont="1" applyFill="1" applyAlignment="1" applyProtection="1">
      <alignment horizont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right" vertical="center"/>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left" vertical="center"/>
      <protection locked="0"/>
    </xf>
    <xf numFmtId="0" fontId="12" fillId="0" borderId="0" xfId="0" applyFont="1" applyAlignment="1">
      <alignment horizontal="center" vertical="center"/>
    </xf>
    <xf numFmtId="0" fontId="5" fillId="0" borderId="0" xfId="0" applyFont="1" applyAlignment="1">
      <alignment horizontal="center" vertical="center"/>
    </xf>
    <xf numFmtId="0" fontId="14" fillId="0" borderId="2" xfId="0"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4" fillId="0" borderId="3" xfId="0" applyFont="1" applyBorder="1" applyAlignment="1" applyProtection="1">
      <alignment horizontal="center" vertical="center"/>
      <protection locked="0"/>
    </xf>
    <xf numFmtId="49" fontId="5" fillId="11" borderId="43" xfId="0" applyNumberFormat="1" applyFont="1" applyFill="1" applyBorder="1" applyAlignment="1" applyProtection="1">
      <alignment horizontal="center"/>
      <protection locked="0"/>
    </xf>
    <xf numFmtId="49" fontId="5" fillId="0" borderId="0" xfId="0" applyNumberFormat="1" applyFont="1" applyAlignment="1" applyProtection="1">
      <alignment horizontal="left"/>
      <protection locked="0"/>
    </xf>
    <xf numFmtId="0" fontId="5" fillId="7" borderId="0" xfId="0" applyFont="1" applyFill="1" applyAlignment="1">
      <alignment horizontal="center"/>
    </xf>
    <xf numFmtId="166" fontId="14" fillId="0" borderId="7" xfId="0" applyNumberFormat="1" applyFont="1" applyBorder="1" applyAlignment="1" applyProtection="1">
      <alignment horizontal="center" vertical="center"/>
      <protection locked="0"/>
    </xf>
    <xf numFmtId="166" fontId="14" fillId="0" borderId="9" xfId="0" applyNumberFormat="1" applyFont="1" applyBorder="1" applyAlignment="1" applyProtection="1">
      <alignment horizontal="center" vertical="center"/>
      <protection locked="0"/>
    </xf>
    <xf numFmtId="166" fontId="14" fillId="0" borderId="49" xfId="0" applyNumberFormat="1" applyFont="1" applyBorder="1" applyAlignment="1" applyProtection="1">
      <alignment horizontal="center" vertical="center"/>
      <protection locked="0"/>
    </xf>
    <xf numFmtId="166" fontId="14" fillId="0" borderId="0" xfId="0" applyNumberFormat="1" applyFont="1" applyAlignment="1" applyProtection="1">
      <alignment horizontal="center" vertical="center"/>
      <protection locked="0"/>
    </xf>
    <xf numFmtId="166" fontId="14" fillId="0" borderId="46" xfId="0" applyNumberFormat="1" applyFont="1" applyBorder="1" applyAlignment="1" applyProtection="1">
      <alignment horizontal="center" vertical="center"/>
      <protection locked="0"/>
    </xf>
    <xf numFmtId="166" fontId="14" fillId="0" borderId="12" xfId="0" applyNumberFormat="1" applyFont="1" applyBorder="1" applyAlignment="1" applyProtection="1">
      <alignment horizontal="center" vertical="center"/>
      <protection locked="0"/>
    </xf>
    <xf numFmtId="0" fontId="5" fillId="4" borderId="0" xfId="0" applyFont="1" applyFill="1" applyAlignment="1">
      <alignment horizontal="center"/>
    </xf>
    <xf numFmtId="0" fontId="5" fillId="5" borderId="0" xfId="0" applyFont="1" applyFill="1" applyAlignment="1">
      <alignment horizontal="center"/>
    </xf>
    <xf numFmtId="0" fontId="5" fillId="12" borderId="0" xfId="0" applyFont="1" applyFill="1" applyAlignment="1">
      <alignment horizontal="center"/>
    </xf>
    <xf numFmtId="0" fontId="5" fillId="13" borderId="0" xfId="0" applyFont="1" applyFill="1" applyAlignment="1">
      <alignment horizontal="center"/>
    </xf>
    <xf numFmtId="0" fontId="5" fillId="6" borderId="0" xfId="0" applyFont="1" applyFill="1" applyAlignment="1">
      <alignment horizontal="center"/>
    </xf>
    <xf numFmtId="0" fontId="5" fillId="14" borderId="0" xfId="0" applyFont="1" applyFill="1" applyAlignment="1">
      <alignment horizontal="center"/>
    </xf>
    <xf numFmtId="49" fontId="11" fillId="11" borderId="43" xfId="0" applyNumberFormat="1" applyFont="1" applyFill="1" applyBorder="1" applyAlignment="1" applyProtection="1">
      <alignment horizontal="center"/>
      <protection locked="0"/>
    </xf>
    <xf numFmtId="0" fontId="11" fillId="0" borderId="0" xfId="0" applyFont="1" applyProtection="1">
      <protection locked="0"/>
    </xf>
    <xf numFmtId="0" fontId="11" fillId="0" borderId="0" xfId="0" applyFont="1" applyAlignment="1" applyProtection="1">
      <alignment horizontal="right"/>
      <protection locked="0"/>
    </xf>
    <xf numFmtId="0" fontId="11" fillId="0" borderId="0" xfId="0" applyFont="1" applyAlignment="1" applyProtection="1">
      <alignment horizontal="center"/>
      <protection locked="0"/>
    </xf>
    <xf numFmtId="49" fontId="11" fillId="0" borderId="0" xfId="0" applyNumberFormat="1" applyFont="1" applyAlignment="1" applyProtection="1">
      <alignment horizontal="left"/>
      <protection locked="0"/>
    </xf>
    <xf numFmtId="0" fontId="11" fillId="0" borderId="0" xfId="0" applyFont="1" applyAlignment="1">
      <alignment horizontal="center"/>
    </xf>
    <xf numFmtId="0" fontId="5" fillId="10" borderId="0" xfId="0" applyFont="1" applyFill="1" applyAlignment="1">
      <alignment horizontal="center"/>
    </xf>
    <xf numFmtId="0" fontId="5" fillId="15" borderId="0" xfId="0" applyFont="1" applyFill="1" applyAlignment="1">
      <alignment horizontal="center"/>
    </xf>
    <xf numFmtId="0" fontId="5" fillId="8" borderId="0" xfId="0" applyFont="1" applyFill="1" applyAlignment="1">
      <alignment horizontal="center"/>
    </xf>
    <xf numFmtId="0" fontId="5" fillId="9" borderId="0" xfId="0" applyFont="1" applyFill="1" applyAlignment="1">
      <alignment horizontal="center"/>
    </xf>
    <xf numFmtId="0" fontId="5" fillId="11" borderId="0" xfId="0" applyFont="1" applyFill="1" applyAlignment="1">
      <alignment horizontal="center"/>
    </xf>
    <xf numFmtId="0" fontId="5" fillId="0" borderId="0" xfId="0" applyFont="1" applyAlignment="1">
      <alignment horizontal="left"/>
    </xf>
    <xf numFmtId="0" fontId="5" fillId="11" borderId="0" xfId="0" applyFont="1" applyFill="1" applyAlignment="1">
      <alignment horizontal="center" vertical="center"/>
    </xf>
    <xf numFmtId="0" fontId="5" fillId="16" borderId="0" xfId="0" applyFont="1" applyFill="1" applyAlignment="1">
      <alignment horizontal="center"/>
    </xf>
    <xf numFmtId="166" fontId="14" fillId="0" borderId="8" xfId="0" applyNumberFormat="1" applyFont="1" applyBorder="1" applyAlignment="1" applyProtection="1">
      <alignment horizontal="center" vertical="center"/>
      <protection locked="0"/>
    </xf>
    <xf numFmtId="166" fontId="14" fillId="0" borderId="10" xfId="0" applyNumberFormat="1" applyFont="1" applyBorder="1" applyAlignment="1" applyProtection="1">
      <alignment horizontal="center" vertical="center"/>
      <protection locked="0"/>
    </xf>
    <xf numFmtId="166" fontId="14" fillId="0" borderId="11" xfId="0" applyNumberFormat="1" applyFont="1" applyBorder="1" applyAlignment="1" applyProtection="1">
      <alignment horizontal="center" vertical="center"/>
      <protection locked="0"/>
    </xf>
    <xf numFmtId="0" fontId="5" fillId="17" borderId="0" xfId="0" applyFont="1" applyFill="1" applyAlignment="1">
      <alignment horizontal="center"/>
    </xf>
    <xf numFmtId="167" fontId="15" fillId="0" borderId="19" xfId="0" applyNumberFormat="1" applyFont="1" applyBorder="1" applyAlignment="1" applyProtection="1">
      <alignment horizontal="center" vertical="center"/>
      <protection locked="0"/>
    </xf>
    <xf numFmtId="0" fontId="15" fillId="0" borderId="19" xfId="0" applyFont="1" applyBorder="1" applyAlignment="1" applyProtection="1">
      <alignment horizontal="center" vertical="center"/>
      <protection locked="0"/>
    </xf>
    <xf numFmtId="0" fontId="15" fillId="0" borderId="25" xfId="0" applyFont="1" applyBorder="1" applyAlignment="1" applyProtection="1">
      <alignment horizontal="center" vertical="center"/>
      <protection locked="0"/>
    </xf>
    <xf numFmtId="49" fontId="5" fillId="11" borderId="51" xfId="0" applyNumberFormat="1" applyFont="1" applyFill="1" applyBorder="1" applyAlignment="1" applyProtection="1">
      <alignment horizontal="center"/>
      <protection locked="0"/>
    </xf>
    <xf numFmtId="49" fontId="5" fillId="0" borderId="0" xfId="0" applyNumberFormat="1" applyFont="1" applyAlignment="1" applyProtection="1">
      <alignment horizontal="center"/>
      <protection locked="0"/>
    </xf>
    <xf numFmtId="166" fontId="8" fillId="0" borderId="47" xfId="0" applyNumberFormat="1" applyFont="1" applyBorder="1" applyAlignment="1" applyProtection="1">
      <alignment horizontal="center" vertical="center"/>
      <protection locked="0"/>
    </xf>
    <xf numFmtId="0" fontId="8" fillId="0" borderId="48" xfId="0" applyFont="1" applyBorder="1" applyAlignment="1" applyProtection="1">
      <alignment horizontal="center" vertical="center"/>
      <protection locked="0"/>
    </xf>
    <xf numFmtId="164" fontId="8" fillId="0" borderId="0" xfId="0" applyNumberFormat="1" applyFont="1" applyAlignment="1" applyProtection="1">
      <alignment horizontal="center" vertical="center"/>
      <protection locked="0"/>
    </xf>
    <xf numFmtId="0" fontId="8" fillId="0" borderId="18" xfId="0" applyFont="1" applyBorder="1" applyAlignment="1" applyProtection="1">
      <alignment horizontal="center" vertical="center"/>
      <protection locked="0"/>
    </xf>
    <xf numFmtId="0" fontId="8" fillId="0" borderId="29" xfId="0" applyFont="1" applyBorder="1" applyAlignment="1" applyProtection="1">
      <alignment horizontal="center" vertical="center"/>
      <protection locked="0"/>
    </xf>
    <xf numFmtId="164" fontId="8" fillId="0" borderId="49" xfId="0" applyNumberFormat="1"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166" fontId="8" fillId="0" borderId="21" xfId="0" applyNumberFormat="1" applyFont="1" applyBorder="1" applyAlignment="1" applyProtection="1">
      <alignment horizontal="center" vertical="center"/>
      <protection locked="0"/>
    </xf>
    <xf numFmtId="164" fontId="8" fillId="0" borderId="23" xfId="0" applyNumberFormat="1" applyFont="1" applyBorder="1" applyAlignment="1" applyProtection="1">
      <alignment horizontal="center" vertical="center"/>
      <protection locked="0"/>
    </xf>
    <xf numFmtId="166" fontId="8" fillId="0" borderId="7" xfId="0" applyNumberFormat="1"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164" fontId="8" fillId="0" borderId="10" xfId="0" applyNumberFormat="1" applyFont="1" applyBorder="1" applyAlignment="1" applyProtection="1">
      <alignment horizontal="center" vertical="center"/>
      <protection locked="0"/>
    </xf>
    <xf numFmtId="0" fontId="8" fillId="0" borderId="22" xfId="0" applyFont="1" applyBorder="1" applyAlignment="1" applyProtection="1">
      <alignment horizontal="center" vertical="center"/>
      <protection locked="0"/>
    </xf>
    <xf numFmtId="166" fontId="15" fillId="0" borderId="0" xfId="0" applyNumberFormat="1" applyFont="1" applyAlignment="1" applyProtection="1">
      <alignment horizontal="center" vertical="center"/>
      <protection locked="0"/>
    </xf>
    <xf numFmtId="166" fontId="15" fillId="0" borderId="23" xfId="0" applyNumberFormat="1" applyFont="1" applyBorder="1" applyAlignment="1" applyProtection="1">
      <alignment horizontal="center" vertical="center"/>
      <protection locked="0"/>
    </xf>
    <xf numFmtId="0" fontId="15" fillId="0" borderId="23" xfId="0" applyFont="1" applyBorder="1" applyAlignment="1" applyProtection="1">
      <alignment horizontal="center" vertical="center"/>
      <protection locked="0"/>
    </xf>
    <xf numFmtId="0" fontId="15" fillId="0" borderId="15" xfId="0" applyFont="1" applyBorder="1" applyAlignment="1" applyProtection="1">
      <alignment horizontal="center" vertical="center"/>
      <protection locked="0"/>
    </xf>
    <xf numFmtId="165" fontId="8" fillId="0" borderId="46" xfId="0" applyNumberFormat="1" applyFont="1" applyBorder="1" applyAlignment="1" applyProtection="1">
      <alignment horizontal="center" vertical="center"/>
      <protection locked="0"/>
    </xf>
    <xf numFmtId="164" fontId="8" fillId="0" borderId="22" xfId="0" applyNumberFormat="1" applyFont="1" applyBorder="1" applyAlignment="1" applyProtection="1">
      <alignment horizontal="center" vertical="center"/>
      <protection locked="0"/>
    </xf>
    <xf numFmtId="165" fontId="8" fillId="0" borderId="24" xfId="0" applyNumberFormat="1" applyFont="1" applyBorder="1" applyAlignment="1" applyProtection="1">
      <alignment horizontal="center" vertical="center"/>
      <protection locked="0"/>
    </xf>
    <xf numFmtId="164" fontId="8" fillId="0" borderId="8" xfId="0" applyNumberFormat="1" applyFont="1" applyBorder="1" applyAlignment="1" applyProtection="1">
      <alignment horizontal="center" vertical="center"/>
      <protection locked="0"/>
    </xf>
    <xf numFmtId="165" fontId="8" fillId="0" borderId="11" xfId="0" applyNumberFormat="1" applyFont="1" applyBorder="1" applyAlignment="1" applyProtection="1">
      <alignment horizontal="center" vertical="center"/>
      <protection locked="0"/>
    </xf>
    <xf numFmtId="0" fontId="15" fillId="0" borderId="28" xfId="0" applyFont="1" applyBorder="1" applyAlignment="1" applyProtection="1">
      <alignment horizontal="center" vertical="center"/>
      <protection locked="0"/>
    </xf>
    <xf numFmtId="168" fontId="15" fillId="0" borderId="0" xfId="0" applyNumberFormat="1" applyFont="1" applyAlignment="1" applyProtection="1">
      <alignment horizontal="center" vertical="center"/>
      <protection locked="0"/>
    </xf>
    <xf numFmtId="0" fontId="15" fillId="0" borderId="0" xfId="0" applyFont="1" applyAlignment="1" applyProtection="1">
      <alignment horizontal="center" vertical="center"/>
      <protection locked="0"/>
    </xf>
    <xf numFmtId="166" fontId="8" fillId="0" borderId="44" xfId="0" applyNumberFormat="1" applyFont="1" applyBorder="1" applyAlignment="1" applyProtection="1">
      <alignment horizontal="center" vertical="center"/>
      <protection locked="0"/>
    </xf>
    <xf numFmtId="0" fontId="8" fillId="0" borderId="2"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164" fontId="8" fillId="0" borderId="2" xfId="0" applyNumberFormat="1" applyFont="1" applyBorder="1" applyAlignment="1" applyProtection="1">
      <alignment horizontal="center" vertical="center"/>
      <protection locked="0"/>
    </xf>
    <xf numFmtId="164" fontId="8" fillId="0" borderId="13" xfId="0" applyNumberFormat="1" applyFont="1" applyBorder="1" applyAlignment="1" applyProtection="1">
      <alignment horizontal="center" vertical="center"/>
      <protection locked="0"/>
    </xf>
    <xf numFmtId="165" fontId="8" fillId="0" borderId="14" xfId="0" applyNumberFormat="1"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5" fillId="18" borderId="0" xfId="0" applyFont="1" applyFill="1" applyAlignment="1">
      <alignment horizontal="center"/>
    </xf>
    <xf numFmtId="168" fontId="15" fillId="0" borderId="19" xfId="0" applyNumberFormat="1" applyFont="1" applyBorder="1" applyAlignment="1" applyProtection="1">
      <alignment horizontal="center" vertical="center"/>
      <protection locked="0"/>
    </xf>
    <xf numFmtId="3" fontId="14" fillId="0" borderId="16" xfId="0" applyNumberFormat="1" applyFont="1" applyBorder="1" applyAlignment="1" applyProtection="1">
      <alignment horizontal="center" vertical="center"/>
      <protection locked="0"/>
    </xf>
    <xf numFmtId="0" fontId="15" fillId="0" borderId="17" xfId="0" applyFont="1" applyBorder="1" applyAlignment="1" applyProtection="1">
      <alignment horizontal="center" vertical="center"/>
      <protection locked="0"/>
    </xf>
    <xf numFmtId="164" fontId="8" fillId="19" borderId="49" xfId="0" applyNumberFormat="1" applyFont="1" applyFill="1" applyBorder="1" applyAlignment="1" applyProtection="1">
      <alignment horizontal="center" vertical="center"/>
      <protection locked="0"/>
    </xf>
    <xf numFmtId="164" fontId="8" fillId="19" borderId="0" xfId="0" applyNumberFormat="1" applyFont="1" applyFill="1" applyAlignment="1" applyProtection="1">
      <alignment horizontal="center" vertical="center"/>
      <protection locked="0"/>
    </xf>
    <xf numFmtId="165" fontId="8" fillId="19" borderId="46" xfId="0" applyNumberFormat="1" applyFont="1" applyFill="1" applyBorder="1" applyAlignment="1" applyProtection="1">
      <alignment horizontal="center" vertical="center"/>
      <protection locked="0"/>
    </xf>
    <xf numFmtId="164" fontId="8" fillId="19" borderId="22" xfId="0" applyNumberFormat="1" applyFont="1" applyFill="1" applyBorder="1" applyAlignment="1" applyProtection="1">
      <alignment horizontal="center" vertical="center"/>
      <protection locked="0"/>
    </xf>
    <xf numFmtId="164" fontId="8" fillId="19" borderId="23" xfId="0" applyNumberFormat="1" applyFont="1" applyFill="1" applyBorder="1" applyAlignment="1" applyProtection="1">
      <alignment horizontal="center" vertical="center"/>
      <protection locked="0"/>
    </xf>
    <xf numFmtId="165" fontId="8" fillId="19" borderId="24" xfId="0" applyNumberFormat="1" applyFont="1" applyFill="1" applyBorder="1" applyAlignment="1" applyProtection="1">
      <alignment horizontal="center" vertical="center"/>
      <protection locked="0"/>
    </xf>
    <xf numFmtId="0" fontId="8" fillId="19" borderId="48" xfId="0" applyFont="1" applyFill="1" applyBorder="1" applyAlignment="1" applyProtection="1">
      <alignment horizontal="center" vertical="center"/>
      <protection locked="0"/>
    </xf>
    <xf numFmtId="0" fontId="8" fillId="19" borderId="9" xfId="0" applyFont="1" applyFill="1" applyBorder="1" applyAlignment="1" applyProtection="1">
      <alignment horizontal="center" vertical="center"/>
      <protection locked="0"/>
    </xf>
    <xf numFmtId="164" fontId="8" fillId="19" borderId="8" xfId="0" applyNumberFormat="1" applyFont="1" applyFill="1" applyBorder="1" applyAlignment="1" applyProtection="1">
      <alignment horizontal="center" vertical="center"/>
      <protection locked="0"/>
    </xf>
    <xf numFmtId="164" fontId="8" fillId="19" borderId="10" xfId="0" applyNumberFormat="1" applyFont="1" applyFill="1" applyBorder="1" applyAlignment="1" applyProtection="1">
      <alignment horizontal="center" vertical="center"/>
      <protection locked="0"/>
    </xf>
    <xf numFmtId="165" fontId="8" fillId="19" borderId="11" xfId="0" applyNumberFormat="1" applyFont="1" applyFill="1" applyBorder="1" applyAlignment="1" applyProtection="1">
      <alignment horizontal="center" vertical="center"/>
      <protection locked="0"/>
    </xf>
    <xf numFmtId="0" fontId="8" fillId="19" borderId="12" xfId="0" applyFont="1" applyFill="1" applyBorder="1" applyAlignment="1" applyProtection="1">
      <alignment horizontal="center" vertical="center"/>
      <protection locked="0"/>
    </xf>
    <xf numFmtId="0" fontId="8" fillId="19" borderId="18" xfId="0" applyFont="1" applyFill="1" applyBorder="1" applyAlignment="1" applyProtection="1">
      <alignment horizontal="center" vertical="center"/>
      <protection locked="0"/>
    </xf>
    <xf numFmtId="165" fontId="8" fillId="20" borderId="46" xfId="0" applyNumberFormat="1" applyFont="1" applyFill="1" applyBorder="1" applyAlignment="1" applyProtection="1">
      <alignment horizontal="center" vertical="center"/>
      <protection locked="0"/>
    </xf>
    <xf numFmtId="164" fontId="8" fillId="20" borderId="8" xfId="0" applyNumberFormat="1" applyFont="1" applyFill="1" applyBorder="1" applyAlignment="1" applyProtection="1">
      <alignment horizontal="center" vertical="center"/>
      <protection locked="0"/>
    </xf>
    <xf numFmtId="165" fontId="8" fillId="20" borderId="11" xfId="0" applyNumberFormat="1" applyFont="1" applyFill="1" applyBorder="1" applyAlignment="1" applyProtection="1">
      <alignment horizontal="center" vertical="center"/>
      <protection locked="0"/>
    </xf>
    <xf numFmtId="0" fontId="8" fillId="19" borderId="8" xfId="0" applyFont="1" applyFill="1" applyBorder="1" applyAlignment="1" applyProtection="1">
      <alignment horizontal="center" vertical="center"/>
      <protection locked="0"/>
    </xf>
    <xf numFmtId="0" fontId="8" fillId="20" borderId="8" xfId="0" applyFont="1" applyFill="1" applyBorder="1" applyAlignment="1" applyProtection="1">
      <alignment horizontal="center" vertical="center"/>
      <protection locked="0"/>
    </xf>
    <xf numFmtId="164" fontId="8" fillId="20" borderId="10" xfId="0" applyNumberFormat="1" applyFont="1" applyFill="1" applyBorder="1" applyAlignment="1" applyProtection="1">
      <alignment horizontal="center" vertical="center"/>
      <protection locked="0"/>
    </xf>
    <xf numFmtId="164" fontId="8" fillId="20" borderId="49" xfId="0" applyNumberFormat="1" applyFont="1" applyFill="1" applyBorder="1" applyAlignment="1" applyProtection="1">
      <alignment horizontal="center" vertical="center"/>
      <protection locked="0"/>
    </xf>
    <xf numFmtId="164" fontId="8" fillId="20" borderId="0" xfId="0" applyNumberFormat="1" applyFont="1" applyFill="1" applyAlignment="1" applyProtection="1">
      <alignment horizontal="center" vertical="center"/>
      <protection locked="0"/>
    </xf>
    <xf numFmtId="164" fontId="8" fillId="20" borderId="22" xfId="0" applyNumberFormat="1" applyFont="1" applyFill="1" applyBorder="1" applyAlignment="1" applyProtection="1">
      <alignment horizontal="center" vertical="center"/>
      <protection locked="0"/>
    </xf>
    <xf numFmtId="164" fontId="8" fillId="20" borderId="23" xfId="0" applyNumberFormat="1" applyFont="1" applyFill="1" applyBorder="1" applyAlignment="1" applyProtection="1">
      <alignment horizontal="center" vertical="center"/>
      <protection locked="0"/>
    </xf>
    <xf numFmtId="165" fontId="8" fillId="20" borderId="24" xfId="0" applyNumberFormat="1" applyFont="1" applyFill="1" applyBorder="1" applyAlignment="1" applyProtection="1">
      <alignment horizontal="center" vertical="center"/>
      <protection locked="0"/>
    </xf>
    <xf numFmtId="0" fontId="8" fillId="20" borderId="48" xfId="0" applyFont="1" applyFill="1" applyBorder="1" applyAlignment="1" applyProtection="1">
      <alignment horizontal="center" vertical="center"/>
      <protection locked="0"/>
    </xf>
    <xf numFmtId="0" fontId="8" fillId="20" borderId="18" xfId="0" applyFont="1" applyFill="1" applyBorder="1" applyAlignment="1" applyProtection="1">
      <alignment horizontal="center" vertical="center"/>
      <protection locked="0"/>
    </xf>
    <xf numFmtId="0" fontId="8" fillId="20" borderId="9" xfId="0" applyFont="1" applyFill="1" applyBorder="1" applyAlignment="1" applyProtection="1">
      <alignment horizontal="center" vertical="center"/>
      <protection locked="0"/>
    </xf>
    <xf numFmtId="164" fontId="5" fillId="0" borderId="0" xfId="0" applyNumberFormat="1" applyFont="1"/>
    <xf numFmtId="165" fontId="5" fillId="0" borderId="0" xfId="0" applyNumberFormat="1" applyFont="1"/>
    <xf numFmtId="0" fontId="8" fillId="19" borderId="22" xfId="0" applyFont="1" applyFill="1" applyBorder="1" applyAlignment="1" applyProtection="1">
      <alignment horizontal="center" vertical="center"/>
      <protection locked="0"/>
    </xf>
    <xf numFmtId="165" fontId="8" fillId="21" borderId="24" xfId="0" applyNumberFormat="1" applyFont="1" applyFill="1" applyBorder="1" applyAlignment="1" applyProtection="1">
      <alignment horizontal="center" vertical="center"/>
      <protection locked="0"/>
    </xf>
    <xf numFmtId="0" fontId="8" fillId="21" borderId="9" xfId="0" applyFont="1" applyFill="1" applyBorder="1" applyAlignment="1" applyProtection="1">
      <alignment horizontal="center" vertical="center"/>
      <protection locked="0"/>
    </xf>
    <xf numFmtId="1" fontId="5" fillId="0" borderId="0" xfId="0" applyNumberFormat="1" applyFont="1"/>
    <xf numFmtId="165" fontId="8" fillId="21" borderId="11" xfId="0" applyNumberFormat="1" applyFont="1" applyFill="1" applyBorder="1" applyAlignment="1" applyProtection="1">
      <alignment horizontal="center" vertical="center"/>
      <protection locked="0"/>
    </xf>
    <xf numFmtId="164" fontId="8" fillId="21" borderId="8" xfId="0" applyNumberFormat="1" applyFont="1" applyFill="1" applyBorder="1" applyAlignment="1" applyProtection="1">
      <alignment horizontal="center" vertical="center"/>
      <protection locked="0"/>
    </xf>
    <xf numFmtId="164" fontId="8" fillId="21" borderId="10" xfId="0" applyNumberFormat="1" applyFont="1" applyFill="1" applyBorder="1" applyAlignment="1" applyProtection="1">
      <alignment horizontal="center" vertical="center"/>
      <protection locked="0"/>
    </xf>
    <xf numFmtId="0" fontId="8" fillId="19" borderId="1" xfId="0" applyFont="1" applyFill="1" applyBorder="1" applyAlignment="1" applyProtection="1">
      <alignment horizontal="center" vertical="center"/>
      <protection locked="0"/>
    </xf>
    <xf numFmtId="164" fontId="5" fillId="21" borderId="0" xfId="0" applyNumberFormat="1" applyFont="1" applyFill="1"/>
    <xf numFmtId="165" fontId="5" fillId="21" borderId="0" xfId="0" applyNumberFormat="1" applyFont="1" applyFill="1"/>
    <xf numFmtId="164" fontId="8" fillId="20" borderId="2" xfId="0" applyNumberFormat="1" applyFont="1" applyFill="1" applyBorder="1" applyAlignment="1" applyProtection="1">
      <alignment horizontal="center" vertical="center"/>
      <protection locked="0"/>
    </xf>
    <xf numFmtId="164" fontId="8" fillId="20" borderId="13" xfId="0" applyNumberFormat="1" applyFont="1" applyFill="1" applyBorder="1" applyAlignment="1" applyProtection="1">
      <alignment horizontal="center" vertical="center"/>
      <protection locked="0"/>
    </xf>
    <xf numFmtId="165" fontId="8" fillId="20" borderId="14" xfId="0" applyNumberFormat="1" applyFont="1" applyFill="1" applyBorder="1" applyAlignment="1" applyProtection="1">
      <alignment horizontal="center" vertical="center"/>
      <protection locked="0"/>
    </xf>
    <xf numFmtId="164" fontId="8" fillId="19" borderId="2" xfId="0" applyNumberFormat="1" applyFont="1" applyFill="1" applyBorder="1" applyAlignment="1" applyProtection="1">
      <alignment horizontal="center" vertical="center"/>
      <protection locked="0"/>
    </xf>
    <xf numFmtId="164" fontId="8" fillId="19" borderId="13" xfId="0" applyNumberFormat="1" applyFont="1" applyFill="1" applyBorder="1" applyAlignment="1" applyProtection="1">
      <alignment horizontal="center" vertical="center"/>
      <protection locked="0"/>
    </xf>
    <xf numFmtId="165" fontId="8" fillId="19" borderId="14" xfId="0" applyNumberFormat="1" applyFont="1" applyFill="1" applyBorder="1" applyAlignment="1" applyProtection="1">
      <alignment horizontal="center" vertical="center"/>
      <protection locked="0"/>
    </xf>
    <xf numFmtId="166" fontId="8" fillId="6" borderId="47" xfId="0" applyNumberFormat="1" applyFont="1" applyFill="1" applyBorder="1" applyAlignment="1" applyProtection="1">
      <alignment horizontal="center" vertical="center"/>
      <protection locked="0"/>
    </xf>
    <xf numFmtId="166" fontId="8" fillId="6" borderId="21" xfId="0" applyNumberFormat="1" applyFont="1" applyFill="1" applyBorder="1" applyAlignment="1" applyProtection="1">
      <alignment horizontal="center" vertical="center"/>
      <protection locked="0"/>
    </xf>
    <xf numFmtId="166" fontId="8" fillId="6" borderId="7" xfId="0" applyNumberFormat="1" applyFont="1" applyFill="1" applyBorder="1" applyAlignment="1" applyProtection="1">
      <alignment horizontal="center" vertical="center"/>
      <protection locked="0"/>
    </xf>
    <xf numFmtId="0" fontId="5" fillId="22" borderId="0" xfId="0" applyFont="1" applyFill="1" applyAlignment="1">
      <alignment horizontal="center"/>
    </xf>
    <xf numFmtId="0" fontId="5" fillId="0" borderId="0" xfId="0" applyFont="1" applyAlignment="1" applyProtection="1">
      <alignment horizontal="center" vertical="center"/>
      <protection locked="0"/>
    </xf>
    <xf numFmtId="0" fontId="14" fillId="0" borderId="34" xfId="0" applyFont="1" applyBorder="1" applyAlignment="1" applyProtection="1">
      <alignment horizontal="center" vertical="center"/>
      <protection locked="0"/>
    </xf>
    <xf numFmtId="0" fontId="14" fillId="0" borderId="47"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14" fillId="0" borderId="30" xfId="0" applyFont="1" applyBorder="1" applyAlignment="1" applyProtection="1">
      <alignment horizontal="center" vertical="center"/>
      <protection locked="0"/>
    </xf>
    <xf numFmtId="0" fontId="14" fillId="0" borderId="31" xfId="0" applyFont="1" applyBorder="1" applyAlignment="1" applyProtection="1">
      <alignment horizontal="center" vertical="center"/>
      <protection locked="0"/>
    </xf>
    <xf numFmtId="0" fontId="14" fillId="0" borderId="32" xfId="0" applyFont="1" applyBorder="1" applyAlignment="1" applyProtection="1">
      <alignment horizontal="center" vertical="center"/>
      <protection locked="0"/>
    </xf>
    <xf numFmtId="0" fontId="14" fillId="0" borderId="49" xfId="0" applyFont="1" applyBorder="1" applyAlignment="1" applyProtection="1">
      <alignment horizontal="center" vertical="center"/>
      <protection locked="0"/>
    </xf>
    <xf numFmtId="0" fontId="14" fillId="0" borderId="0" xfId="0" applyFont="1" applyAlignment="1" applyProtection="1">
      <alignment horizontal="center" vertical="center"/>
      <protection locked="0"/>
    </xf>
    <xf numFmtId="0" fontId="14" fillId="0" borderId="46" xfId="0"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4" fillId="0" borderId="5"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20" xfId="0" applyFont="1" applyBorder="1" applyAlignment="1" applyProtection="1">
      <alignment horizontal="center" vertical="center"/>
      <protection locked="0"/>
    </xf>
    <xf numFmtId="0" fontId="14" fillId="0" borderId="15" xfId="0" applyFont="1" applyBorder="1" applyAlignment="1" applyProtection="1">
      <alignment horizontal="center" vertical="center"/>
      <protection locked="0"/>
    </xf>
    <xf numFmtId="0" fontId="14" fillId="0" borderId="17" xfId="0" applyFont="1" applyBorder="1" applyAlignment="1" applyProtection="1">
      <alignment horizontal="center" vertical="center"/>
      <protection locked="0"/>
    </xf>
    <xf numFmtId="166" fontId="15" fillId="0" borderId="45" xfId="0" applyNumberFormat="1" applyFont="1" applyBorder="1" applyAlignment="1" applyProtection="1">
      <alignment horizontal="center" vertical="center"/>
      <protection locked="0"/>
    </xf>
    <xf numFmtId="166" fontId="15" fillId="0" borderId="26" xfId="0" applyNumberFormat="1" applyFont="1" applyBorder="1" applyAlignment="1" applyProtection="1">
      <alignment horizontal="center" vertical="center"/>
      <protection locked="0"/>
    </xf>
    <xf numFmtId="166" fontId="15" fillId="0" borderId="27" xfId="0" applyNumberFormat="1" applyFont="1" applyBorder="1" applyAlignment="1" applyProtection="1">
      <alignment horizontal="center" vertical="center"/>
      <protection locked="0"/>
    </xf>
    <xf numFmtId="166" fontId="14" fillId="0" borderId="20" xfId="0" applyNumberFormat="1" applyFont="1" applyBorder="1" applyAlignment="1" applyProtection="1">
      <alignment horizontal="center" vertical="center"/>
      <protection locked="0"/>
    </xf>
    <xf numFmtId="166" fontId="14" fillId="0" borderId="15" xfId="0" applyNumberFormat="1" applyFont="1" applyBorder="1" applyAlignment="1" applyProtection="1">
      <alignment horizontal="center" vertical="center"/>
      <protection locked="0"/>
    </xf>
    <xf numFmtId="166" fontId="14" fillId="0" borderId="17" xfId="0" applyNumberFormat="1" applyFont="1" applyBorder="1" applyAlignment="1" applyProtection="1">
      <alignment horizontal="center" vertical="center"/>
      <protection locked="0"/>
    </xf>
    <xf numFmtId="164" fontId="8" fillId="0" borderId="49" xfId="0" applyNumberFormat="1" applyFont="1" applyBorder="1" applyAlignment="1" applyProtection="1">
      <alignment horizontal="center" vertical="center"/>
      <protection locked="0"/>
    </xf>
    <xf numFmtId="164" fontId="8" fillId="0" borderId="0" xfId="0" applyNumberFormat="1" applyFont="1" applyAlignment="1" applyProtection="1">
      <alignment horizontal="center" vertical="center"/>
      <protection locked="0"/>
    </xf>
    <xf numFmtId="164" fontId="8" fillId="0" borderId="46" xfId="0" applyNumberFormat="1" applyFont="1" applyBorder="1" applyAlignment="1" applyProtection="1">
      <alignment horizontal="center" vertical="center"/>
      <protection locked="0"/>
    </xf>
    <xf numFmtId="166" fontId="15" fillId="0" borderId="50" xfId="0" applyNumberFormat="1" applyFont="1" applyBorder="1" applyAlignment="1" applyProtection="1">
      <alignment horizontal="center" vertical="center"/>
      <protection locked="0"/>
    </xf>
    <xf numFmtId="166" fontId="15" fillId="0" borderId="10" xfId="0" applyNumberFormat="1" applyFont="1" applyBorder="1" applyAlignment="1" applyProtection="1">
      <alignment horizontal="center" vertical="center"/>
      <protection locked="0"/>
    </xf>
    <xf numFmtId="166" fontId="15" fillId="0" borderId="52" xfId="0" applyNumberFormat="1" applyFont="1" applyBorder="1" applyAlignment="1" applyProtection="1">
      <alignment horizontal="center" vertical="center"/>
      <protection locked="0"/>
    </xf>
    <xf numFmtId="0" fontId="10" fillId="0" borderId="9" xfId="0" applyFont="1" applyBorder="1" applyAlignment="1">
      <alignment horizontal="center" vertical="center"/>
    </xf>
    <xf numFmtId="0" fontId="8" fillId="0" borderId="9" xfId="0" applyFont="1" applyBorder="1" applyAlignment="1">
      <alignment horizontal="center" vertical="center"/>
    </xf>
    <xf numFmtId="0" fontId="6" fillId="3" borderId="36" xfId="1" applyFont="1" applyFill="1" applyBorder="1" applyAlignment="1">
      <alignment horizontal="left" vertical="top" wrapText="1"/>
    </xf>
    <xf numFmtId="0" fontId="6" fillId="3" borderId="0" xfId="1" applyFont="1" applyFill="1" applyBorder="1" applyAlignment="1">
      <alignment horizontal="left" vertical="top" wrapText="1"/>
    </xf>
    <xf numFmtId="0" fontId="4" fillId="0" borderId="0" xfId="0" applyFont="1" applyAlignment="1">
      <alignment horizontal="left" vertical="top" wrapText="1"/>
    </xf>
    <xf numFmtId="164" fontId="8" fillId="20" borderId="49" xfId="0" applyNumberFormat="1" applyFont="1" applyFill="1" applyBorder="1" applyAlignment="1" applyProtection="1">
      <alignment horizontal="center" vertical="center"/>
      <protection locked="0"/>
    </xf>
    <xf numFmtId="164" fontId="8" fillId="20" borderId="0" xfId="0" applyNumberFormat="1" applyFont="1" applyFill="1" applyAlignment="1" applyProtection="1">
      <alignment horizontal="center" vertical="center"/>
      <protection locked="0"/>
    </xf>
    <xf numFmtId="164" fontId="8" fillId="20" borderId="46" xfId="0" applyNumberFormat="1" applyFont="1" applyFill="1" applyBorder="1" applyAlignment="1" applyProtection="1">
      <alignment horizontal="center" vertical="center"/>
      <protection locked="0"/>
    </xf>
    <xf numFmtId="166" fontId="8" fillId="0" borderId="47" xfId="0" applyNumberFormat="1" applyFont="1" applyFill="1" applyBorder="1" applyAlignment="1" applyProtection="1">
      <alignment horizontal="center" vertical="center"/>
      <protection locked="0"/>
    </xf>
    <xf numFmtId="0" fontId="8" fillId="0" borderId="48" xfId="0" applyFont="1" applyFill="1" applyBorder="1" applyAlignment="1" applyProtection="1">
      <alignment horizontal="center" vertical="center"/>
      <protection locked="0"/>
    </xf>
    <xf numFmtId="164" fontId="8" fillId="0" borderId="49" xfId="0" applyNumberFormat="1" applyFont="1" applyFill="1" applyBorder="1" applyAlignment="1" applyProtection="1">
      <alignment horizontal="center" vertical="center"/>
      <protection locked="0"/>
    </xf>
    <xf numFmtId="164" fontId="8" fillId="0" borderId="0" xfId="0" applyNumberFormat="1" applyFont="1" applyFill="1" applyAlignment="1" applyProtection="1">
      <alignment horizontal="center" vertical="center"/>
      <protection locked="0"/>
    </xf>
    <xf numFmtId="165" fontId="8" fillId="0" borderId="46" xfId="0" applyNumberFormat="1" applyFont="1" applyFill="1" applyBorder="1" applyAlignment="1" applyProtection="1">
      <alignment horizontal="center" vertical="center"/>
      <protection locked="0"/>
    </xf>
    <xf numFmtId="0" fontId="8" fillId="0" borderId="18" xfId="0" applyFont="1" applyFill="1" applyBorder="1" applyAlignment="1" applyProtection="1">
      <alignment horizontal="center" vertical="center"/>
      <protection locked="0"/>
    </xf>
    <xf numFmtId="0" fontId="8" fillId="0" borderId="22" xfId="0" applyFont="1" applyFill="1" applyBorder="1" applyAlignment="1" applyProtection="1">
      <alignment horizontal="center" vertical="center"/>
      <protection locked="0"/>
    </xf>
    <xf numFmtId="0" fontId="8" fillId="0" borderId="29" xfId="0" applyFont="1" applyFill="1" applyBorder="1" applyAlignment="1" applyProtection="1">
      <alignment horizontal="center" vertical="center"/>
      <protection locked="0"/>
    </xf>
    <xf numFmtId="164" fontId="8" fillId="0" borderId="49" xfId="0" applyNumberFormat="1" applyFont="1" applyFill="1" applyBorder="1" applyAlignment="1" applyProtection="1">
      <alignment horizontal="center" vertical="center"/>
      <protection locked="0"/>
    </xf>
    <xf numFmtId="164" fontId="8" fillId="0" borderId="0" xfId="0" applyNumberFormat="1" applyFont="1" applyFill="1" applyAlignment="1" applyProtection="1">
      <alignment horizontal="center" vertical="center"/>
      <protection locked="0"/>
    </xf>
    <xf numFmtId="164" fontId="8" fillId="0" borderId="46" xfId="0" applyNumberFormat="1" applyFont="1" applyFill="1" applyBorder="1" applyAlignment="1" applyProtection="1">
      <alignment horizontal="center" vertical="center"/>
      <protection locked="0"/>
    </xf>
    <xf numFmtId="0" fontId="8" fillId="0" borderId="9" xfId="0" applyFont="1" applyFill="1" applyBorder="1" applyAlignment="1" applyProtection="1">
      <alignment horizontal="center" vertical="center"/>
      <protection locked="0"/>
    </xf>
    <xf numFmtId="0" fontId="8" fillId="0" borderId="8" xfId="0" applyFont="1" applyFill="1" applyBorder="1" applyAlignment="1" applyProtection="1">
      <alignment horizontal="center" vertical="center"/>
      <protection locked="0"/>
    </xf>
    <xf numFmtId="0" fontId="8" fillId="0" borderId="12" xfId="0" applyFont="1" applyFill="1" applyBorder="1" applyAlignment="1" applyProtection="1">
      <alignment horizontal="center" vertical="center"/>
      <protection locked="0"/>
    </xf>
    <xf numFmtId="166" fontId="8" fillId="0" borderId="21" xfId="0" applyNumberFormat="1" applyFont="1" applyFill="1" applyBorder="1" applyAlignment="1" applyProtection="1">
      <alignment horizontal="center" vertical="center"/>
      <protection locked="0"/>
    </xf>
    <xf numFmtId="164" fontId="8" fillId="0" borderId="22" xfId="0" applyNumberFormat="1" applyFont="1" applyFill="1" applyBorder="1" applyAlignment="1" applyProtection="1">
      <alignment horizontal="center" vertical="center"/>
      <protection locked="0"/>
    </xf>
    <xf numFmtId="164" fontId="8" fillId="0" borderId="23" xfId="0" applyNumberFormat="1" applyFont="1" applyFill="1" applyBorder="1" applyAlignment="1" applyProtection="1">
      <alignment horizontal="center" vertical="center"/>
      <protection locked="0"/>
    </xf>
    <xf numFmtId="165" fontId="8" fillId="0" borderId="24" xfId="0" applyNumberFormat="1" applyFont="1" applyFill="1" applyBorder="1" applyAlignment="1" applyProtection="1">
      <alignment horizontal="center" vertical="center"/>
      <protection locked="0"/>
    </xf>
    <xf numFmtId="166" fontId="14" fillId="0" borderId="7" xfId="0" applyNumberFormat="1" applyFont="1" applyFill="1" applyBorder="1" applyAlignment="1" applyProtection="1">
      <alignment horizontal="center" vertical="center"/>
      <protection locked="0"/>
    </xf>
    <xf numFmtId="166" fontId="14" fillId="0" borderId="9" xfId="0" applyNumberFormat="1" applyFont="1" applyFill="1" applyBorder="1" applyAlignment="1" applyProtection="1">
      <alignment horizontal="center" vertical="center"/>
      <protection locked="0"/>
    </xf>
    <xf numFmtId="166" fontId="14" fillId="0" borderId="49" xfId="0" applyNumberFormat="1" applyFont="1" applyFill="1" applyBorder="1" applyAlignment="1" applyProtection="1">
      <alignment horizontal="center" vertical="center"/>
      <protection locked="0"/>
    </xf>
    <xf numFmtId="166" fontId="14" fillId="0" borderId="0" xfId="0" applyNumberFormat="1" applyFont="1" applyFill="1" applyAlignment="1" applyProtection="1">
      <alignment horizontal="center" vertical="center"/>
      <protection locked="0"/>
    </xf>
    <xf numFmtId="166" fontId="14" fillId="0" borderId="46" xfId="0" applyNumberFormat="1" applyFont="1" applyFill="1" applyBorder="1" applyAlignment="1" applyProtection="1">
      <alignment horizontal="center" vertical="center"/>
      <protection locked="0"/>
    </xf>
    <xf numFmtId="166" fontId="14" fillId="0" borderId="12" xfId="0" applyNumberFormat="1" applyFont="1" applyFill="1" applyBorder="1" applyAlignment="1" applyProtection="1">
      <alignment horizontal="center" vertical="center"/>
      <protection locked="0"/>
    </xf>
    <xf numFmtId="166" fontId="8" fillId="0" borderId="7" xfId="0" applyNumberFormat="1" applyFont="1" applyFill="1" applyBorder="1" applyAlignment="1" applyProtection="1">
      <alignment horizontal="center" vertical="center"/>
      <protection locked="0"/>
    </xf>
    <xf numFmtId="164" fontId="8" fillId="0" borderId="8" xfId="0" applyNumberFormat="1" applyFont="1" applyFill="1" applyBorder="1" applyAlignment="1" applyProtection="1">
      <alignment horizontal="center" vertical="center"/>
      <protection locked="0"/>
    </xf>
    <xf numFmtId="164" fontId="8" fillId="0" borderId="10" xfId="0" applyNumberFormat="1" applyFont="1" applyFill="1" applyBorder="1" applyAlignment="1" applyProtection="1">
      <alignment horizontal="center" vertical="center"/>
      <protection locked="0"/>
    </xf>
    <xf numFmtId="165" fontId="8" fillId="0" borderId="11" xfId="0" applyNumberFormat="1" applyFont="1" applyFill="1" applyBorder="1" applyAlignment="1" applyProtection="1">
      <alignment horizontal="center" vertical="center"/>
      <protection locked="0"/>
    </xf>
    <xf numFmtId="166" fontId="14" fillId="0" borderId="8" xfId="0" applyNumberFormat="1" applyFont="1" applyFill="1" applyBorder="1" applyAlignment="1" applyProtection="1">
      <alignment horizontal="center" vertical="center"/>
      <protection locked="0"/>
    </xf>
    <xf numFmtId="166" fontId="14" fillId="0" borderId="10" xfId="0" applyNumberFormat="1" applyFont="1" applyFill="1" applyBorder="1" applyAlignment="1" applyProtection="1">
      <alignment horizontal="center" vertical="center"/>
      <protection locked="0"/>
    </xf>
    <xf numFmtId="166" fontId="14" fillId="0" borderId="11" xfId="0" applyNumberFormat="1" applyFont="1" applyFill="1" applyBorder="1" applyAlignment="1" applyProtection="1">
      <alignment horizontal="center" vertical="center"/>
      <protection locked="0"/>
    </xf>
    <xf numFmtId="166" fontId="15" fillId="0" borderId="45" xfId="0" applyNumberFormat="1" applyFont="1" applyFill="1" applyBorder="1" applyAlignment="1" applyProtection="1">
      <alignment horizontal="center" vertical="center"/>
      <protection locked="0"/>
    </xf>
    <xf numFmtId="166" fontId="15" fillId="0" borderId="26" xfId="0" applyNumberFormat="1" applyFont="1" applyFill="1" applyBorder="1" applyAlignment="1" applyProtection="1">
      <alignment horizontal="center" vertical="center"/>
      <protection locked="0"/>
    </xf>
    <xf numFmtId="166" fontId="15" fillId="0" borderId="27" xfId="0" applyNumberFormat="1" applyFont="1" applyFill="1" applyBorder="1" applyAlignment="1" applyProtection="1">
      <alignment horizontal="center" vertical="center"/>
      <protection locked="0"/>
    </xf>
    <xf numFmtId="167" fontId="15" fillId="0" borderId="19" xfId="0" applyNumberFormat="1" applyFont="1" applyFill="1" applyBorder="1" applyAlignment="1" applyProtection="1">
      <alignment horizontal="center" vertical="center"/>
      <protection locked="0"/>
    </xf>
    <xf numFmtId="0" fontId="15" fillId="0" borderId="19" xfId="0" applyFont="1" applyFill="1" applyBorder="1" applyAlignment="1" applyProtection="1">
      <alignment horizontal="center" vertical="center"/>
      <protection locked="0"/>
    </xf>
    <xf numFmtId="0" fontId="15" fillId="0" borderId="25" xfId="0" applyFont="1" applyFill="1" applyBorder="1" applyAlignment="1" applyProtection="1">
      <alignment horizontal="center" vertical="center"/>
      <protection locked="0"/>
    </xf>
    <xf numFmtId="0" fontId="15" fillId="0" borderId="28" xfId="0" applyFont="1" applyFill="1" applyBorder="1" applyAlignment="1" applyProtection="1">
      <alignment horizontal="center" vertical="center"/>
      <protection locked="0"/>
    </xf>
    <xf numFmtId="166" fontId="15" fillId="0" borderId="0" xfId="0" applyNumberFormat="1" applyFont="1" applyFill="1" applyAlignment="1" applyProtection="1">
      <alignment horizontal="center" vertical="center"/>
      <protection locked="0"/>
    </xf>
    <xf numFmtId="166" fontId="15" fillId="0" borderId="23" xfId="0" applyNumberFormat="1" applyFont="1" applyFill="1" applyBorder="1" applyAlignment="1" applyProtection="1">
      <alignment horizontal="center" vertical="center"/>
      <protection locked="0"/>
    </xf>
    <xf numFmtId="0" fontId="15" fillId="0" borderId="23" xfId="0" applyFont="1" applyFill="1" applyBorder="1" applyAlignment="1" applyProtection="1">
      <alignment horizontal="center" vertical="center"/>
      <protection locked="0"/>
    </xf>
    <xf numFmtId="0" fontId="14" fillId="0" borderId="34" xfId="0" applyFont="1" applyFill="1" applyBorder="1" applyAlignment="1" applyProtection="1">
      <alignment horizontal="center" vertical="center"/>
      <protection locked="0"/>
    </xf>
    <xf numFmtId="0" fontId="14" fillId="0" borderId="4" xfId="0" applyFont="1" applyFill="1" applyBorder="1" applyAlignment="1" applyProtection="1">
      <alignment horizontal="center" vertical="center"/>
      <protection locked="0"/>
    </xf>
    <xf numFmtId="0" fontId="14" fillId="0" borderId="30" xfId="0" applyFont="1" applyFill="1" applyBorder="1" applyAlignment="1" applyProtection="1">
      <alignment horizontal="center" vertical="center"/>
      <protection locked="0"/>
    </xf>
    <xf numFmtId="0" fontId="14" fillId="0" borderId="31" xfId="0" applyFont="1" applyFill="1" applyBorder="1" applyAlignment="1" applyProtection="1">
      <alignment horizontal="center" vertical="center"/>
      <protection locked="0"/>
    </xf>
    <xf numFmtId="0" fontId="14" fillId="0" borderId="32" xfId="0" applyFont="1" applyFill="1" applyBorder="1" applyAlignment="1" applyProtection="1">
      <alignment horizontal="center" vertical="center"/>
      <protection locked="0"/>
    </xf>
    <xf numFmtId="0" fontId="14" fillId="0" borderId="5" xfId="0" applyFont="1" applyFill="1" applyBorder="1" applyAlignment="1" applyProtection="1">
      <alignment horizontal="center" vertical="center"/>
      <protection locked="0"/>
    </xf>
    <xf numFmtId="0" fontId="14" fillId="0" borderId="6" xfId="0" applyFont="1" applyFill="1" applyBorder="1" applyAlignment="1" applyProtection="1">
      <alignment horizontal="center" vertical="center"/>
      <protection locked="0"/>
    </xf>
    <xf numFmtId="0" fontId="14" fillId="0" borderId="47" xfId="0" applyFont="1" applyFill="1" applyBorder="1" applyAlignment="1" applyProtection="1">
      <alignment horizontal="center" vertical="center"/>
      <protection locked="0"/>
    </xf>
    <xf numFmtId="0" fontId="14" fillId="0" borderId="2" xfId="0" applyFont="1" applyFill="1" applyBorder="1" applyAlignment="1" applyProtection="1">
      <alignment horizontal="center" vertical="center"/>
      <protection locked="0"/>
    </xf>
    <xf numFmtId="0" fontId="14" fillId="0" borderId="1" xfId="0" applyFont="1" applyFill="1" applyBorder="1" applyAlignment="1" applyProtection="1">
      <alignment horizontal="center" vertical="center"/>
      <protection locked="0"/>
    </xf>
    <xf numFmtId="0" fontId="14" fillId="0" borderId="49" xfId="0" applyFont="1" applyFill="1" applyBorder="1" applyAlignment="1" applyProtection="1">
      <alignment horizontal="center" vertical="center"/>
      <protection locked="0"/>
    </xf>
    <xf numFmtId="0" fontId="14" fillId="0" borderId="0" xfId="0" applyFont="1" applyFill="1" applyAlignment="1" applyProtection="1">
      <alignment horizontal="center" vertical="center"/>
      <protection locked="0"/>
    </xf>
    <xf numFmtId="0" fontId="14" fillId="0" borderId="46" xfId="0" applyFont="1" applyFill="1" applyBorder="1" applyAlignment="1" applyProtection="1">
      <alignment horizontal="center" vertical="center"/>
      <protection locked="0"/>
    </xf>
    <xf numFmtId="0" fontId="14" fillId="0" borderId="1" xfId="0"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center"/>
      <protection locked="0"/>
    </xf>
    <xf numFmtId="0" fontId="14" fillId="0" borderId="20" xfId="0" applyFont="1" applyFill="1" applyBorder="1" applyAlignment="1" applyProtection="1">
      <alignment horizontal="center" vertical="center"/>
      <protection locked="0"/>
    </xf>
    <xf numFmtId="0" fontId="14" fillId="0" borderId="15" xfId="0" applyFont="1" applyFill="1" applyBorder="1" applyAlignment="1" applyProtection="1">
      <alignment horizontal="center" vertical="center"/>
      <protection locked="0"/>
    </xf>
    <xf numFmtId="0" fontId="14" fillId="0" borderId="17" xfId="0" applyFont="1" applyFill="1" applyBorder="1" applyAlignment="1" applyProtection="1">
      <alignment horizontal="center" vertical="center"/>
      <protection locked="0"/>
    </xf>
    <xf numFmtId="166" fontId="8" fillId="0" borderId="44" xfId="0" applyNumberFormat="1"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protection locked="0"/>
    </xf>
    <xf numFmtId="164" fontId="8" fillId="0" borderId="2" xfId="0" applyNumberFormat="1" applyFont="1" applyFill="1" applyBorder="1" applyAlignment="1" applyProtection="1">
      <alignment horizontal="center" vertical="center"/>
      <protection locked="0"/>
    </xf>
    <xf numFmtId="164" fontId="8" fillId="0" borderId="13" xfId="0" applyNumberFormat="1" applyFont="1" applyFill="1" applyBorder="1" applyAlignment="1" applyProtection="1">
      <alignment horizontal="center" vertical="center"/>
      <protection locked="0"/>
    </xf>
    <xf numFmtId="165" fontId="8" fillId="0" borderId="14" xfId="0" applyNumberFormat="1" applyFont="1" applyFill="1" applyBorder="1" applyAlignment="1" applyProtection="1">
      <alignment horizontal="center" vertical="center"/>
      <protection locked="0"/>
    </xf>
    <xf numFmtId="0" fontId="8" fillId="0" borderId="3" xfId="0" applyFont="1" applyFill="1" applyBorder="1" applyAlignment="1" applyProtection="1">
      <alignment horizontal="center" vertical="center"/>
      <protection locked="0"/>
    </xf>
    <xf numFmtId="166" fontId="14" fillId="0" borderId="20" xfId="0" applyNumberFormat="1" applyFont="1" applyFill="1" applyBorder="1" applyAlignment="1" applyProtection="1">
      <alignment horizontal="center" vertical="center"/>
      <protection locked="0"/>
    </xf>
    <xf numFmtId="166" fontId="14" fillId="0" borderId="15" xfId="0" applyNumberFormat="1" applyFont="1" applyFill="1" applyBorder="1" applyAlignment="1" applyProtection="1">
      <alignment horizontal="center" vertical="center"/>
      <protection locked="0"/>
    </xf>
    <xf numFmtId="166" fontId="14" fillId="0" borderId="17" xfId="0" applyNumberFormat="1" applyFont="1" applyFill="1" applyBorder="1" applyAlignment="1" applyProtection="1">
      <alignment horizontal="center" vertical="center"/>
      <protection locked="0"/>
    </xf>
    <xf numFmtId="168" fontId="15" fillId="0" borderId="19" xfId="0" applyNumberFormat="1" applyFont="1" applyFill="1" applyBorder="1" applyAlignment="1" applyProtection="1">
      <alignment horizontal="center" vertical="center"/>
      <protection locked="0"/>
    </xf>
    <xf numFmtId="168" fontId="15" fillId="0" borderId="0" xfId="0" applyNumberFormat="1" applyFont="1" applyFill="1" applyAlignment="1" applyProtection="1">
      <alignment horizontal="center" vertical="center"/>
      <protection locked="0"/>
    </xf>
    <xf numFmtId="0" fontId="15" fillId="0" borderId="0" xfId="0" applyFont="1" applyFill="1" applyAlignment="1" applyProtection="1">
      <alignment horizontal="center" vertical="center"/>
      <protection locked="0"/>
    </xf>
    <xf numFmtId="3" fontId="14" fillId="0" borderId="16" xfId="0" applyNumberFormat="1" applyFont="1" applyFill="1" applyBorder="1" applyAlignment="1" applyProtection="1">
      <alignment horizontal="center" vertical="center"/>
      <protection locked="0"/>
    </xf>
    <xf numFmtId="0" fontId="15" fillId="0" borderId="15" xfId="0" applyFont="1" applyFill="1" applyBorder="1" applyAlignment="1" applyProtection="1">
      <alignment horizontal="center" vertical="center"/>
      <protection locked="0"/>
    </xf>
    <xf numFmtId="0" fontId="15" fillId="0" borderId="17" xfId="0" applyFont="1" applyFill="1" applyBorder="1" applyAlignment="1" applyProtection="1">
      <alignment horizontal="center" vertical="center"/>
      <protection locked="0"/>
    </xf>
    <xf numFmtId="166" fontId="15" fillId="0" borderId="50" xfId="0" applyNumberFormat="1" applyFont="1" applyFill="1" applyBorder="1" applyAlignment="1" applyProtection="1">
      <alignment horizontal="center" vertical="center"/>
      <protection locked="0"/>
    </xf>
    <xf numFmtId="166" fontId="15" fillId="0" borderId="10" xfId="0" applyNumberFormat="1" applyFont="1" applyFill="1" applyBorder="1" applyAlignment="1" applyProtection="1">
      <alignment horizontal="center" vertical="center"/>
      <protection locked="0"/>
    </xf>
    <xf numFmtId="166" fontId="15" fillId="0" borderId="52" xfId="0" applyNumberFormat="1" applyFont="1" applyFill="1" applyBorder="1" applyAlignment="1" applyProtection="1">
      <alignment horizontal="center" vertical="center"/>
      <protection locked="0"/>
    </xf>
  </cellXfs>
  <cellStyles count="4">
    <cellStyle name="Input" xfId="1" builtinId="20"/>
    <cellStyle name="Normal" xfId="0" builtinId="0"/>
    <cellStyle name="Normal 2" xfId="2" xr:uid="{00000000-0005-0000-0000-000003000000}"/>
    <cellStyle name="Normal 3" xfId="3" xr:uid="{00000000-0005-0000-0000-000004000000}"/>
  </cellStyles>
  <dxfs count="0"/>
  <tableStyles count="0" defaultTableStyle="TableStyleMedium9" defaultPivotStyle="PivotStyleLight16"/>
  <colors>
    <mruColors>
      <color rgb="FFD6AA96"/>
      <color rgb="FF993300"/>
      <color rgb="FF00FF00"/>
      <color rgb="FFFF0066"/>
      <color rgb="FF44DFFE"/>
      <color rgb="FF66FF99"/>
      <color rgb="FFFF3399"/>
      <color rgb="FF9900FF"/>
      <color rgb="FFFFFFCC"/>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Hovanick, Brock" id="{A172F37C-A25C-47F5-B2D2-6FCBFB82F75E}" userId="S::10188712@id.ohio.gov::6130b47d-56fd-4202-9218-5c82398321d1" providerId="AD"/>
  <person displayName="Whitman, Luke" id="{10E9BA56-F977-4078-8DFC-7A1CB1ACCE6E}" userId="S::10196616@id.ohio.gov::9a43fbbd-5c47-4eb2-8b08-af851a8d79e7"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H16" dT="2024-09-04T16:35:25.13" personId="{10E9BA56-F977-4078-8DFC-7A1CB1ACCE6E}" id="{647F26AB-342C-4CFA-B536-773E19757004}">
    <text>Drawing has 5’-3”</text>
  </threadedComment>
  <threadedComment ref="F20" dT="2024-09-04T16:41:05.64" personId="{10E9BA56-F977-4078-8DFC-7A1CB1ACCE6E}" id="{9B8FB4AF-D51A-4A84-AEA0-08AC22E207A4}">
    <text>8’-9”?</text>
  </threadedComment>
  <threadedComment ref="C26" dT="2024-09-04T16:46:06.53" personId="{10E9BA56-F977-4078-8DFC-7A1CB1ACCE6E}" id="{382EF3CF-91AD-4BD3-A345-6C40FBBC912A}">
    <text>36</text>
  </threadedComment>
  <threadedComment ref="C26" dT="2024-09-05T12:49:32.17" personId="{A172F37C-A25C-47F5-B2D2-6FCBFB82F75E}" id="{FE4F265B-CF7D-4517-8E5D-FF9FA71218E0}" parentId="{382EF3CF-91AD-4BD3-A345-6C40FBBC912A}">
    <text>2 additional in corner lapping x511</text>
  </threadedComment>
  <threadedComment ref="D26" dT="2024-09-04T16:46:15.11" personId="{10E9BA56-F977-4078-8DFC-7A1CB1ACCE6E}" id="{9A9B2DC6-5579-48FB-A282-B239A73AFA4B}">
    <text>36</text>
  </threadedComment>
  <threadedComment ref="D26" dT="2024-09-05T12:49:52.53" personId="{A172F37C-A25C-47F5-B2D2-6FCBFB82F75E}" id="{79BB362E-7639-461C-949F-9B0FE8BC5913}" parentId="{9A9B2DC6-5579-48FB-A282-B239A73AFA4B}">
    <text>2 additional in corner lapping x511</text>
  </threadedComment>
  <threadedComment ref="H26" dT="2024-09-04T17:22:54.18" personId="{10E9BA56-F977-4078-8DFC-7A1CB1ACCE6E}" id="{67AA7F2C-AE3C-4CC4-A00B-9ACDE9456752}">
    <text>2”?</text>
  </threadedComment>
  <threadedComment ref="L26" dT="2024-09-04T17:21:39.76" personId="{10E9BA56-F977-4078-8DFC-7A1CB1ACCE6E}" id="{D66D028E-3BEE-4506-AD34-00A933C6D7A5}">
    <text>4’-4”?</text>
  </threadedComment>
  <threadedComment ref="B29" dT="2024-09-04T16:54:39.07" personId="{10E9BA56-F977-4078-8DFC-7A1CB1ACCE6E}" id="{754D2880-111A-4BD4-971C-318164E10B99}">
    <text>Flip WW501 and WW504 (X501 = WW501, X504 = WW504)</text>
  </threadedComment>
  <threadedComment ref="B36" dT="2024-09-04T16:55:43.27" personId="{10E9BA56-F977-4078-8DFC-7A1CB1ACCE6E}" id="{DEB40497-82BE-47C5-975A-C35512DAC282}">
    <text>See WW501 comment</text>
  </threadedComment>
  <threadedComment ref="H45" dT="2024-09-04T17:03:18.63" personId="{10E9BA56-F977-4078-8DFC-7A1CB1ACCE6E}" id="{E350EBA9-E205-43EC-A442-1E6F7C743EA4}">
    <text>8”?</text>
  </threadedComment>
  <threadedComment ref="H49" dT="2024-09-04T17:07:31.06" personId="{10E9BA56-F977-4078-8DFC-7A1CB1ACCE6E}" id="{98393E0B-3AE1-463E-A207-86097A00EEE9}">
    <text>Same as X510</text>
  </threadedComment>
  <threadedComment ref="H57" dT="2024-09-04T17:10:14.23" personId="{10E9BA56-F977-4078-8DFC-7A1CB1ACCE6E}" id="{59116CED-C059-45BA-91DA-534C64027CEC}">
    <text>Drawing closer to 9” but 10 makes sense</text>
  </threadedComment>
  <threadedComment ref="F59" dT="2024-09-04T17:47:11.08" personId="{10E9BA56-F977-4078-8DFC-7A1CB1ACCE6E}" id="{B2418A71-273D-45A0-B8BB-CB6B58D89FC8}">
    <text>Seems not right based on dimensions</text>
  </threadedComment>
  <threadedComment ref="K59" dT="2024-09-04T17:44:18.36" personId="{10E9BA56-F977-4078-8DFC-7A1CB1ACCE6E}" id="{79DAAD81-3D38-4A82-9DE8-523F49A10DF2}">
    <text>2’-6”?</text>
  </threadedComment>
  <threadedComment ref="L59" dT="2024-09-04T17:44:56.11" personId="{10E9BA56-F977-4078-8DFC-7A1CB1ACCE6E}" id="{5A834D97-986F-4987-BBB7-F751863137DC}">
    <text>Not shown in drawing</text>
  </threadedComment>
  <threadedComment ref="H72" dT="2024-09-04T17:50:56.82" personId="{10E9BA56-F977-4078-8DFC-7A1CB1ACCE6E}" id="{0A9EBE41-A009-4FF9-A40D-2AEC48396039}">
    <text>Break line in middle, top bars total 13’-5”, bottom 13”-9”</text>
  </threadedComment>
  <threadedComment ref="H73" dT="2024-09-04T17:53:44.51" personId="{10E9BA56-F977-4078-8DFC-7A1CB1ACCE6E}" id="{98D693AC-4171-447D-BADC-CB5E0998C457}">
    <text>Off by 2”?</text>
  </threadedComment>
  <threadedComment ref="L73" dT="2024-09-04T17:52:08.08" personId="{10E9BA56-F977-4078-8DFC-7A1CB1ACCE6E}" id="{B9486ECC-56E3-4B55-86F4-6261F31D0D7E}">
    <text>6”?</text>
  </threadedComment>
  <threadedComment ref="L74" dT="2024-09-04T17:55:34.09" personId="{10E9BA56-F977-4078-8DFC-7A1CB1ACCE6E}" id="{B9198119-99D7-4E20-9D0E-1E6CB2424DD3}">
    <text>Came to 7.44”</text>
  </threadedComment>
  <threadedComment ref="M74" dT="2024-09-04T17:56:21.87" personId="{10E9BA56-F977-4078-8DFC-7A1CB1ACCE6E}" id="{837705F9-E655-4CB4-AD95-0D532E9E84F2}">
    <text>1’-4”?</text>
  </threadedComment>
  <threadedComment ref="H76" dT="2024-09-04T17:58:04.19" personId="{10E9BA56-F977-4078-8DFC-7A1CB1ACCE6E}" id="{82337827-0F9D-4FEA-AA30-6A7402EDF078}">
    <text>?</text>
  </threadedComment>
  <threadedComment ref="L81" dT="2024-09-04T18:05:44.28" personId="{10E9BA56-F977-4078-8DFC-7A1CB1ACCE6E}" id="{A569866A-6B45-4184-BE71-FE82B198361B}">
    <text>2’-7.56”, could be longer</text>
  </threadedComment>
  <threadedComment ref="H82" dT="2024-09-04T18:09:29.87" personId="{10E9BA56-F977-4078-8DFC-7A1CB1ACCE6E}" id="{229980FF-E0AC-4B00-8363-62F14F0B9F57}">
    <text>Same as FS501</text>
  </threadedComment>
  <threadedComment ref="F85" dT="2024-09-04T18:28:06.07" personId="{10E9BA56-F977-4078-8DFC-7A1CB1ACCE6E}" id="{FB6D0179-036D-4593-BC4A-378DA269A4B1}">
    <text>Size calc’d on right in blue</text>
  </threadedComment>
  <threadedComment ref="F93" dT="2024-09-04T18:28:22.50" personId="{10E9BA56-F977-4078-8DFC-7A1CB1ACCE6E}" id="{92C77807-F797-49B4-94B8-B180923B78A2}">
    <text>Size calc’d on right in blue</text>
  </threadedComment>
  <threadedComment ref="K93" dT="2024-09-04T18:25:21.10" personId="{10E9BA56-F977-4078-8DFC-7A1CB1ACCE6E}" id="{DB9DA32F-F4E2-4396-84F6-FB8967DA99D1}">
    <text>23’-9.5” (came out to 9.6”)</text>
  </threadedComment>
  <threadedComment ref="M94" dT="2024-09-04T18:26:40.10" personId="{10E9BA56-F977-4078-8DFC-7A1CB1ACCE6E}" id="{3EAB02E4-8F18-4BE8-87C1-B00B1477A736}">
    <text>2’-4”</text>
  </threadedComment>
  <threadedComment ref="C104" dT="2024-09-05T10:11:46.62" personId="{10E9BA56-F977-4078-8DFC-7A1CB1ACCE6E}" id="{6E13DC84-9CE6-40EE-A281-E825DC91F76F}">
    <text>55? (36+17+2)</text>
  </threadedComment>
  <threadedComment ref="K104" dT="2024-09-05T10:07:42.47" personId="{10E9BA56-F977-4078-8DFC-7A1CB1ACCE6E}" id="{4660BCC1-B53A-4210-B87E-F67D2C9C3574}">
    <text>Came to 3’-7.44”</text>
  </threadedComment>
  <threadedComment ref="L104" dT="2024-09-05T10:08:34.18" personId="{10E9BA56-F977-4078-8DFC-7A1CB1ACCE6E}" id="{0B58C803-942E-495A-AA05-4D1A9FCC6CB9}">
    <text>1’-1” (0.96”)</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32"/>
  <sheetViews>
    <sheetView showGridLines="0" tabSelected="1" zoomScale="90" zoomScaleNormal="90" workbookViewId="0">
      <pane ySplit="3" topLeftCell="A62" activePane="bottomLeft" state="frozen"/>
      <selection pane="bottomLeft" activeCell="B77" sqref="B77:N77"/>
    </sheetView>
  </sheetViews>
  <sheetFormatPr defaultRowHeight="12.75" x14ac:dyDescent="0.2"/>
  <cols>
    <col min="1" max="1" width="10.85546875" style="65" customWidth="1"/>
    <col min="2" max="2" width="10.28515625" style="66" customWidth="1"/>
    <col min="3" max="4" width="14.5703125" style="1" customWidth="1"/>
    <col min="5" max="5" width="10.7109375" style="1" customWidth="1"/>
    <col min="6" max="6" width="5.7109375" style="2" customWidth="1"/>
    <col min="7" max="7" width="1.7109375" style="2" customWidth="1"/>
    <col min="8" max="8" width="6.7109375" style="2" customWidth="1"/>
    <col min="9" max="9" width="9.7109375" style="2" customWidth="1"/>
    <col min="10" max="10" width="8.7109375" style="2" customWidth="1"/>
    <col min="11" max="14" width="10.140625" style="1" customWidth="1"/>
    <col min="15" max="15" width="3.7109375" style="1" customWidth="1"/>
    <col min="16" max="16" width="7.7109375" style="3" customWidth="1"/>
    <col min="17" max="17" width="7.7109375" style="2" customWidth="1"/>
    <col min="18" max="18" width="7.7109375" style="66" customWidth="1"/>
    <col min="19" max="16384" width="9.140625" style="1"/>
  </cols>
  <sheetData>
    <row r="1" spans="1:22" ht="15" customHeight="1" thickBot="1" x14ac:dyDescent="0.25">
      <c r="A1" s="25"/>
      <c r="B1" s="26"/>
      <c r="C1" s="27"/>
      <c r="D1" s="27"/>
      <c r="E1" s="27"/>
      <c r="F1" s="28"/>
      <c r="G1" s="28"/>
      <c r="H1" s="28"/>
      <c r="I1" s="28"/>
      <c r="J1" s="28"/>
      <c r="K1" s="27"/>
      <c r="L1" s="27"/>
      <c r="M1" s="27"/>
      <c r="N1" s="27"/>
      <c r="O1" s="27"/>
      <c r="P1" s="29"/>
      <c r="Q1" s="28"/>
      <c r="R1" s="26"/>
    </row>
    <row r="2" spans="1:22" s="35" customFormat="1" ht="15" customHeight="1" x14ac:dyDescent="0.2">
      <c r="A2" s="30" t="s">
        <v>50</v>
      </c>
      <c r="B2" s="165" t="s">
        <v>0</v>
      </c>
      <c r="C2" s="167" t="s">
        <v>1</v>
      </c>
      <c r="D2" s="167"/>
      <c r="E2" s="167"/>
      <c r="F2" s="168" t="s">
        <v>2</v>
      </c>
      <c r="G2" s="169"/>
      <c r="H2" s="170"/>
      <c r="I2" s="167" t="s">
        <v>3</v>
      </c>
      <c r="J2" s="167" t="s">
        <v>4</v>
      </c>
      <c r="K2" s="167" t="s">
        <v>5</v>
      </c>
      <c r="L2" s="167"/>
      <c r="M2" s="175"/>
      <c r="N2" s="176"/>
      <c r="O2" s="31"/>
      <c r="P2" s="32"/>
      <c r="Q2" s="33"/>
      <c r="R2" s="34"/>
      <c r="S2" s="35" t="s">
        <v>32</v>
      </c>
      <c r="V2" s="36"/>
    </row>
    <row r="3" spans="1:22" s="35" customFormat="1" ht="15" customHeight="1" thickBot="1" x14ac:dyDescent="0.25">
      <c r="A3" s="30" t="s">
        <v>49</v>
      </c>
      <c r="B3" s="166"/>
      <c r="C3" s="37" t="s">
        <v>58</v>
      </c>
      <c r="D3" s="37" t="s">
        <v>59</v>
      </c>
      <c r="E3" s="38" t="s">
        <v>9</v>
      </c>
      <c r="F3" s="171"/>
      <c r="G3" s="172"/>
      <c r="H3" s="173"/>
      <c r="I3" s="174"/>
      <c r="J3" s="174"/>
      <c r="K3" s="38" t="s">
        <v>6</v>
      </c>
      <c r="L3" s="38" t="s">
        <v>7</v>
      </c>
      <c r="M3" s="37" t="s">
        <v>8</v>
      </c>
      <c r="N3" s="39" t="s">
        <v>15</v>
      </c>
      <c r="O3" s="31"/>
      <c r="P3" s="164" t="s">
        <v>16</v>
      </c>
      <c r="Q3" s="164"/>
      <c r="R3" s="164"/>
      <c r="S3" s="35" t="s">
        <v>33</v>
      </c>
      <c r="T3" s="35" t="s">
        <v>31</v>
      </c>
      <c r="V3" s="36"/>
    </row>
    <row r="4" spans="1:22" ht="15" customHeight="1" thickBot="1" x14ac:dyDescent="0.25">
      <c r="A4" s="40"/>
      <c r="B4" s="183" t="s">
        <v>81</v>
      </c>
      <c r="C4" s="184"/>
      <c r="D4" s="184"/>
      <c r="E4" s="184"/>
      <c r="F4" s="184"/>
      <c r="G4" s="184"/>
      <c r="H4" s="184"/>
      <c r="I4" s="184"/>
      <c r="J4" s="184"/>
      <c r="K4" s="184"/>
      <c r="L4" s="184"/>
      <c r="M4" s="184"/>
      <c r="N4" s="185"/>
      <c r="O4" s="27"/>
      <c r="P4" s="29"/>
      <c r="Q4" s="28"/>
      <c r="R4" s="41"/>
    </row>
    <row r="5" spans="1:22" ht="13.5" customHeight="1" x14ac:dyDescent="0.2">
      <c r="A5" s="40"/>
      <c r="B5" s="200"/>
      <c r="C5" s="201">
        <v>1</v>
      </c>
      <c r="D5" s="201"/>
      <c r="E5" s="201"/>
      <c r="F5" s="202">
        <v>7</v>
      </c>
      <c r="G5" s="203" t="s">
        <v>30</v>
      </c>
      <c r="H5" s="204">
        <v>10</v>
      </c>
      <c r="I5" s="205"/>
      <c r="J5" s="205"/>
      <c r="K5" s="205"/>
      <c r="L5" s="205"/>
      <c r="M5" s="206"/>
      <c r="N5" s="207"/>
      <c r="O5" s="27"/>
      <c r="P5" s="29"/>
      <c r="Q5" s="28"/>
      <c r="R5" s="41"/>
    </row>
    <row r="6" spans="1:22" ht="13.5" customHeight="1" x14ac:dyDescent="0.2">
      <c r="A6" s="40"/>
      <c r="B6" s="200" t="str">
        <f t="shared" ref="B6" si="0">($P6&amp;""&amp;$Q6&amp;""&amp;$R6&amp;"")</f>
        <v>X501</v>
      </c>
      <c r="C6" s="201" t="s">
        <v>55</v>
      </c>
      <c r="D6" s="201"/>
      <c r="E6" s="201">
        <f>C5*C7+D5*D7</f>
        <v>5</v>
      </c>
      <c r="F6" s="208" t="s">
        <v>17</v>
      </c>
      <c r="G6" s="209"/>
      <c r="H6" s="210"/>
      <c r="I6" s="211">
        <f>ROUND(AVERAGE((H5/12+F5),(H7/12+F7))*VLOOKUP(Q6,$A$122:$B$132,2)*E6,0)</f>
        <v>44</v>
      </c>
      <c r="J6" s="211" t="s">
        <v>11</v>
      </c>
      <c r="K6" s="211"/>
      <c r="L6" s="211"/>
      <c r="M6" s="212"/>
      <c r="N6" s="213" t="s">
        <v>82</v>
      </c>
      <c r="O6" s="27"/>
      <c r="P6" s="29" t="s">
        <v>85</v>
      </c>
      <c r="Q6" s="28">
        <v>5</v>
      </c>
      <c r="R6" s="41" t="s">
        <v>18</v>
      </c>
      <c r="S6" s="49">
        <v>6</v>
      </c>
      <c r="T6" s="1" t="s">
        <v>86</v>
      </c>
    </row>
    <row r="7" spans="1:22" ht="13.5" customHeight="1" x14ac:dyDescent="0.2">
      <c r="A7" s="40"/>
      <c r="B7" s="214"/>
      <c r="C7" s="205">
        <v>5</v>
      </c>
      <c r="D7" s="205"/>
      <c r="E7" s="205"/>
      <c r="F7" s="215">
        <v>9</v>
      </c>
      <c r="G7" s="216" t="s">
        <v>30</v>
      </c>
      <c r="H7" s="217">
        <v>0</v>
      </c>
      <c r="I7" s="211"/>
      <c r="J7" s="211"/>
      <c r="K7" s="211"/>
      <c r="L7" s="211"/>
      <c r="M7" s="212"/>
      <c r="N7" s="213"/>
      <c r="O7" s="27"/>
      <c r="P7" s="29"/>
      <c r="Q7" s="28"/>
      <c r="R7" s="41"/>
    </row>
    <row r="8" spans="1:22" ht="13.5" customHeight="1" x14ac:dyDescent="0.2">
      <c r="A8" s="40"/>
      <c r="B8" s="218"/>
      <c r="C8" s="219"/>
      <c r="D8" s="219"/>
      <c r="E8" s="219"/>
      <c r="F8" s="220"/>
      <c r="G8" s="221"/>
      <c r="H8" s="222"/>
      <c r="I8" s="219"/>
      <c r="J8" s="219"/>
      <c r="K8" s="219"/>
      <c r="L8" s="219"/>
      <c r="M8" s="219"/>
      <c r="N8" s="223"/>
      <c r="O8" s="27"/>
      <c r="P8" s="29"/>
      <c r="Q8" s="28"/>
      <c r="R8" s="41"/>
    </row>
    <row r="9" spans="1:22" ht="13.5" customHeight="1" x14ac:dyDescent="0.2">
      <c r="A9" s="40"/>
      <c r="B9" s="224" t="str">
        <f t="shared" ref="B9:B10" si="1">($P9&amp;""&amp;$Q9&amp;""&amp;$R9&amp;"")</f>
        <v>X502</v>
      </c>
      <c r="C9" s="212">
        <v>1</v>
      </c>
      <c r="D9" s="212"/>
      <c r="E9" s="211">
        <f>C9+D9</f>
        <v>1</v>
      </c>
      <c r="F9" s="225">
        <v>4</v>
      </c>
      <c r="G9" s="226" t="s">
        <v>10</v>
      </c>
      <c r="H9" s="227">
        <v>4</v>
      </c>
      <c r="I9" s="211">
        <f>ROUND(VLOOKUP(Q9,$A$122:$B$132,2)*((H9/12)+F9)*E9,0)</f>
        <v>5</v>
      </c>
      <c r="J9" s="211" t="s">
        <v>11</v>
      </c>
      <c r="K9" s="212"/>
      <c r="L9" s="211"/>
      <c r="M9" s="212"/>
      <c r="N9" s="213"/>
      <c r="O9" s="27"/>
      <c r="P9" s="29" t="s">
        <v>85</v>
      </c>
      <c r="Q9" s="28">
        <v>5</v>
      </c>
      <c r="R9" s="41" t="s">
        <v>34</v>
      </c>
      <c r="S9" s="68">
        <v>12</v>
      </c>
      <c r="T9" s="1" t="s">
        <v>87</v>
      </c>
    </row>
    <row r="10" spans="1:22" ht="13.5" customHeight="1" x14ac:dyDescent="0.2">
      <c r="A10" s="40"/>
      <c r="B10" s="224" t="str">
        <f t="shared" si="1"/>
        <v>X503</v>
      </c>
      <c r="C10" s="212">
        <v>1</v>
      </c>
      <c r="D10" s="212"/>
      <c r="E10" s="211">
        <f>C10+D10</f>
        <v>1</v>
      </c>
      <c r="F10" s="225">
        <v>1</v>
      </c>
      <c r="G10" s="226" t="s">
        <v>10</v>
      </c>
      <c r="H10" s="227">
        <v>0</v>
      </c>
      <c r="I10" s="211">
        <f>ROUND(VLOOKUP(Q10,$A$122:$B$132,2)*((H10/12)+F10)*E10,0)</f>
        <v>1</v>
      </c>
      <c r="J10" s="211" t="s">
        <v>11</v>
      </c>
      <c r="K10" s="212"/>
      <c r="L10" s="211"/>
      <c r="M10" s="212"/>
      <c r="N10" s="213"/>
      <c r="O10" s="27"/>
      <c r="P10" s="29" t="s">
        <v>85</v>
      </c>
      <c r="Q10" s="28">
        <v>5</v>
      </c>
      <c r="R10" s="41" t="s">
        <v>37</v>
      </c>
      <c r="S10" s="42">
        <v>7</v>
      </c>
      <c r="T10" s="1" t="s">
        <v>87</v>
      </c>
    </row>
    <row r="11" spans="1:22" ht="13.5" customHeight="1" x14ac:dyDescent="0.2">
      <c r="A11" s="40"/>
      <c r="B11" s="218"/>
      <c r="C11" s="219"/>
      <c r="D11" s="219"/>
      <c r="E11" s="219"/>
      <c r="F11" s="228"/>
      <c r="G11" s="229"/>
      <c r="H11" s="230"/>
      <c r="I11" s="219"/>
      <c r="J11" s="219"/>
      <c r="K11" s="219"/>
      <c r="L11" s="219"/>
      <c r="M11" s="219"/>
      <c r="N11" s="223"/>
      <c r="O11" s="27"/>
      <c r="P11" s="29"/>
      <c r="Q11" s="28"/>
      <c r="R11" s="41"/>
    </row>
    <row r="12" spans="1:22" ht="13.5" customHeight="1" x14ac:dyDescent="0.2">
      <c r="A12" s="40"/>
      <c r="B12" s="200"/>
      <c r="C12" s="201">
        <v>1</v>
      </c>
      <c r="D12" s="201"/>
      <c r="E12" s="201"/>
      <c r="F12" s="202">
        <v>6</v>
      </c>
      <c r="G12" s="203" t="s">
        <v>30</v>
      </c>
      <c r="H12" s="204">
        <v>8</v>
      </c>
      <c r="I12" s="205"/>
      <c r="J12" s="205"/>
      <c r="K12" s="205"/>
      <c r="L12" s="205"/>
      <c r="M12" s="206"/>
      <c r="N12" s="207"/>
      <c r="O12" s="27"/>
      <c r="P12" s="29"/>
      <c r="Q12" s="28"/>
      <c r="R12" s="41"/>
    </row>
    <row r="13" spans="1:22" ht="13.5" customHeight="1" x14ac:dyDescent="0.2">
      <c r="A13" s="40"/>
      <c r="B13" s="200" t="str">
        <f t="shared" ref="B13" si="2">($P13&amp;""&amp;$Q13&amp;""&amp;$R13&amp;"")</f>
        <v>X504</v>
      </c>
      <c r="C13" s="201" t="s">
        <v>55</v>
      </c>
      <c r="D13" s="201"/>
      <c r="E13" s="201">
        <f>C12*C14+D12*D14</f>
        <v>3</v>
      </c>
      <c r="F13" s="208" t="s">
        <v>17</v>
      </c>
      <c r="G13" s="209"/>
      <c r="H13" s="210"/>
      <c r="I13" s="211">
        <f>ROUND(AVERAGE((H12/12+F12),(H14/12+F14))*VLOOKUP(Q13,$A$122:$B$132,2)*E13,0)</f>
        <v>22</v>
      </c>
      <c r="J13" s="211" t="s">
        <v>11</v>
      </c>
      <c r="K13" s="211"/>
      <c r="L13" s="211"/>
      <c r="M13" s="212"/>
      <c r="N13" s="213" t="s">
        <v>82</v>
      </c>
      <c r="O13" s="27"/>
      <c r="P13" s="29" t="s">
        <v>85</v>
      </c>
      <c r="Q13" s="28">
        <v>5</v>
      </c>
      <c r="R13" s="41" t="s">
        <v>38</v>
      </c>
      <c r="S13" s="49">
        <v>6</v>
      </c>
      <c r="T13" s="1" t="s">
        <v>86</v>
      </c>
    </row>
    <row r="14" spans="1:22" ht="13.5" customHeight="1" x14ac:dyDescent="0.2">
      <c r="A14" s="40"/>
      <c r="B14" s="214"/>
      <c r="C14" s="205">
        <v>3</v>
      </c>
      <c r="D14" s="205"/>
      <c r="E14" s="205"/>
      <c r="F14" s="215">
        <v>7</v>
      </c>
      <c r="G14" s="216" t="s">
        <v>30</v>
      </c>
      <c r="H14" s="217">
        <v>3</v>
      </c>
      <c r="I14" s="211"/>
      <c r="J14" s="211"/>
      <c r="K14" s="211"/>
      <c r="L14" s="211"/>
      <c r="M14" s="212"/>
      <c r="N14" s="213"/>
      <c r="O14" s="27"/>
      <c r="P14" s="29"/>
      <c r="Q14" s="28"/>
      <c r="R14" s="41"/>
    </row>
    <row r="15" spans="1:22" ht="13.5" customHeight="1" x14ac:dyDescent="0.2">
      <c r="A15" s="40"/>
      <c r="B15" s="218"/>
      <c r="C15" s="219"/>
      <c r="D15" s="219"/>
      <c r="E15" s="219"/>
      <c r="F15" s="228"/>
      <c r="G15" s="229"/>
      <c r="H15" s="230"/>
      <c r="I15" s="219"/>
      <c r="J15" s="219"/>
      <c r="K15" s="219"/>
      <c r="L15" s="219"/>
      <c r="M15" s="219"/>
      <c r="N15" s="223"/>
      <c r="O15" s="27"/>
      <c r="P15" s="29"/>
      <c r="Q15" s="28"/>
      <c r="R15" s="41"/>
    </row>
    <row r="16" spans="1:22" ht="13.5" customHeight="1" x14ac:dyDescent="0.2">
      <c r="A16" s="40"/>
      <c r="B16" s="200"/>
      <c r="C16" s="201">
        <v>1</v>
      </c>
      <c r="D16" s="201">
        <v>1</v>
      </c>
      <c r="E16" s="201"/>
      <c r="F16" s="202">
        <v>5</v>
      </c>
      <c r="G16" s="203" t="s">
        <v>30</v>
      </c>
      <c r="H16" s="204">
        <v>3</v>
      </c>
      <c r="I16" s="205"/>
      <c r="J16" s="205"/>
      <c r="K16" s="205"/>
      <c r="L16" s="205"/>
      <c r="M16" s="206"/>
      <c r="N16" s="207"/>
      <c r="O16" s="27"/>
      <c r="P16" s="29"/>
      <c r="Q16" s="28"/>
      <c r="R16" s="41"/>
    </row>
    <row r="17" spans="1:20" ht="13.5" customHeight="1" x14ac:dyDescent="0.2">
      <c r="A17" s="40"/>
      <c r="B17" s="200" t="str">
        <f t="shared" ref="B17" si="3">($P17&amp;""&amp;$Q17&amp;""&amp;$R17&amp;"")</f>
        <v>X510</v>
      </c>
      <c r="C17" s="201" t="s">
        <v>55</v>
      </c>
      <c r="D17" s="201" t="s">
        <v>55</v>
      </c>
      <c r="E17" s="201">
        <f>C16*C18+D16*D18</f>
        <v>20</v>
      </c>
      <c r="F17" s="208" t="s">
        <v>17</v>
      </c>
      <c r="G17" s="209"/>
      <c r="H17" s="210"/>
      <c r="I17" s="211">
        <f>ROUND(AVERAGE((H16/12+F16),(H18/12+F18))*VLOOKUP(Q17,$A$122:$B$132,2)*E17,0)</f>
        <v>149</v>
      </c>
      <c r="J17" s="211" t="s">
        <v>11</v>
      </c>
      <c r="K17" s="211"/>
      <c r="L17" s="211"/>
      <c r="M17" s="212"/>
      <c r="N17" s="213" t="s">
        <v>110</v>
      </c>
      <c r="O17" s="27"/>
      <c r="P17" s="29" t="s">
        <v>85</v>
      </c>
      <c r="Q17" s="28">
        <v>5</v>
      </c>
      <c r="R17" s="41" t="s">
        <v>47</v>
      </c>
      <c r="S17" s="53">
        <v>4</v>
      </c>
      <c r="T17" s="1" t="s">
        <v>86</v>
      </c>
    </row>
    <row r="18" spans="1:20" ht="13.5" customHeight="1" x14ac:dyDescent="0.2">
      <c r="A18" s="40"/>
      <c r="B18" s="214"/>
      <c r="C18" s="205">
        <v>10</v>
      </c>
      <c r="D18" s="205">
        <v>10</v>
      </c>
      <c r="E18" s="205"/>
      <c r="F18" s="215">
        <v>9</v>
      </c>
      <c r="G18" s="216" t="s">
        <v>30</v>
      </c>
      <c r="H18" s="217">
        <v>0</v>
      </c>
      <c r="I18" s="211"/>
      <c r="J18" s="211"/>
      <c r="K18" s="211"/>
      <c r="L18" s="211"/>
      <c r="M18" s="212"/>
      <c r="N18" s="213"/>
      <c r="O18" s="27"/>
      <c r="P18" s="29"/>
      <c r="Q18" s="28"/>
      <c r="R18" s="41"/>
    </row>
    <row r="19" spans="1:20" ht="13.5" customHeight="1" x14ac:dyDescent="0.2">
      <c r="A19" s="40"/>
      <c r="B19" s="214"/>
      <c r="C19" s="205"/>
      <c r="D19" s="205"/>
      <c r="E19" s="205"/>
      <c r="F19" s="215"/>
      <c r="G19" s="216"/>
      <c r="H19" s="217"/>
      <c r="I19" s="211"/>
      <c r="J19" s="211"/>
      <c r="K19" s="211"/>
      <c r="L19" s="211"/>
      <c r="M19" s="212"/>
      <c r="N19" s="213"/>
      <c r="O19" s="27"/>
      <c r="P19" s="29"/>
      <c r="Q19" s="28"/>
      <c r="R19" s="41"/>
    </row>
    <row r="20" spans="1:20" ht="13.5" customHeight="1" x14ac:dyDescent="0.2">
      <c r="A20" s="40"/>
      <c r="B20" s="224" t="str">
        <f t="shared" ref="B20" si="4">($P20&amp;""&amp;$Q20&amp;""&amp;$R20&amp;"")</f>
        <v>X511</v>
      </c>
      <c r="C20" s="212">
        <v>2</v>
      </c>
      <c r="D20" s="212">
        <v>2</v>
      </c>
      <c r="E20" s="211">
        <f>C20+D20</f>
        <v>4</v>
      </c>
      <c r="F20" s="225">
        <v>9</v>
      </c>
      <c r="G20" s="226" t="s">
        <v>10</v>
      </c>
      <c r="H20" s="227">
        <v>0</v>
      </c>
      <c r="I20" s="211">
        <f>ROUND(VLOOKUP(Q20,$A$122:$B$132,2)*((H20/12)+F20)*E20,0)</f>
        <v>38</v>
      </c>
      <c r="J20" s="211" t="s">
        <v>11</v>
      </c>
      <c r="K20" s="212"/>
      <c r="L20" s="211"/>
      <c r="M20" s="212"/>
      <c r="N20" s="213"/>
      <c r="O20" s="27"/>
      <c r="P20" s="29" t="s">
        <v>85</v>
      </c>
      <c r="Q20" s="28">
        <v>5</v>
      </c>
      <c r="R20" s="41" t="s">
        <v>48</v>
      </c>
      <c r="S20" s="64">
        <v>14</v>
      </c>
      <c r="T20" s="1" t="s">
        <v>87</v>
      </c>
    </row>
    <row r="21" spans="1:20" ht="13.5" customHeight="1" x14ac:dyDescent="0.2">
      <c r="A21" s="40"/>
      <c r="B21" s="214"/>
      <c r="C21" s="205"/>
      <c r="D21" s="205"/>
      <c r="E21" s="205"/>
      <c r="F21" s="225"/>
      <c r="G21" s="226"/>
      <c r="H21" s="227"/>
      <c r="I21" s="211"/>
      <c r="J21" s="211"/>
      <c r="K21" s="211"/>
      <c r="L21" s="211"/>
      <c r="M21" s="212"/>
      <c r="N21" s="213"/>
      <c r="O21" s="27"/>
      <c r="P21" s="29"/>
      <c r="Q21" s="28"/>
      <c r="R21" s="41"/>
    </row>
    <row r="22" spans="1:20" ht="13.5" customHeight="1" x14ac:dyDescent="0.2">
      <c r="A22" s="40"/>
      <c r="B22" s="200"/>
      <c r="C22" s="201"/>
      <c r="D22" s="201">
        <v>1</v>
      </c>
      <c r="E22" s="201"/>
      <c r="F22" s="202">
        <v>6</v>
      </c>
      <c r="G22" s="203" t="s">
        <v>30</v>
      </c>
      <c r="H22" s="204">
        <v>8</v>
      </c>
      <c r="I22" s="205"/>
      <c r="J22" s="205"/>
      <c r="K22" s="205"/>
      <c r="L22" s="205"/>
      <c r="M22" s="206"/>
      <c r="N22" s="207"/>
      <c r="O22" s="27"/>
      <c r="P22" s="29"/>
      <c r="Q22" s="28"/>
      <c r="R22" s="41"/>
    </row>
    <row r="23" spans="1:20" ht="13.5" customHeight="1" x14ac:dyDescent="0.2">
      <c r="A23" s="40"/>
      <c r="B23" s="200" t="str">
        <f t="shared" ref="B23" si="5">($P23&amp;""&amp;$Q23&amp;""&amp;$R23&amp;"")</f>
        <v>X531</v>
      </c>
      <c r="C23" s="201"/>
      <c r="D23" s="201" t="s">
        <v>55</v>
      </c>
      <c r="E23" s="201">
        <f>C22*C24+D22*D24</f>
        <v>9</v>
      </c>
      <c r="F23" s="208" t="s">
        <v>17</v>
      </c>
      <c r="G23" s="209"/>
      <c r="H23" s="210"/>
      <c r="I23" s="211">
        <f>ROUND(AVERAGE((H22/12+F22),(H24/12+F24))*VLOOKUP(Q23,$A$122:$B$132,2)*E23,0)</f>
        <v>74</v>
      </c>
      <c r="J23" s="211" t="s">
        <v>11</v>
      </c>
      <c r="K23" s="211"/>
      <c r="L23" s="211"/>
      <c r="M23" s="212"/>
      <c r="N23" s="213" t="s">
        <v>82</v>
      </c>
      <c r="O23" s="27"/>
      <c r="P23" s="29" t="s">
        <v>85</v>
      </c>
      <c r="Q23" s="28">
        <v>5</v>
      </c>
      <c r="R23" s="41" t="s">
        <v>76</v>
      </c>
      <c r="S23" s="49">
        <v>6</v>
      </c>
      <c r="T23" s="1" t="s">
        <v>86</v>
      </c>
    </row>
    <row r="24" spans="1:20" ht="13.5" customHeight="1" x14ac:dyDescent="0.2">
      <c r="A24" s="40"/>
      <c r="B24" s="214"/>
      <c r="C24" s="205"/>
      <c r="D24" s="205">
        <v>9</v>
      </c>
      <c r="E24" s="205"/>
      <c r="F24" s="215">
        <v>9</v>
      </c>
      <c r="G24" s="216" t="s">
        <v>30</v>
      </c>
      <c r="H24" s="217">
        <v>0</v>
      </c>
      <c r="I24" s="211"/>
      <c r="J24" s="211"/>
      <c r="K24" s="211"/>
      <c r="L24" s="211"/>
      <c r="M24" s="212"/>
      <c r="N24" s="213"/>
      <c r="O24" s="27"/>
      <c r="P24" s="29"/>
      <c r="Q24" s="28"/>
      <c r="R24" s="41"/>
      <c r="S24" s="2"/>
    </row>
    <row r="25" spans="1:20" ht="13.5" customHeight="1" x14ac:dyDescent="0.2">
      <c r="A25" s="40"/>
      <c r="B25" s="214"/>
      <c r="C25" s="205"/>
      <c r="D25" s="205"/>
      <c r="E25" s="205"/>
      <c r="F25" s="202"/>
      <c r="G25" s="203"/>
      <c r="H25" s="204"/>
      <c r="I25" s="211"/>
      <c r="J25" s="211"/>
      <c r="K25" s="211"/>
      <c r="L25" s="211"/>
      <c r="M25" s="212"/>
      <c r="N25" s="213"/>
      <c r="O25" s="27"/>
      <c r="P25" s="29"/>
      <c r="Q25" s="28"/>
      <c r="R25" s="41"/>
    </row>
    <row r="26" spans="1:20" ht="13.5" customHeight="1" x14ac:dyDescent="0.2">
      <c r="A26" s="40"/>
      <c r="B26" s="224" t="str">
        <f t="shared" ref="B26" si="6">($P26&amp;""&amp;$Q26&amp;""&amp;$R26&amp;"")</f>
        <v>Y501</v>
      </c>
      <c r="C26" s="212">
        <v>38</v>
      </c>
      <c r="D26" s="212">
        <v>38</v>
      </c>
      <c r="E26" s="211">
        <f>C26+D26</f>
        <v>76</v>
      </c>
      <c r="F26" s="225">
        <v>5</v>
      </c>
      <c r="G26" s="226" t="s">
        <v>10</v>
      </c>
      <c r="H26" s="227">
        <v>3</v>
      </c>
      <c r="I26" s="211">
        <f>ROUND(VLOOKUP(Q26,$A$122:$B$132,2)*((H26/12)+F26)*E26,0)</f>
        <v>416</v>
      </c>
      <c r="J26" s="211">
        <v>1</v>
      </c>
      <c r="K26" s="212" t="s">
        <v>51</v>
      </c>
      <c r="L26" s="211" t="s">
        <v>90</v>
      </c>
      <c r="M26" s="212"/>
      <c r="N26" s="213"/>
      <c r="O26" s="27"/>
      <c r="P26" s="29" t="s">
        <v>89</v>
      </c>
      <c r="Q26" s="28">
        <v>5</v>
      </c>
      <c r="R26" s="41" t="s">
        <v>18</v>
      </c>
      <c r="S26" s="72">
        <v>11</v>
      </c>
      <c r="T26" s="1" t="s">
        <v>86</v>
      </c>
    </row>
    <row r="27" spans="1:20" ht="13.5" customHeight="1" x14ac:dyDescent="0.2">
      <c r="A27" s="40"/>
      <c r="B27" s="224"/>
      <c r="C27" s="211"/>
      <c r="D27" s="211"/>
      <c r="E27" s="211"/>
      <c r="F27" s="215"/>
      <c r="G27" s="216"/>
      <c r="H27" s="217"/>
      <c r="I27" s="211"/>
      <c r="J27" s="211"/>
      <c r="K27" s="211"/>
      <c r="L27" s="211"/>
      <c r="M27" s="211"/>
      <c r="N27" s="213"/>
      <c r="O27" s="27"/>
      <c r="P27" s="29"/>
      <c r="Q27" s="28"/>
      <c r="R27" s="41"/>
    </row>
    <row r="28" spans="1:20" ht="13.5" customHeight="1" x14ac:dyDescent="0.2">
      <c r="A28" s="40"/>
      <c r="B28" s="200"/>
      <c r="C28" s="201">
        <v>1</v>
      </c>
      <c r="D28" s="201"/>
      <c r="E28" s="201"/>
      <c r="F28" s="202">
        <v>7</v>
      </c>
      <c r="G28" s="203" t="s">
        <v>30</v>
      </c>
      <c r="H28" s="204">
        <v>10</v>
      </c>
      <c r="I28" s="205"/>
      <c r="J28" s="205"/>
      <c r="K28" s="205"/>
      <c r="L28" s="205"/>
      <c r="M28" s="206"/>
      <c r="N28" s="207"/>
      <c r="O28" s="27"/>
      <c r="P28" s="29"/>
      <c r="Q28" s="28"/>
      <c r="R28" s="41"/>
    </row>
    <row r="29" spans="1:20" ht="13.5" customHeight="1" x14ac:dyDescent="0.2">
      <c r="A29" s="40"/>
      <c r="B29" s="200" t="str">
        <f t="shared" ref="B29" si="7">($P29&amp;""&amp;$Q29&amp;""&amp;$R29&amp;"")</f>
        <v>WW501</v>
      </c>
      <c r="C29" s="201" t="s">
        <v>55</v>
      </c>
      <c r="D29" s="201"/>
      <c r="E29" s="201">
        <f>C28*C30+D28*D30</f>
        <v>5</v>
      </c>
      <c r="F29" s="208" t="s">
        <v>17</v>
      </c>
      <c r="G29" s="209"/>
      <c r="H29" s="210"/>
      <c r="I29" s="211">
        <f>ROUND(AVERAGE((H28/12+F28),(H30/12+F30))*VLOOKUP(Q29,$A$122:$B$132,2)*E29,0)</f>
        <v>44</v>
      </c>
      <c r="J29" s="211" t="s">
        <v>11</v>
      </c>
      <c r="K29" s="211"/>
      <c r="L29" s="211"/>
      <c r="M29" s="212"/>
      <c r="N29" s="213" t="s">
        <v>82</v>
      </c>
      <c r="O29" s="27"/>
      <c r="P29" s="29" t="s">
        <v>83</v>
      </c>
      <c r="Q29" s="28">
        <v>5</v>
      </c>
      <c r="R29" s="41" t="s">
        <v>18</v>
      </c>
      <c r="S29" s="49">
        <v>6</v>
      </c>
      <c r="T29" s="1" t="s">
        <v>84</v>
      </c>
    </row>
    <row r="30" spans="1:20" ht="13.5" customHeight="1" x14ac:dyDescent="0.2">
      <c r="A30" s="40"/>
      <c r="B30" s="214"/>
      <c r="C30" s="205">
        <v>5</v>
      </c>
      <c r="D30" s="205"/>
      <c r="E30" s="205"/>
      <c r="F30" s="215">
        <v>9</v>
      </c>
      <c r="G30" s="216" t="s">
        <v>30</v>
      </c>
      <c r="H30" s="217">
        <v>0</v>
      </c>
      <c r="I30" s="211"/>
      <c r="J30" s="211"/>
      <c r="K30" s="211"/>
      <c r="L30" s="211"/>
      <c r="M30" s="212"/>
      <c r="N30" s="213"/>
      <c r="O30" s="27"/>
      <c r="P30" s="29"/>
      <c r="Q30" s="28"/>
      <c r="R30" s="41"/>
    </row>
    <row r="31" spans="1:20" ht="13.5" customHeight="1" x14ac:dyDescent="0.2">
      <c r="A31" s="40"/>
      <c r="B31" s="214"/>
      <c r="C31" s="206"/>
      <c r="D31" s="206"/>
      <c r="E31" s="205"/>
      <c r="F31" s="215"/>
      <c r="G31" s="216"/>
      <c r="H31" s="217"/>
      <c r="I31" s="211"/>
      <c r="J31" s="211"/>
      <c r="K31" s="212"/>
      <c r="L31" s="211"/>
      <c r="M31" s="212"/>
      <c r="N31" s="213"/>
      <c r="O31" s="27"/>
      <c r="P31" s="29"/>
      <c r="Q31" s="28"/>
      <c r="R31" s="41"/>
    </row>
    <row r="32" spans="1:20" ht="13.5" customHeight="1" x14ac:dyDescent="0.2">
      <c r="A32" s="40"/>
      <c r="B32" s="224" t="str">
        <f t="shared" ref="B32:B33" si="8">($P32&amp;""&amp;$Q32&amp;""&amp;$R32&amp;"")</f>
        <v>WW502</v>
      </c>
      <c r="C32" s="212">
        <v>1</v>
      </c>
      <c r="D32" s="212"/>
      <c r="E32" s="211">
        <f>C32+D32</f>
        <v>1</v>
      </c>
      <c r="F32" s="225">
        <v>4</v>
      </c>
      <c r="G32" s="226" t="s">
        <v>10</v>
      </c>
      <c r="H32" s="227">
        <v>4</v>
      </c>
      <c r="I32" s="211">
        <f>ROUND(VLOOKUP(Q32,$A$122:$B$132,2)*((H32/12)+F32)*E32,0)</f>
        <v>5</v>
      </c>
      <c r="J32" s="211" t="s">
        <v>11</v>
      </c>
      <c r="K32" s="212"/>
      <c r="L32" s="211"/>
      <c r="M32" s="212"/>
      <c r="N32" s="213"/>
      <c r="O32" s="27"/>
      <c r="P32" s="29" t="s">
        <v>83</v>
      </c>
      <c r="Q32" s="28">
        <v>5</v>
      </c>
      <c r="R32" s="41" t="s">
        <v>34</v>
      </c>
      <c r="S32" s="68">
        <v>12</v>
      </c>
      <c r="T32" s="1" t="s">
        <v>84</v>
      </c>
    </row>
    <row r="33" spans="1:20" ht="13.5" customHeight="1" x14ac:dyDescent="0.2">
      <c r="A33" s="40"/>
      <c r="B33" s="224" t="str">
        <f t="shared" si="8"/>
        <v>WW503</v>
      </c>
      <c r="C33" s="212">
        <v>1</v>
      </c>
      <c r="D33" s="212"/>
      <c r="E33" s="211">
        <f>C33+D33</f>
        <v>1</v>
      </c>
      <c r="F33" s="225">
        <v>1</v>
      </c>
      <c r="G33" s="226" t="s">
        <v>10</v>
      </c>
      <c r="H33" s="227">
        <v>0</v>
      </c>
      <c r="I33" s="211">
        <f>ROUND(VLOOKUP(Q33,$A$122:$B$132,2)*((H33/12)+F33)*E33,0)</f>
        <v>1</v>
      </c>
      <c r="J33" s="211" t="s">
        <v>11</v>
      </c>
      <c r="K33" s="212"/>
      <c r="L33" s="211"/>
      <c r="M33" s="212"/>
      <c r="N33" s="213"/>
      <c r="O33" s="27"/>
      <c r="P33" s="29" t="s">
        <v>83</v>
      </c>
      <c r="Q33" s="28">
        <v>5</v>
      </c>
      <c r="R33" s="41" t="s">
        <v>37</v>
      </c>
      <c r="S33" s="42">
        <v>7</v>
      </c>
      <c r="T33" s="1" t="s">
        <v>84</v>
      </c>
    </row>
    <row r="34" spans="1:20" ht="13.5" customHeight="1" x14ac:dyDescent="0.2">
      <c r="A34" s="40"/>
      <c r="B34" s="214"/>
      <c r="C34" s="206"/>
      <c r="D34" s="206"/>
      <c r="E34" s="205"/>
      <c r="F34" s="215"/>
      <c r="G34" s="216"/>
      <c r="H34" s="217"/>
      <c r="I34" s="211"/>
      <c r="J34" s="211"/>
      <c r="K34" s="212"/>
      <c r="L34" s="211"/>
      <c r="M34" s="212"/>
      <c r="N34" s="213"/>
      <c r="O34" s="27"/>
      <c r="P34" s="29"/>
      <c r="Q34" s="28"/>
      <c r="R34" s="41"/>
      <c r="S34" s="2"/>
    </row>
    <row r="35" spans="1:20" ht="13.5" customHeight="1" x14ac:dyDescent="0.2">
      <c r="A35" s="40"/>
      <c r="B35" s="200"/>
      <c r="C35" s="201">
        <v>1</v>
      </c>
      <c r="D35" s="201"/>
      <c r="E35" s="201"/>
      <c r="F35" s="202">
        <v>6</v>
      </c>
      <c r="G35" s="203" t="s">
        <v>30</v>
      </c>
      <c r="H35" s="204">
        <v>8</v>
      </c>
      <c r="I35" s="205"/>
      <c r="J35" s="205"/>
      <c r="K35" s="205"/>
      <c r="L35" s="205"/>
      <c r="M35" s="206"/>
      <c r="N35" s="207"/>
      <c r="O35" s="27"/>
      <c r="P35" s="29"/>
      <c r="Q35" s="28"/>
      <c r="R35" s="41"/>
    </row>
    <row r="36" spans="1:20" ht="13.5" customHeight="1" x14ac:dyDescent="0.2">
      <c r="A36" s="40"/>
      <c r="B36" s="200" t="str">
        <f t="shared" ref="B36" si="9">($P36&amp;""&amp;$Q36&amp;""&amp;$R36&amp;"")</f>
        <v>WW504</v>
      </c>
      <c r="C36" s="201" t="s">
        <v>55</v>
      </c>
      <c r="D36" s="201"/>
      <c r="E36" s="201">
        <f>C35*C37+D35*D37</f>
        <v>3</v>
      </c>
      <c r="F36" s="208" t="s">
        <v>17</v>
      </c>
      <c r="G36" s="209"/>
      <c r="H36" s="210"/>
      <c r="I36" s="211">
        <f>ROUND(AVERAGE((H35/12+F35),(H37/12+F37))*VLOOKUP(Q36,$A$122:$B$132,2)*E36,0)</f>
        <v>22</v>
      </c>
      <c r="J36" s="211" t="s">
        <v>11</v>
      </c>
      <c r="K36" s="211"/>
      <c r="L36" s="211"/>
      <c r="M36" s="212"/>
      <c r="N36" s="213" t="s">
        <v>82</v>
      </c>
      <c r="O36" s="27"/>
      <c r="P36" s="29" t="s">
        <v>83</v>
      </c>
      <c r="Q36" s="28">
        <v>5</v>
      </c>
      <c r="R36" s="41" t="s">
        <v>38</v>
      </c>
      <c r="S36" s="49">
        <v>6</v>
      </c>
      <c r="T36" s="1" t="s">
        <v>84</v>
      </c>
    </row>
    <row r="37" spans="1:20" ht="13.5" customHeight="1" x14ac:dyDescent="0.2">
      <c r="A37" s="40"/>
      <c r="B37" s="214"/>
      <c r="C37" s="205">
        <v>3</v>
      </c>
      <c r="D37" s="205"/>
      <c r="E37" s="205"/>
      <c r="F37" s="215">
        <v>7</v>
      </c>
      <c r="G37" s="216" t="s">
        <v>30</v>
      </c>
      <c r="H37" s="217">
        <v>3</v>
      </c>
      <c r="I37" s="211"/>
      <c r="J37" s="211"/>
      <c r="K37" s="211"/>
      <c r="L37" s="211"/>
      <c r="M37" s="212"/>
      <c r="N37" s="213"/>
      <c r="O37" s="27"/>
      <c r="P37" s="29"/>
      <c r="Q37" s="28"/>
      <c r="R37" s="41"/>
    </row>
    <row r="38" spans="1:20" ht="13.5" customHeight="1" x14ac:dyDescent="0.2">
      <c r="A38" s="40"/>
      <c r="B38" s="214"/>
      <c r="C38" s="206"/>
      <c r="D38" s="206"/>
      <c r="E38" s="205"/>
      <c r="F38" s="215"/>
      <c r="G38" s="216"/>
      <c r="H38" s="217"/>
      <c r="I38" s="211"/>
      <c r="J38" s="211"/>
      <c r="K38" s="212"/>
      <c r="L38" s="211"/>
      <c r="M38" s="212"/>
      <c r="N38" s="213"/>
      <c r="O38" s="27"/>
      <c r="P38" s="29"/>
      <c r="Q38" s="28"/>
      <c r="R38" s="41"/>
    </row>
    <row r="39" spans="1:20" ht="13.5" customHeight="1" x14ac:dyDescent="0.2">
      <c r="A39" s="40"/>
      <c r="B39" s="224" t="str">
        <f t="shared" ref="B39:B41" si="10">($P39&amp;""&amp;$Q39&amp;""&amp;$R39&amp;"")</f>
        <v>WW505</v>
      </c>
      <c r="C39" s="212">
        <v>8</v>
      </c>
      <c r="D39" s="212">
        <v>10</v>
      </c>
      <c r="E39" s="211">
        <f>C39+D39</f>
        <v>18</v>
      </c>
      <c r="F39" s="225">
        <v>10</v>
      </c>
      <c r="G39" s="226" t="s">
        <v>10</v>
      </c>
      <c r="H39" s="227">
        <v>9</v>
      </c>
      <c r="I39" s="211">
        <f>ROUND(VLOOKUP(Q39,$A$122:$B$132,2)*((H39/12)+F39)*E39,0)</f>
        <v>202</v>
      </c>
      <c r="J39" s="211" t="s">
        <v>11</v>
      </c>
      <c r="K39" s="212"/>
      <c r="L39" s="211"/>
      <c r="M39" s="212"/>
      <c r="N39" s="213"/>
      <c r="O39" s="27"/>
      <c r="P39" s="29" t="s">
        <v>83</v>
      </c>
      <c r="Q39" s="28">
        <v>5</v>
      </c>
      <c r="R39" s="41" t="s">
        <v>39</v>
      </c>
      <c r="S39" s="52">
        <v>1</v>
      </c>
      <c r="T39" s="1" t="s">
        <v>91</v>
      </c>
    </row>
    <row r="40" spans="1:20" ht="13.5" customHeight="1" x14ac:dyDescent="0.2">
      <c r="A40" s="40"/>
      <c r="B40" s="224" t="str">
        <f t="shared" si="10"/>
        <v>WW506</v>
      </c>
      <c r="C40" s="212">
        <v>2</v>
      </c>
      <c r="D40" s="212"/>
      <c r="E40" s="211">
        <f>C40+D40</f>
        <v>2</v>
      </c>
      <c r="F40" s="225">
        <v>3</v>
      </c>
      <c r="G40" s="226" t="s">
        <v>10</v>
      </c>
      <c r="H40" s="227">
        <v>3</v>
      </c>
      <c r="I40" s="211">
        <f>ROUND(VLOOKUP(Q40,$A$122:$B$132,2)*((H40/12)+F40)*E40,0)</f>
        <v>7</v>
      </c>
      <c r="J40" s="211" t="s">
        <v>11</v>
      </c>
      <c r="K40" s="212"/>
      <c r="L40" s="211"/>
      <c r="M40" s="212"/>
      <c r="N40" s="213"/>
      <c r="O40" s="27"/>
      <c r="P40" s="29" t="s">
        <v>83</v>
      </c>
      <c r="Q40" s="28">
        <v>5</v>
      </c>
      <c r="R40" s="41" t="s">
        <v>40</v>
      </c>
      <c r="S40" s="50">
        <v>3</v>
      </c>
      <c r="T40" s="1" t="s">
        <v>91</v>
      </c>
    </row>
    <row r="41" spans="1:20" ht="13.5" customHeight="1" x14ac:dyDescent="0.2">
      <c r="A41" s="40"/>
      <c r="B41" s="224" t="str">
        <f t="shared" si="10"/>
        <v>WW507</v>
      </c>
      <c r="C41" s="212">
        <v>2</v>
      </c>
      <c r="D41" s="212"/>
      <c r="E41" s="211">
        <f>C41+D41</f>
        <v>2</v>
      </c>
      <c r="F41" s="225">
        <v>5</v>
      </c>
      <c r="G41" s="226" t="s">
        <v>10</v>
      </c>
      <c r="H41" s="227">
        <v>9</v>
      </c>
      <c r="I41" s="211">
        <f>ROUND(VLOOKUP(Q41,$A$122:$B$132,2)*((H41/12)+F41)*E41,0)</f>
        <v>12</v>
      </c>
      <c r="J41" s="211" t="s">
        <v>11</v>
      </c>
      <c r="K41" s="212"/>
      <c r="L41" s="211"/>
      <c r="M41" s="212"/>
      <c r="N41" s="213"/>
      <c r="O41" s="27"/>
      <c r="P41" s="29" t="s">
        <v>83</v>
      </c>
      <c r="Q41" s="28">
        <v>5</v>
      </c>
      <c r="R41" s="41" t="s">
        <v>41</v>
      </c>
      <c r="S41" s="42">
        <v>7</v>
      </c>
      <c r="T41" s="1" t="s">
        <v>91</v>
      </c>
    </row>
    <row r="42" spans="1:20" ht="13.5" customHeight="1" x14ac:dyDescent="0.2">
      <c r="A42" s="40"/>
      <c r="B42" s="214"/>
      <c r="C42" s="206"/>
      <c r="D42" s="206"/>
      <c r="E42" s="205"/>
      <c r="F42" s="215"/>
      <c r="G42" s="216"/>
      <c r="H42" s="217"/>
      <c r="I42" s="211"/>
      <c r="J42" s="211"/>
      <c r="K42" s="212"/>
      <c r="L42" s="211"/>
      <c r="M42" s="212"/>
      <c r="N42" s="213"/>
      <c r="O42" s="27"/>
      <c r="P42" s="29"/>
      <c r="Q42" s="28"/>
      <c r="R42" s="41"/>
    </row>
    <row r="43" spans="1:20" ht="13.5" customHeight="1" x14ac:dyDescent="0.2">
      <c r="A43" s="40"/>
      <c r="B43" s="200"/>
      <c r="C43" s="201">
        <v>2</v>
      </c>
      <c r="D43" s="201">
        <v>2</v>
      </c>
      <c r="E43" s="201"/>
      <c r="F43" s="202">
        <v>4</v>
      </c>
      <c r="G43" s="203" t="s">
        <v>30</v>
      </c>
      <c r="H43" s="204">
        <v>3</v>
      </c>
      <c r="I43" s="205"/>
      <c r="J43" s="205"/>
      <c r="K43" s="205"/>
      <c r="L43" s="205"/>
      <c r="M43" s="206"/>
      <c r="N43" s="207"/>
      <c r="O43" s="27"/>
      <c r="P43" s="29"/>
      <c r="Q43" s="28"/>
      <c r="R43" s="41"/>
    </row>
    <row r="44" spans="1:20" ht="13.5" customHeight="1" x14ac:dyDescent="0.2">
      <c r="A44" s="40"/>
      <c r="B44" s="200" t="str">
        <f t="shared" ref="B44" si="11">($P44&amp;""&amp;$Q44&amp;""&amp;$R44&amp;"")</f>
        <v>WW508</v>
      </c>
      <c r="C44" s="201" t="s">
        <v>55</v>
      </c>
      <c r="D44" s="201" t="s">
        <v>55</v>
      </c>
      <c r="E44" s="201">
        <f>C43*C45+D43*D45</f>
        <v>8</v>
      </c>
      <c r="F44" s="208" t="s">
        <v>17</v>
      </c>
      <c r="G44" s="209"/>
      <c r="H44" s="210"/>
      <c r="I44" s="211">
        <f>ROUND(AVERAGE((H43/12+F43),(H45/12+F45))*VLOOKUP(Q44,$A$122:$B$132,2)*E44,0)</f>
        <v>63</v>
      </c>
      <c r="J44" s="211" t="s">
        <v>11</v>
      </c>
      <c r="K44" s="211"/>
      <c r="L44" s="211"/>
      <c r="M44" s="212"/>
      <c r="N44" s="213" t="s">
        <v>92</v>
      </c>
      <c r="O44" s="27"/>
      <c r="P44" s="29" t="s">
        <v>83</v>
      </c>
      <c r="Q44" s="28">
        <v>5</v>
      </c>
      <c r="R44" s="41" t="s">
        <v>42</v>
      </c>
      <c r="S44" s="52">
        <v>1</v>
      </c>
      <c r="T44" s="1" t="s">
        <v>91</v>
      </c>
    </row>
    <row r="45" spans="1:20" ht="13.5" customHeight="1" x14ac:dyDescent="0.2">
      <c r="A45" s="40"/>
      <c r="B45" s="214"/>
      <c r="C45" s="205">
        <v>2</v>
      </c>
      <c r="D45" s="205">
        <v>2</v>
      </c>
      <c r="E45" s="205"/>
      <c r="F45" s="215">
        <v>10</v>
      </c>
      <c r="G45" s="216" t="s">
        <v>30</v>
      </c>
      <c r="H45" s="217">
        <v>9</v>
      </c>
      <c r="I45" s="211"/>
      <c r="J45" s="211"/>
      <c r="K45" s="211"/>
      <c r="L45" s="211"/>
      <c r="M45" s="212"/>
      <c r="N45" s="213"/>
      <c r="O45" s="27"/>
      <c r="P45" s="29"/>
      <c r="Q45" s="28"/>
      <c r="R45" s="41"/>
    </row>
    <row r="46" spans="1:20" ht="13.5" customHeight="1" x14ac:dyDescent="0.2">
      <c r="A46" s="40"/>
      <c r="B46" s="214"/>
      <c r="C46" s="206"/>
      <c r="D46" s="206"/>
      <c r="E46" s="205"/>
      <c r="F46" s="215"/>
      <c r="G46" s="216"/>
      <c r="H46" s="217"/>
      <c r="I46" s="211"/>
      <c r="J46" s="211"/>
      <c r="K46" s="212"/>
      <c r="L46" s="211"/>
      <c r="M46" s="212"/>
      <c r="N46" s="213"/>
      <c r="O46" s="27"/>
      <c r="P46" s="29"/>
      <c r="Q46" s="28"/>
      <c r="R46" s="41"/>
    </row>
    <row r="47" spans="1:20" ht="13.5" customHeight="1" x14ac:dyDescent="0.2">
      <c r="A47" s="40"/>
      <c r="B47" s="224" t="str">
        <f t="shared" ref="B47" si="12">($P47&amp;""&amp;$Q47&amp;""&amp;$R47&amp;"")</f>
        <v>WW509</v>
      </c>
      <c r="C47" s="212">
        <v>2</v>
      </c>
      <c r="D47" s="212">
        <v>2</v>
      </c>
      <c r="E47" s="211">
        <f>C47+D47</f>
        <v>4</v>
      </c>
      <c r="F47" s="225">
        <v>10</v>
      </c>
      <c r="G47" s="226" t="s">
        <v>10</v>
      </c>
      <c r="H47" s="227">
        <v>7</v>
      </c>
      <c r="I47" s="211">
        <f>ROUND(VLOOKUP(Q47,$A$122:$B$132,2)*((H47/12)+F47)*E47,0)</f>
        <v>44</v>
      </c>
      <c r="J47" s="211" t="s">
        <v>11</v>
      </c>
      <c r="K47" s="212"/>
      <c r="L47" s="211"/>
      <c r="M47" s="212"/>
      <c r="N47" s="213"/>
      <c r="O47" s="27"/>
      <c r="P47" s="29" t="s">
        <v>83</v>
      </c>
      <c r="Q47" s="28">
        <v>5</v>
      </c>
      <c r="R47" s="41" t="s">
        <v>43</v>
      </c>
      <c r="S47" s="53">
        <v>4</v>
      </c>
      <c r="T47" s="1" t="s">
        <v>91</v>
      </c>
    </row>
    <row r="48" spans="1:20" ht="13.5" customHeight="1" x14ac:dyDescent="0.2">
      <c r="A48" s="40"/>
      <c r="B48" s="214"/>
      <c r="C48" s="206"/>
      <c r="D48" s="206"/>
      <c r="E48" s="205"/>
      <c r="F48" s="215"/>
      <c r="G48" s="216"/>
      <c r="H48" s="217"/>
      <c r="I48" s="211"/>
      <c r="J48" s="211"/>
      <c r="K48" s="212"/>
      <c r="L48" s="211"/>
      <c r="M48" s="212"/>
      <c r="N48" s="213"/>
      <c r="O48" s="27"/>
      <c r="P48" s="29"/>
      <c r="Q48" s="28"/>
      <c r="R48" s="41"/>
      <c r="S48" s="2"/>
    </row>
    <row r="49" spans="1:20" ht="13.5" customHeight="1" x14ac:dyDescent="0.2">
      <c r="A49" s="40"/>
      <c r="B49" s="200"/>
      <c r="C49" s="201">
        <v>1</v>
      </c>
      <c r="D49" s="201">
        <v>1</v>
      </c>
      <c r="E49" s="201"/>
      <c r="F49" s="202">
        <v>5</v>
      </c>
      <c r="G49" s="203" t="s">
        <v>30</v>
      </c>
      <c r="H49" s="204">
        <v>3</v>
      </c>
      <c r="I49" s="205"/>
      <c r="J49" s="205"/>
      <c r="K49" s="205"/>
      <c r="L49" s="205"/>
      <c r="M49" s="206"/>
      <c r="N49" s="207"/>
      <c r="O49" s="27"/>
      <c r="P49" s="29"/>
      <c r="Q49" s="28"/>
      <c r="R49" s="41"/>
    </row>
    <row r="50" spans="1:20" ht="13.5" customHeight="1" x14ac:dyDescent="0.2">
      <c r="A50" s="40"/>
      <c r="B50" s="200" t="str">
        <f t="shared" ref="B50" si="13">($P50&amp;""&amp;$Q50&amp;""&amp;$R50&amp;"")</f>
        <v>WW510</v>
      </c>
      <c r="C50" s="201" t="s">
        <v>55</v>
      </c>
      <c r="D50" s="201" t="s">
        <v>55</v>
      </c>
      <c r="E50" s="201">
        <f>C49*C51+D49*D51</f>
        <v>20</v>
      </c>
      <c r="F50" s="208" t="s">
        <v>17</v>
      </c>
      <c r="G50" s="209"/>
      <c r="H50" s="210"/>
      <c r="I50" s="211">
        <f>ROUND(AVERAGE((H49/12+F49),(H51/12+F51))*VLOOKUP(Q50,$A$122:$B$132,2)*E50,0)</f>
        <v>149</v>
      </c>
      <c r="J50" s="211" t="s">
        <v>11</v>
      </c>
      <c r="K50" s="211"/>
      <c r="L50" s="211"/>
      <c r="M50" s="212"/>
      <c r="N50" s="213" t="s">
        <v>110</v>
      </c>
      <c r="O50" s="27"/>
      <c r="P50" s="29" t="s">
        <v>83</v>
      </c>
      <c r="Q50" s="28">
        <v>5</v>
      </c>
      <c r="R50" s="41" t="s">
        <v>47</v>
      </c>
      <c r="S50" s="53">
        <v>4</v>
      </c>
      <c r="T50" s="1" t="s">
        <v>84</v>
      </c>
    </row>
    <row r="51" spans="1:20" ht="13.5" customHeight="1" x14ac:dyDescent="0.2">
      <c r="A51" s="40"/>
      <c r="B51" s="214"/>
      <c r="C51" s="205">
        <v>10</v>
      </c>
      <c r="D51" s="205">
        <v>10</v>
      </c>
      <c r="E51" s="205"/>
      <c r="F51" s="215">
        <v>9</v>
      </c>
      <c r="G51" s="216" t="s">
        <v>30</v>
      </c>
      <c r="H51" s="217">
        <v>0</v>
      </c>
      <c r="I51" s="211"/>
      <c r="J51" s="211"/>
      <c r="K51" s="211"/>
      <c r="L51" s="211"/>
      <c r="M51" s="212"/>
      <c r="N51" s="213"/>
      <c r="O51" s="27"/>
      <c r="P51" s="29"/>
      <c r="Q51" s="28"/>
      <c r="R51" s="41"/>
    </row>
    <row r="52" spans="1:20" ht="13.5" customHeight="1" x14ac:dyDescent="0.2">
      <c r="A52" s="40"/>
      <c r="B52" s="214"/>
      <c r="C52" s="206"/>
      <c r="D52" s="206"/>
      <c r="E52" s="205"/>
      <c r="F52" s="215"/>
      <c r="G52" s="216"/>
      <c r="H52" s="217"/>
      <c r="I52" s="211"/>
      <c r="J52" s="211"/>
      <c r="K52" s="212"/>
      <c r="L52" s="211"/>
      <c r="M52" s="212"/>
      <c r="N52" s="213"/>
      <c r="O52" s="27"/>
      <c r="P52" s="29"/>
      <c r="Q52" s="28"/>
      <c r="R52" s="41"/>
    </row>
    <row r="53" spans="1:20" ht="13.5" customHeight="1" x14ac:dyDescent="0.2">
      <c r="A53" s="40"/>
      <c r="B53" s="224" t="str">
        <f t="shared" ref="B53" si="14">($P53&amp;""&amp;$Q53&amp;""&amp;$R53&amp;"")</f>
        <v>WW511</v>
      </c>
      <c r="C53" s="212">
        <v>8</v>
      </c>
      <c r="D53" s="212">
        <v>8</v>
      </c>
      <c r="E53" s="211">
        <f>C53+D53</f>
        <v>16</v>
      </c>
      <c r="F53" s="225">
        <v>12</v>
      </c>
      <c r="G53" s="226" t="s">
        <v>10</v>
      </c>
      <c r="H53" s="227">
        <v>10</v>
      </c>
      <c r="I53" s="211">
        <f>ROUND(VLOOKUP(Q53,$A$122:$B$132,2)*((H53/12)+F53)*E53,0)</f>
        <v>214</v>
      </c>
      <c r="J53" s="211" t="s">
        <v>11</v>
      </c>
      <c r="K53" s="212"/>
      <c r="L53" s="211"/>
      <c r="M53" s="212"/>
      <c r="N53" s="213"/>
      <c r="O53" s="27"/>
      <c r="P53" s="29" t="s">
        <v>83</v>
      </c>
      <c r="Q53" s="28">
        <v>5</v>
      </c>
      <c r="R53" s="41" t="s">
        <v>48</v>
      </c>
      <c r="S53" s="50">
        <v>3</v>
      </c>
      <c r="T53" s="1" t="s">
        <v>91</v>
      </c>
    </row>
    <row r="54" spans="1:20" ht="13.5" customHeight="1" x14ac:dyDescent="0.2">
      <c r="A54" s="40"/>
      <c r="B54" s="214"/>
      <c r="C54" s="206"/>
      <c r="D54" s="206"/>
      <c r="E54" s="205"/>
      <c r="F54" s="215"/>
      <c r="G54" s="216"/>
      <c r="H54" s="217"/>
      <c r="I54" s="211"/>
      <c r="J54" s="211"/>
      <c r="K54" s="212"/>
      <c r="L54" s="211"/>
      <c r="M54" s="212"/>
      <c r="N54" s="213"/>
      <c r="O54" s="27"/>
      <c r="P54" s="29"/>
      <c r="Q54" s="28"/>
      <c r="R54" s="41"/>
    </row>
    <row r="55" spans="1:20" ht="13.5" customHeight="1" x14ac:dyDescent="0.2">
      <c r="A55" s="40"/>
      <c r="B55" s="200"/>
      <c r="C55" s="201">
        <v>2</v>
      </c>
      <c r="D55" s="201">
        <v>2</v>
      </c>
      <c r="E55" s="201"/>
      <c r="F55" s="202">
        <v>2</v>
      </c>
      <c r="G55" s="203" t="s">
        <v>30</v>
      </c>
      <c r="H55" s="204">
        <v>10</v>
      </c>
      <c r="I55" s="205"/>
      <c r="J55" s="205"/>
      <c r="K55" s="205"/>
      <c r="L55" s="205"/>
      <c r="M55" s="206"/>
      <c r="N55" s="207"/>
      <c r="O55" s="27"/>
      <c r="P55" s="29"/>
      <c r="Q55" s="28"/>
      <c r="R55" s="41"/>
    </row>
    <row r="56" spans="1:20" ht="13.5" customHeight="1" x14ac:dyDescent="0.2">
      <c r="A56" s="40"/>
      <c r="B56" s="200" t="str">
        <f t="shared" ref="B56" si="15">($P56&amp;""&amp;$Q56&amp;""&amp;$R56&amp;"")</f>
        <v>WW512</v>
      </c>
      <c r="C56" s="201" t="s">
        <v>55</v>
      </c>
      <c r="D56" s="201" t="s">
        <v>55</v>
      </c>
      <c r="E56" s="201">
        <f>C55*C57+D55*D57</f>
        <v>12</v>
      </c>
      <c r="F56" s="208" t="s">
        <v>17</v>
      </c>
      <c r="G56" s="209"/>
      <c r="H56" s="210"/>
      <c r="I56" s="211">
        <f>ROUND(AVERAGE((H55/12+F55),(H57/12+F57))*VLOOKUP(Q56,$A$122:$B$132,2)*E56,0)</f>
        <v>98</v>
      </c>
      <c r="J56" s="211" t="s">
        <v>11</v>
      </c>
      <c r="K56" s="211"/>
      <c r="L56" s="211"/>
      <c r="M56" s="212"/>
      <c r="N56" s="213" t="s">
        <v>73</v>
      </c>
      <c r="O56" s="27"/>
      <c r="P56" s="29" t="s">
        <v>83</v>
      </c>
      <c r="Q56" s="28">
        <v>5</v>
      </c>
      <c r="R56" s="41" t="s">
        <v>52</v>
      </c>
      <c r="S56" s="50">
        <v>3</v>
      </c>
      <c r="T56" s="1" t="s">
        <v>91</v>
      </c>
    </row>
    <row r="57" spans="1:20" ht="13.5" customHeight="1" x14ac:dyDescent="0.2">
      <c r="A57" s="40"/>
      <c r="B57" s="214"/>
      <c r="C57" s="205">
        <v>3</v>
      </c>
      <c r="D57" s="205">
        <v>3</v>
      </c>
      <c r="E57" s="205"/>
      <c r="F57" s="215">
        <v>12</v>
      </c>
      <c r="G57" s="216" t="s">
        <v>30</v>
      </c>
      <c r="H57" s="217">
        <v>10</v>
      </c>
      <c r="I57" s="211"/>
      <c r="J57" s="211"/>
      <c r="K57" s="211"/>
      <c r="L57" s="211"/>
      <c r="M57" s="212"/>
      <c r="N57" s="213"/>
      <c r="O57" s="27"/>
      <c r="P57" s="29"/>
      <c r="Q57" s="28"/>
      <c r="R57" s="41"/>
    </row>
    <row r="58" spans="1:20" ht="13.5" customHeight="1" x14ac:dyDescent="0.2">
      <c r="A58" s="40"/>
      <c r="B58" s="214"/>
      <c r="C58" s="206"/>
      <c r="D58" s="206"/>
      <c r="E58" s="205"/>
      <c r="F58" s="215"/>
      <c r="G58" s="216"/>
      <c r="H58" s="217"/>
      <c r="I58" s="211"/>
      <c r="J58" s="211"/>
      <c r="K58" s="212"/>
      <c r="L58" s="211"/>
      <c r="M58" s="212"/>
      <c r="N58" s="213"/>
      <c r="O58" s="27"/>
      <c r="P58" s="29"/>
      <c r="Q58" s="28"/>
      <c r="R58" s="41"/>
    </row>
    <row r="59" spans="1:20" ht="13.5" customHeight="1" x14ac:dyDescent="0.2">
      <c r="A59" s="40"/>
      <c r="B59" s="224" t="str">
        <f t="shared" ref="B59:B61" si="16">($P59&amp;""&amp;$Q59&amp;""&amp;$R59&amp;"")</f>
        <v>WW513</v>
      </c>
      <c r="C59" s="212">
        <v>7</v>
      </c>
      <c r="D59" s="212">
        <v>7</v>
      </c>
      <c r="E59" s="211">
        <f>C59+D59</f>
        <v>14</v>
      </c>
      <c r="F59" s="225">
        <v>3</v>
      </c>
      <c r="G59" s="226" t="s">
        <v>10</v>
      </c>
      <c r="H59" s="227">
        <v>3</v>
      </c>
      <c r="I59" s="211">
        <f>ROUND(VLOOKUP(Q59,$A$122:$B$132,2)*((H59/12)+F59)*E59,0)</f>
        <v>47</v>
      </c>
      <c r="J59" s="211">
        <v>37</v>
      </c>
      <c r="K59" s="212" t="s">
        <v>65</v>
      </c>
      <c r="L59" s="211" t="s">
        <v>61</v>
      </c>
      <c r="M59" s="212"/>
      <c r="N59" s="213"/>
      <c r="O59" s="27"/>
      <c r="P59" s="29" t="s">
        <v>83</v>
      </c>
      <c r="Q59" s="28">
        <v>5</v>
      </c>
      <c r="R59" s="41" t="s">
        <v>53</v>
      </c>
      <c r="S59" s="52">
        <v>1</v>
      </c>
      <c r="T59" s="1" t="s">
        <v>93</v>
      </c>
    </row>
    <row r="60" spans="1:20" ht="13.5" customHeight="1" x14ac:dyDescent="0.2">
      <c r="A60" s="40"/>
      <c r="B60" s="224" t="str">
        <f t="shared" si="16"/>
        <v>WW514</v>
      </c>
      <c r="C60" s="212">
        <v>2</v>
      </c>
      <c r="D60" s="212">
        <v>2</v>
      </c>
      <c r="E60" s="211">
        <f>C60+D60</f>
        <v>4</v>
      </c>
      <c r="F60" s="225">
        <v>13</v>
      </c>
      <c r="G60" s="226" t="s">
        <v>10</v>
      </c>
      <c r="H60" s="227">
        <v>5</v>
      </c>
      <c r="I60" s="211">
        <f>ROUND(VLOOKUP(Q60,$A$122:$B$132,2)*((H60/12)+F60)*E60,0)</f>
        <v>56</v>
      </c>
      <c r="J60" s="211" t="s">
        <v>11</v>
      </c>
      <c r="K60" s="212"/>
      <c r="L60" s="211"/>
      <c r="M60" s="212"/>
      <c r="N60" s="213"/>
      <c r="O60" s="27"/>
      <c r="P60" s="29" t="s">
        <v>83</v>
      </c>
      <c r="Q60" s="28">
        <v>5</v>
      </c>
      <c r="R60" s="41" t="s">
        <v>54</v>
      </c>
      <c r="S60" s="63">
        <v>5</v>
      </c>
      <c r="T60" s="1" t="s">
        <v>91</v>
      </c>
    </row>
    <row r="61" spans="1:20" ht="13.5" customHeight="1" x14ac:dyDescent="0.2">
      <c r="A61" s="40"/>
      <c r="B61" s="224" t="str">
        <f t="shared" si="16"/>
        <v>WW515</v>
      </c>
      <c r="C61" s="212">
        <v>2</v>
      </c>
      <c r="D61" s="212">
        <v>2</v>
      </c>
      <c r="E61" s="211">
        <f>C61+D61</f>
        <v>4</v>
      </c>
      <c r="F61" s="225">
        <v>1</v>
      </c>
      <c r="G61" s="226" t="s">
        <v>10</v>
      </c>
      <c r="H61" s="227">
        <v>5</v>
      </c>
      <c r="I61" s="211">
        <f>ROUND(VLOOKUP(Q61,$A$122:$B$132,2)*((H61/12)+F61)*E61,0)</f>
        <v>6</v>
      </c>
      <c r="J61" s="211" t="s">
        <v>11</v>
      </c>
      <c r="K61" s="212"/>
      <c r="L61" s="211"/>
      <c r="M61" s="212"/>
      <c r="N61" s="213"/>
      <c r="O61" s="27"/>
      <c r="P61" s="29" t="s">
        <v>83</v>
      </c>
      <c r="Q61" s="28">
        <v>5</v>
      </c>
      <c r="R61" s="41" t="s">
        <v>60</v>
      </c>
      <c r="S61" s="61">
        <v>2</v>
      </c>
      <c r="T61" s="1" t="s">
        <v>91</v>
      </c>
    </row>
    <row r="62" spans="1:20" ht="13.5" customHeight="1" x14ac:dyDescent="0.2">
      <c r="A62" s="40"/>
      <c r="B62" s="214"/>
      <c r="C62" s="206"/>
      <c r="D62" s="206"/>
      <c r="E62" s="205"/>
      <c r="F62" s="215"/>
      <c r="G62" s="216"/>
      <c r="H62" s="217"/>
      <c r="I62" s="211"/>
      <c r="J62" s="211"/>
      <c r="K62" s="212"/>
      <c r="L62" s="211"/>
      <c r="M62" s="212"/>
      <c r="N62" s="213"/>
      <c r="O62" s="27"/>
      <c r="P62" s="29"/>
      <c r="Q62" s="28"/>
      <c r="R62" s="41"/>
    </row>
    <row r="63" spans="1:20" ht="13.5" customHeight="1" x14ac:dyDescent="0.2">
      <c r="A63" s="40"/>
      <c r="B63" s="200"/>
      <c r="C63" s="201"/>
      <c r="D63" s="201">
        <v>1</v>
      </c>
      <c r="E63" s="201"/>
      <c r="F63" s="202">
        <v>6</v>
      </c>
      <c r="G63" s="203" t="s">
        <v>30</v>
      </c>
      <c r="H63" s="204">
        <v>8</v>
      </c>
      <c r="I63" s="205"/>
      <c r="J63" s="205"/>
      <c r="K63" s="205"/>
      <c r="L63" s="205"/>
      <c r="M63" s="206"/>
      <c r="N63" s="207"/>
      <c r="O63" s="27"/>
      <c r="P63" s="29"/>
      <c r="Q63" s="28"/>
      <c r="R63" s="41"/>
    </row>
    <row r="64" spans="1:20" ht="13.5" customHeight="1" x14ac:dyDescent="0.2">
      <c r="A64" s="40"/>
      <c r="B64" s="200" t="str">
        <f t="shared" ref="B64" si="17">($P64&amp;""&amp;$Q64&amp;""&amp;$R64&amp;"")</f>
        <v>WW531</v>
      </c>
      <c r="C64" s="201"/>
      <c r="D64" s="201" t="s">
        <v>55</v>
      </c>
      <c r="E64" s="201">
        <f>C63*C65+D63*D65</f>
        <v>9</v>
      </c>
      <c r="F64" s="208" t="s">
        <v>17</v>
      </c>
      <c r="G64" s="209"/>
      <c r="H64" s="210"/>
      <c r="I64" s="211">
        <f>ROUND(AVERAGE((H63/12+F63),(H65/12+F65))*VLOOKUP(Q64,$A$122:$B$132,2)*E64,0)</f>
        <v>74</v>
      </c>
      <c r="J64" s="211" t="s">
        <v>11</v>
      </c>
      <c r="K64" s="211"/>
      <c r="L64" s="211"/>
      <c r="M64" s="212"/>
      <c r="N64" s="213" t="s">
        <v>82</v>
      </c>
      <c r="O64" s="27"/>
      <c r="P64" s="29" t="s">
        <v>83</v>
      </c>
      <c r="Q64" s="28">
        <v>5</v>
      </c>
      <c r="R64" s="41" t="s">
        <v>76</v>
      </c>
      <c r="S64" s="49">
        <v>6</v>
      </c>
      <c r="T64" s="1" t="s">
        <v>84</v>
      </c>
    </row>
    <row r="65" spans="1:22" ht="13.5" customHeight="1" x14ac:dyDescent="0.2">
      <c r="A65" s="40"/>
      <c r="B65" s="214"/>
      <c r="C65" s="205"/>
      <c r="D65" s="205">
        <v>9</v>
      </c>
      <c r="E65" s="205"/>
      <c r="F65" s="215">
        <v>9</v>
      </c>
      <c r="G65" s="216" t="s">
        <v>30</v>
      </c>
      <c r="H65" s="217">
        <v>0</v>
      </c>
      <c r="I65" s="211"/>
      <c r="J65" s="211"/>
      <c r="K65" s="211"/>
      <c r="L65" s="211"/>
      <c r="M65" s="212"/>
      <c r="N65" s="213"/>
      <c r="O65" s="27"/>
      <c r="P65" s="29"/>
      <c r="Q65" s="28"/>
      <c r="R65" s="41"/>
      <c r="S65" s="2"/>
    </row>
    <row r="66" spans="1:22" ht="13.5" customHeight="1" x14ac:dyDescent="0.2">
      <c r="A66" s="40"/>
      <c r="B66" s="214"/>
      <c r="C66" s="206"/>
      <c r="D66" s="206"/>
      <c r="E66" s="205"/>
      <c r="F66" s="215"/>
      <c r="G66" s="216"/>
      <c r="H66" s="217"/>
      <c r="I66" s="211"/>
      <c r="J66" s="211"/>
      <c r="K66" s="212"/>
      <c r="L66" s="211"/>
      <c r="M66" s="212"/>
      <c r="N66" s="213"/>
      <c r="O66" s="27"/>
      <c r="P66" s="29"/>
      <c r="Q66" s="28"/>
      <c r="R66" s="41"/>
      <c r="S66" s="2"/>
    </row>
    <row r="67" spans="1:22" ht="13.5" customHeight="1" x14ac:dyDescent="0.2">
      <c r="A67" s="40"/>
      <c r="B67" s="224" t="str">
        <f t="shared" ref="B67" si="18">($P67&amp;""&amp;$Q67&amp;""&amp;$R67&amp;"")</f>
        <v>WW541</v>
      </c>
      <c r="C67" s="212">
        <v>8</v>
      </c>
      <c r="D67" s="212"/>
      <c r="E67" s="211">
        <f>C67+D67</f>
        <v>8</v>
      </c>
      <c r="F67" s="225">
        <v>2</v>
      </c>
      <c r="G67" s="226" t="s">
        <v>10</v>
      </c>
      <c r="H67" s="227">
        <v>0</v>
      </c>
      <c r="I67" s="211">
        <f>ROUND(VLOOKUP(Q67,$A$122:$B$132,2)*((H67/12)+F67)*E67,0)</f>
        <v>17</v>
      </c>
      <c r="J67" s="211" t="s">
        <v>11</v>
      </c>
      <c r="K67" s="212"/>
      <c r="L67" s="211"/>
      <c r="M67" s="212"/>
      <c r="N67" s="213"/>
      <c r="O67" s="27"/>
      <c r="P67" s="29" t="s">
        <v>83</v>
      </c>
      <c r="Q67" s="28">
        <v>5</v>
      </c>
      <c r="R67" s="41" t="s">
        <v>112</v>
      </c>
      <c r="S67" s="49">
        <v>6</v>
      </c>
      <c r="T67" s="1" t="s">
        <v>111</v>
      </c>
    </row>
    <row r="68" spans="1:22" ht="13.5" customHeight="1" x14ac:dyDescent="0.2">
      <c r="A68" s="40"/>
      <c r="B68" s="214"/>
      <c r="C68" s="206"/>
      <c r="D68" s="206"/>
      <c r="E68" s="205"/>
      <c r="F68" s="215"/>
      <c r="G68" s="216"/>
      <c r="H68" s="217"/>
      <c r="I68" s="211"/>
      <c r="J68" s="211"/>
      <c r="K68" s="212"/>
      <c r="L68" s="211"/>
      <c r="M68" s="212"/>
      <c r="N68" s="213"/>
      <c r="O68" s="27"/>
      <c r="P68" s="29"/>
      <c r="Q68" s="28"/>
      <c r="R68" s="41"/>
      <c r="S68" s="2"/>
    </row>
    <row r="69" spans="1:22" ht="15" customHeight="1" thickBot="1" x14ac:dyDescent="0.25">
      <c r="A69" s="40"/>
      <c r="B69" s="231" t="s">
        <v>77</v>
      </c>
      <c r="C69" s="232"/>
      <c r="D69" s="232"/>
      <c r="E69" s="232"/>
      <c r="F69" s="232"/>
      <c r="G69" s="232"/>
      <c r="H69" s="233"/>
      <c r="I69" s="234">
        <f>SUM(I5:I68)</f>
        <v>1810</v>
      </c>
      <c r="J69" s="235"/>
      <c r="K69" s="236"/>
      <c r="L69" s="235"/>
      <c r="M69" s="236"/>
      <c r="N69" s="237"/>
      <c r="O69" s="27"/>
      <c r="P69" s="29"/>
      <c r="Q69" s="28"/>
      <c r="R69" s="41"/>
      <c r="S69" s="2"/>
    </row>
    <row r="70" spans="1:22" ht="15" customHeight="1" thickBot="1" x14ac:dyDescent="0.25">
      <c r="A70" s="77"/>
      <c r="B70" s="238"/>
      <c r="C70" s="239"/>
      <c r="D70" s="239"/>
      <c r="E70" s="239"/>
      <c r="F70" s="238"/>
      <c r="G70" s="238"/>
      <c r="H70" s="238"/>
      <c r="I70" s="240"/>
      <c r="J70" s="240"/>
      <c r="K70" s="240"/>
      <c r="L70" s="240"/>
      <c r="M70" s="240"/>
      <c r="N70" s="240"/>
      <c r="O70" s="27"/>
      <c r="P70" s="29"/>
      <c r="Q70" s="28"/>
      <c r="R70" s="41"/>
      <c r="S70" s="2"/>
    </row>
    <row r="71" spans="1:22" s="35" customFormat="1" ht="15" customHeight="1" x14ac:dyDescent="0.2">
      <c r="A71" s="30" t="s">
        <v>50</v>
      </c>
      <c r="B71" s="241" t="s">
        <v>0</v>
      </c>
      <c r="C71" s="242" t="s">
        <v>1</v>
      </c>
      <c r="D71" s="242"/>
      <c r="E71" s="242"/>
      <c r="F71" s="243" t="s">
        <v>2</v>
      </c>
      <c r="G71" s="244"/>
      <c r="H71" s="245"/>
      <c r="I71" s="242" t="s">
        <v>3</v>
      </c>
      <c r="J71" s="242" t="s">
        <v>4</v>
      </c>
      <c r="K71" s="242" t="s">
        <v>5</v>
      </c>
      <c r="L71" s="242"/>
      <c r="M71" s="246"/>
      <c r="N71" s="247"/>
      <c r="O71" s="31"/>
      <c r="P71" s="32"/>
      <c r="Q71" s="33"/>
      <c r="R71" s="34"/>
      <c r="S71" s="35" t="s">
        <v>32</v>
      </c>
      <c r="V71" s="36"/>
    </row>
    <row r="72" spans="1:22" s="35" customFormat="1" ht="15" customHeight="1" thickBot="1" x14ac:dyDescent="0.25">
      <c r="A72" s="30" t="s">
        <v>49</v>
      </c>
      <c r="B72" s="248"/>
      <c r="C72" s="249" t="s">
        <v>58</v>
      </c>
      <c r="D72" s="249" t="s">
        <v>59</v>
      </c>
      <c r="E72" s="250" t="s">
        <v>9</v>
      </c>
      <c r="F72" s="251"/>
      <c r="G72" s="252"/>
      <c r="H72" s="253"/>
      <c r="I72" s="254"/>
      <c r="J72" s="254"/>
      <c r="K72" s="250" t="s">
        <v>6</v>
      </c>
      <c r="L72" s="250" t="s">
        <v>7</v>
      </c>
      <c r="M72" s="249" t="s">
        <v>8</v>
      </c>
      <c r="N72" s="255" t="s">
        <v>15</v>
      </c>
      <c r="O72" s="31"/>
      <c r="P72" s="164" t="s">
        <v>16</v>
      </c>
      <c r="Q72" s="164"/>
      <c r="R72" s="164"/>
      <c r="S72" s="35" t="s">
        <v>33</v>
      </c>
      <c r="T72" s="35" t="s">
        <v>31</v>
      </c>
      <c r="V72" s="36"/>
    </row>
    <row r="73" spans="1:22" s="35" customFormat="1" ht="15" customHeight="1" thickBot="1" x14ac:dyDescent="0.25">
      <c r="A73" s="30"/>
      <c r="B73" s="256" t="s">
        <v>79</v>
      </c>
      <c r="C73" s="257"/>
      <c r="D73" s="257"/>
      <c r="E73" s="257"/>
      <c r="F73" s="257"/>
      <c r="G73" s="257"/>
      <c r="H73" s="257"/>
      <c r="I73" s="257"/>
      <c r="J73" s="257"/>
      <c r="K73" s="257"/>
      <c r="L73" s="257"/>
      <c r="M73" s="257"/>
      <c r="N73" s="258"/>
      <c r="O73" s="31"/>
      <c r="P73" s="33"/>
      <c r="Q73" s="33"/>
      <c r="R73" s="33"/>
      <c r="V73" s="36"/>
    </row>
    <row r="74" spans="1:22" ht="13.5" customHeight="1" x14ac:dyDescent="0.2">
      <c r="A74" s="40"/>
      <c r="B74" s="214" t="str">
        <f t="shared" ref="B74:B85" si="19">($P74&amp;""&amp;$Q74&amp;""&amp;$R74&amp;"")</f>
        <v>FS501</v>
      </c>
      <c r="C74" s="206">
        <v>4</v>
      </c>
      <c r="D74" s="206">
        <v>4</v>
      </c>
      <c r="E74" s="205">
        <f t="shared" ref="E74:E75" si="20">C74+D74</f>
        <v>8</v>
      </c>
      <c r="F74" s="215">
        <v>13</v>
      </c>
      <c r="G74" s="216" t="s">
        <v>10</v>
      </c>
      <c r="H74" s="217">
        <v>8</v>
      </c>
      <c r="I74" s="205">
        <f>ROUND(VLOOKUP(Q74,$A$122:$B$132,2)*((H74/12)+F74)*E74,0)</f>
        <v>114</v>
      </c>
      <c r="J74" s="205" t="s">
        <v>11</v>
      </c>
      <c r="K74" s="205"/>
      <c r="L74" s="205"/>
      <c r="M74" s="206"/>
      <c r="N74" s="207"/>
      <c r="O74" s="27"/>
      <c r="P74" s="29" t="s">
        <v>62</v>
      </c>
      <c r="Q74" s="28">
        <v>5</v>
      </c>
      <c r="R74" s="41" t="s">
        <v>18</v>
      </c>
      <c r="S74" s="68">
        <v>12</v>
      </c>
    </row>
    <row r="75" spans="1:22" ht="13.5" customHeight="1" x14ac:dyDescent="0.2">
      <c r="A75" s="40"/>
      <c r="B75" s="224" t="str">
        <f t="shared" si="19"/>
        <v>FS502</v>
      </c>
      <c r="C75" s="212">
        <v>30</v>
      </c>
      <c r="D75" s="212">
        <v>30</v>
      </c>
      <c r="E75" s="211">
        <f t="shared" si="20"/>
        <v>60</v>
      </c>
      <c r="F75" s="225">
        <v>2</v>
      </c>
      <c r="G75" s="226" t="s">
        <v>10</v>
      </c>
      <c r="H75" s="227">
        <v>7</v>
      </c>
      <c r="I75" s="211">
        <f>ROUND(VLOOKUP(Q75,$A$122:$B$132,2)*((H75/12)+F75)*E75,0)</f>
        <v>162</v>
      </c>
      <c r="J75" s="211">
        <v>2</v>
      </c>
      <c r="K75" s="211" t="s">
        <v>46</v>
      </c>
      <c r="L75" s="211" t="s">
        <v>74</v>
      </c>
      <c r="M75" s="212" t="s">
        <v>46</v>
      </c>
      <c r="N75" s="213"/>
      <c r="O75" s="27"/>
      <c r="P75" s="29" t="s">
        <v>62</v>
      </c>
      <c r="Q75" s="28">
        <v>5</v>
      </c>
      <c r="R75" s="41" t="s">
        <v>34</v>
      </c>
      <c r="S75" s="52">
        <v>1</v>
      </c>
    </row>
    <row r="76" spans="1:22" ht="13.5" customHeight="1" x14ac:dyDescent="0.2">
      <c r="A76" s="40"/>
      <c r="B76" s="224" t="str">
        <f t="shared" si="19"/>
        <v>FS503  G</v>
      </c>
      <c r="C76" s="212">
        <v>15</v>
      </c>
      <c r="D76" s="212">
        <v>15</v>
      </c>
      <c r="E76" s="211">
        <f t="shared" ref="E76" si="21">C76+D76</f>
        <v>30</v>
      </c>
      <c r="F76" s="225">
        <v>1</v>
      </c>
      <c r="G76" s="226" t="s">
        <v>10</v>
      </c>
      <c r="H76" s="227">
        <v>10</v>
      </c>
      <c r="I76" s="211">
        <f>ROUND(VLOOKUP(Q76,$A$122:$B$132,2)*((H76/12)+F76)*E76,0)</f>
        <v>57</v>
      </c>
      <c r="J76" s="211">
        <v>16</v>
      </c>
      <c r="K76" s="211" t="s">
        <v>115</v>
      </c>
      <c r="L76" s="211"/>
      <c r="M76" s="212"/>
      <c r="N76" s="213"/>
      <c r="O76" s="27"/>
      <c r="P76" s="29" t="s">
        <v>62</v>
      </c>
      <c r="Q76" s="28">
        <v>5</v>
      </c>
      <c r="R76" s="41" t="s">
        <v>94</v>
      </c>
      <c r="S76" s="50">
        <v>3</v>
      </c>
      <c r="T76" s="1" t="s">
        <v>96</v>
      </c>
    </row>
    <row r="77" spans="1:22" ht="15" customHeight="1" x14ac:dyDescent="0.2">
      <c r="A77" s="40"/>
      <c r="B77" s="275" t="s">
        <v>107</v>
      </c>
      <c r="C77" s="276"/>
      <c r="D77" s="276"/>
      <c r="E77" s="276"/>
      <c r="F77" s="276"/>
      <c r="G77" s="276"/>
      <c r="H77" s="276"/>
      <c r="I77" s="276"/>
      <c r="J77" s="276"/>
      <c r="K77" s="276"/>
      <c r="L77" s="276"/>
      <c r="M77" s="276"/>
      <c r="N77" s="277"/>
      <c r="O77" s="27"/>
      <c r="P77" s="29"/>
      <c r="Q77" s="28"/>
      <c r="R77" s="41"/>
      <c r="S77" s="2"/>
    </row>
    <row r="78" spans="1:22" ht="13.5" customHeight="1" x14ac:dyDescent="0.2">
      <c r="A78" s="40"/>
      <c r="B78" s="224" t="str">
        <f>($P78&amp;""&amp;$Q78&amp;""&amp;$R78&amp;"")</f>
        <v>FS504  G  H</v>
      </c>
      <c r="C78" s="212">
        <v>15</v>
      </c>
      <c r="D78" s="212">
        <v>15</v>
      </c>
      <c r="E78" s="211">
        <f t="shared" ref="E78" si="22">C78+D78</f>
        <v>30</v>
      </c>
      <c r="F78" s="225">
        <v>1</v>
      </c>
      <c r="G78" s="226" t="s">
        <v>10</v>
      </c>
      <c r="H78" s="227">
        <v>5</v>
      </c>
      <c r="I78" s="211">
        <f>ROUND(VLOOKUP(Q78,$A$122:$B$132,2)*((H78/12)+F78)*E78,0)</f>
        <v>44</v>
      </c>
      <c r="J78" s="211">
        <v>1</v>
      </c>
      <c r="K78" s="211" t="s">
        <v>61</v>
      </c>
      <c r="L78" s="211" t="s">
        <v>44</v>
      </c>
      <c r="M78" s="212"/>
      <c r="N78" s="213"/>
      <c r="O78" s="27"/>
      <c r="P78" s="29" t="s">
        <v>62</v>
      </c>
      <c r="Q78" s="28">
        <v>5</v>
      </c>
      <c r="R78" s="41" t="s">
        <v>95</v>
      </c>
      <c r="S78" s="54">
        <v>9</v>
      </c>
      <c r="T78" s="1" t="s">
        <v>96</v>
      </c>
    </row>
    <row r="79" spans="1:22" ht="13.5" customHeight="1" thickBot="1" x14ac:dyDescent="0.25">
      <c r="A79" s="40"/>
      <c r="B79" s="259"/>
      <c r="C79" s="260"/>
      <c r="D79" s="260"/>
      <c r="E79" s="261"/>
      <c r="F79" s="262"/>
      <c r="G79" s="263"/>
      <c r="H79" s="264"/>
      <c r="I79" s="261"/>
      <c r="J79" s="261"/>
      <c r="K79" s="261"/>
      <c r="L79" s="261"/>
      <c r="M79" s="260"/>
      <c r="N79" s="265"/>
      <c r="O79" s="27"/>
      <c r="P79" s="29"/>
      <c r="Q79" s="28"/>
      <c r="R79" s="41"/>
      <c r="S79" s="2"/>
    </row>
    <row r="80" spans="1:22" s="22" customFormat="1" ht="15" customHeight="1" thickBot="1" x14ac:dyDescent="0.3">
      <c r="A80" s="55"/>
      <c r="B80" s="266" t="s">
        <v>80</v>
      </c>
      <c r="C80" s="267"/>
      <c r="D80" s="267"/>
      <c r="E80" s="267"/>
      <c r="F80" s="267"/>
      <c r="G80" s="267"/>
      <c r="H80" s="267"/>
      <c r="I80" s="267"/>
      <c r="J80" s="267"/>
      <c r="K80" s="267"/>
      <c r="L80" s="267"/>
      <c r="M80" s="267"/>
      <c r="N80" s="268"/>
      <c r="O80" s="56"/>
      <c r="P80" s="57"/>
      <c r="Q80" s="58"/>
      <c r="R80" s="59"/>
      <c r="S80" s="60"/>
    </row>
    <row r="81" spans="1:20" ht="13.5" customHeight="1" x14ac:dyDescent="0.2">
      <c r="A81" s="40"/>
      <c r="B81" s="214" t="str">
        <f t="shared" si="19"/>
        <v>F501</v>
      </c>
      <c r="C81" s="206">
        <v>6</v>
      </c>
      <c r="D81" s="206">
        <v>6</v>
      </c>
      <c r="E81" s="205">
        <f t="shared" ref="E81:E84" si="23">C81+D81</f>
        <v>12</v>
      </c>
      <c r="F81" s="215">
        <v>6</v>
      </c>
      <c r="G81" s="216" t="s">
        <v>10</v>
      </c>
      <c r="H81" s="217">
        <v>0</v>
      </c>
      <c r="I81" s="205">
        <f>ROUND(VLOOKUP(Q81,$A$122:$B$132,2)*((H81/12)+F81)*E81,0)</f>
        <v>75</v>
      </c>
      <c r="J81" s="205" t="s">
        <v>11</v>
      </c>
      <c r="K81" s="205"/>
      <c r="L81" s="205"/>
      <c r="M81" s="206"/>
      <c r="N81" s="207"/>
      <c r="O81" s="27"/>
      <c r="P81" s="29" t="s">
        <v>19</v>
      </c>
      <c r="Q81" s="28">
        <v>5</v>
      </c>
      <c r="R81" s="41" t="s">
        <v>18</v>
      </c>
      <c r="S81" s="50">
        <v>3</v>
      </c>
      <c r="T81" s="1" t="s">
        <v>97</v>
      </c>
    </row>
    <row r="82" spans="1:20" ht="13.5" customHeight="1" x14ac:dyDescent="0.2">
      <c r="A82" s="40"/>
      <c r="B82" s="224" t="str">
        <f t="shared" si="19"/>
        <v>F502</v>
      </c>
      <c r="C82" s="212">
        <v>8</v>
      </c>
      <c r="D82" s="212">
        <v>8</v>
      </c>
      <c r="E82" s="211">
        <f t="shared" si="23"/>
        <v>16</v>
      </c>
      <c r="F82" s="225">
        <v>5</v>
      </c>
      <c r="G82" s="226" t="s">
        <v>10</v>
      </c>
      <c r="H82" s="227">
        <v>0</v>
      </c>
      <c r="I82" s="211">
        <f>ROUND(VLOOKUP(Q82,$A$122:$B$132,2)*((H82/12)+F82)*E82,0)</f>
        <v>83</v>
      </c>
      <c r="J82" s="211" t="s">
        <v>11</v>
      </c>
      <c r="K82" s="211"/>
      <c r="L82" s="211"/>
      <c r="M82" s="212"/>
      <c r="N82" s="213"/>
      <c r="O82" s="27"/>
      <c r="P82" s="29" t="s">
        <v>19</v>
      </c>
      <c r="Q82" s="28">
        <v>5</v>
      </c>
      <c r="R82" s="41" t="s">
        <v>34</v>
      </c>
      <c r="S82" s="68">
        <v>12</v>
      </c>
      <c r="T82" s="1" t="s">
        <v>97</v>
      </c>
    </row>
    <row r="83" spans="1:20" ht="13.5" customHeight="1" x14ac:dyDescent="0.2">
      <c r="A83" s="40"/>
      <c r="B83" s="224" t="str">
        <f>($P83&amp;""&amp;$Q83&amp;""&amp;$R83&amp;"")</f>
        <v>F503  G</v>
      </c>
      <c r="C83" s="212">
        <v>11</v>
      </c>
      <c r="D83" s="212">
        <v>11</v>
      </c>
      <c r="E83" s="211">
        <f t="shared" si="23"/>
        <v>22</v>
      </c>
      <c r="F83" s="225">
        <v>3</v>
      </c>
      <c r="G83" s="226" t="s">
        <v>10</v>
      </c>
      <c r="H83" s="227">
        <v>4</v>
      </c>
      <c r="I83" s="211">
        <f>ROUND(VLOOKUP(Q83,$A$122:$B$132,2)*((H83/12)+F83)*E83,0)</f>
        <v>76</v>
      </c>
      <c r="J83" s="211">
        <v>1</v>
      </c>
      <c r="K83" s="211" t="s">
        <v>51</v>
      </c>
      <c r="L83" s="211" t="s">
        <v>106</v>
      </c>
      <c r="M83" s="212"/>
      <c r="N83" s="213"/>
      <c r="O83" s="27"/>
      <c r="P83" s="29" t="s">
        <v>19</v>
      </c>
      <c r="Q83" s="28">
        <v>5</v>
      </c>
      <c r="R83" s="41" t="s">
        <v>94</v>
      </c>
      <c r="S83" s="62">
        <v>10</v>
      </c>
      <c r="T83" s="1" t="s">
        <v>105</v>
      </c>
    </row>
    <row r="84" spans="1:20" ht="13.5" customHeight="1" x14ac:dyDescent="0.2">
      <c r="A84" s="40"/>
      <c r="B84" s="224" t="str">
        <f t="shared" si="19"/>
        <v>F504</v>
      </c>
      <c r="C84" s="212">
        <v>3</v>
      </c>
      <c r="D84" s="212">
        <v>3</v>
      </c>
      <c r="E84" s="211">
        <f t="shared" si="23"/>
        <v>6</v>
      </c>
      <c r="F84" s="225">
        <v>13</v>
      </c>
      <c r="G84" s="226" t="s">
        <v>10</v>
      </c>
      <c r="H84" s="227">
        <v>8</v>
      </c>
      <c r="I84" s="211">
        <f>ROUND(VLOOKUP(Q84,$A$122:$B$132,2)*((H84/12)+F84)*E84,0)</f>
        <v>86</v>
      </c>
      <c r="J84" s="211" t="s">
        <v>11</v>
      </c>
      <c r="K84" s="211"/>
      <c r="L84" s="211"/>
      <c r="M84" s="212"/>
      <c r="N84" s="213"/>
      <c r="O84" s="27"/>
      <c r="P84" s="29" t="s">
        <v>19</v>
      </c>
      <c r="Q84" s="28">
        <v>5</v>
      </c>
      <c r="R84" s="41" t="s">
        <v>38</v>
      </c>
      <c r="S84" s="68">
        <v>12</v>
      </c>
      <c r="T84" s="1" t="s">
        <v>103</v>
      </c>
    </row>
    <row r="85" spans="1:20" ht="13.5" customHeight="1" x14ac:dyDescent="0.2">
      <c r="A85" s="40"/>
      <c r="B85" s="224" t="str">
        <f t="shared" si="19"/>
        <v>F505  G</v>
      </c>
      <c r="C85" s="212">
        <v>11</v>
      </c>
      <c r="D85" s="212">
        <v>11</v>
      </c>
      <c r="E85" s="211">
        <f t="shared" ref="E85" si="24">C85+D85</f>
        <v>22</v>
      </c>
      <c r="F85" s="225">
        <v>1</v>
      </c>
      <c r="G85" s="226" t="s">
        <v>10</v>
      </c>
      <c r="H85" s="227">
        <v>3</v>
      </c>
      <c r="I85" s="211">
        <f>ROUND(VLOOKUP(Q85,$A$122:$B$132,2)*((H85/12)+F85)*E85,0)</f>
        <v>29</v>
      </c>
      <c r="J85" s="211" t="s">
        <v>11</v>
      </c>
      <c r="K85" s="211"/>
      <c r="L85" s="211"/>
      <c r="M85" s="212"/>
      <c r="N85" s="213"/>
      <c r="O85" s="27"/>
      <c r="P85" s="29" t="s">
        <v>19</v>
      </c>
      <c r="Q85" s="28">
        <v>5</v>
      </c>
      <c r="R85" s="41" t="s">
        <v>104</v>
      </c>
      <c r="S85" s="163">
        <v>13</v>
      </c>
      <c r="T85" s="1" t="s">
        <v>103</v>
      </c>
    </row>
    <row r="86" spans="1:20" ht="13.5" customHeight="1" x14ac:dyDescent="0.2">
      <c r="A86" s="40"/>
      <c r="B86" s="224"/>
      <c r="C86" s="212"/>
      <c r="D86" s="212"/>
      <c r="E86" s="211"/>
      <c r="F86" s="225"/>
      <c r="G86" s="226"/>
      <c r="H86" s="227"/>
      <c r="I86" s="211"/>
      <c r="J86" s="211"/>
      <c r="K86" s="211"/>
      <c r="L86" s="211"/>
      <c r="M86" s="212"/>
      <c r="N86" s="213"/>
      <c r="O86" s="27"/>
      <c r="P86" s="29"/>
      <c r="Q86" s="28"/>
      <c r="R86" s="41"/>
      <c r="S86" s="2"/>
    </row>
    <row r="87" spans="1:20" ht="13.5" customHeight="1" x14ac:dyDescent="0.2">
      <c r="A87" s="40"/>
      <c r="B87" s="259"/>
      <c r="C87" s="261">
        <f>1*2</f>
        <v>2</v>
      </c>
      <c r="D87" s="261">
        <f>1*2</f>
        <v>2</v>
      </c>
      <c r="E87" s="261"/>
      <c r="F87" s="262">
        <v>26</v>
      </c>
      <c r="G87" s="263" t="s">
        <v>30</v>
      </c>
      <c r="H87" s="264">
        <v>8</v>
      </c>
      <c r="I87" s="211"/>
      <c r="J87" s="211"/>
      <c r="K87" s="211" t="s">
        <v>66</v>
      </c>
      <c r="L87" s="211"/>
      <c r="M87" s="212"/>
      <c r="N87" s="213"/>
      <c r="O87" s="27"/>
      <c r="P87" s="29"/>
      <c r="Q87" s="28"/>
      <c r="R87" s="41"/>
    </row>
    <row r="88" spans="1:20" ht="13.5" customHeight="1" x14ac:dyDescent="0.2">
      <c r="A88" s="40"/>
      <c r="B88" s="200" t="str">
        <f t="shared" ref="B88" si="25">($P88&amp;""&amp;$Q88&amp;""&amp;$R88&amp;"")</f>
        <v>F601</v>
      </c>
      <c r="C88" s="201" t="s">
        <v>55</v>
      </c>
      <c r="D88" s="201" t="s">
        <v>55</v>
      </c>
      <c r="E88" s="201">
        <f>C87*C89+D87*D89</f>
        <v>24</v>
      </c>
      <c r="F88" s="208" t="s">
        <v>17</v>
      </c>
      <c r="G88" s="209"/>
      <c r="H88" s="210"/>
      <c r="I88" s="211">
        <f>ROUND(AVERAGE((H87/12+F87),(H89/12+F89))*VLOOKUP(Q88,$A$122:$B$132,2)*E88,0)</f>
        <v>1018</v>
      </c>
      <c r="J88" s="211">
        <v>19</v>
      </c>
      <c r="K88" s="211" t="s">
        <v>17</v>
      </c>
      <c r="L88" s="211" t="s">
        <v>68</v>
      </c>
      <c r="M88" s="212" t="s">
        <v>69</v>
      </c>
      <c r="N88" s="213" t="s">
        <v>72</v>
      </c>
      <c r="O88" s="27"/>
      <c r="P88" s="29" t="s">
        <v>19</v>
      </c>
      <c r="Q88" s="28">
        <v>6</v>
      </c>
      <c r="R88" s="41" t="s">
        <v>18</v>
      </c>
      <c r="S88" s="51">
        <v>5</v>
      </c>
      <c r="T88" s="1" t="s">
        <v>99</v>
      </c>
    </row>
    <row r="89" spans="1:20" ht="13.5" customHeight="1" x14ac:dyDescent="0.2">
      <c r="A89" s="40"/>
      <c r="B89" s="214"/>
      <c r="C89" s="205">
        <v>6</v>
      </c>
      <c r="D89" s="205">
        <v>6</v>
      </c>
      <c r="E89" s="205"/>
      <c r="F89" s="215">
        <v>29</v>
      </c>
      <c r="G89" s="216" t="s">
        <v>30</v>
      </c>
      <c r="H89" s="217">
        <v>9.5</v>
      </c>
      <c r="I89" s="211"/>
      <c r="J89" s="211"/>
      <c r="K89" s="211" t="s">
        <v>67</v>
      </c>
      <c r="L89" s="211"/>
      <c r="M89" s="212"/>
      <c r="N89" s="213"/>
      <c r="O89" s="27"/>
      <c r="P89" s="29"/>
      <c r="Q89" s="28"/>
      <c r="R89" s="41"/>
    </row>
    <row r="90" spans="1:20" ht="13.5" customHeight="1" x14ac:dyDescent="0.2">
      <c r="A90" s="40"/>
      <c r="B90" s="224"/>
      <c r="C90" s="212"/>
      <c r="D90" s="212"/>
      <c r="E90" s="211"/>
      <c r="F90" s="225"/>
      <c r="G90" s="226"/>
      <c r="H90" s="227"/>
      <c r="I90" s="211"/>
      <c r="J90" s="211"/>
      <c r="K90" s="211"/>
      <c r="L90" s="211"/>
      <c r="M90" s="212"/>
      <c r="N90" s="213"/>
      <c r="O90" s="27"/>
      <c r="P90" s="29"/>
      <c r="Q90" s="28"/>
      <c r="R90" s="41"/>
    </row>
    <row r="91" spans="1:20" ht="13.5" customHeight="1" x14ac:dyDescent="0.2">
      <c r="A91" s="40"/>
      <c r="B91" s="259"/>
      <c r="C91" s="261">
        <f>1*2</f>
        <v>2</v>
      </c>
      <c r="D91" s="261">
        <f>1*2</f>
        <v>2</v>
      </c>
      <c r="E91" s="261"/>
      <c r="F91" s="262">
        <v>11</v>
      </c>
      <c r="G91" s="263" t="s">
        <v>30</v>
      </c>
      <c r="H91" s="264">
        <v>9</v>
      </c>
      <c r="I91" s="211"/>
      <c r="J91" s="211"/>
      <c r="K91" s="211"/>
      <c r="L91" s="211"/>
      <c r="M91" s="212"/>
      <c r="N91" s="213"/>
      <c r="O91" s="27"/>
      <c r="P91" s="29"/>
      <c r="Q91" s="28"/>
      <c r="R91" s="41"/>
    </row>
    <row r="92" spans="1:20" ht="13.5" customHeight="1" x14ac:dyDescent="0.2">
      <c r="A92" s="40"/>
      <c r="B92" s="200" t="str">
        <f t="shared" ref="B92" si="26">($P92&amp;""&amp;$Q92&amp;""&amp;$R92&amp;"")</f>
        <v>F602</v>
      </c>
      <c r="C92" s="201" t="s">
        <v>55</v>
      </c>
      <c r="D92" s="201" t="s">
        <v>55</v>
      </c>
      <c r="E92" s="201">
        <f>C91*C93+D91*D93</f>
        <v>24</v>
      </c>
      <c r="F92" s="208" t="s">
        <v>17</v>
      </c>
      <c r="G92" s="209"/>
      <c r="H92" s="210"/>
      <c r="I92" s="211">
        <f>ROUND(AVERAGE((H91/12+F91),(H93/12+F93))*VLOOKUP(Q92,$A$122:$B$132,2)*E92,0)</f>
        <v>480</v>
      </c>
      <c r="J92" s="211" t="s">
        <v>11</v>
      </c>
      <c r="K92" s="211"/>
      <c r="L92" s="211"/>
      <c r="M92" s="212"/>
      <c r="N92" s="213" t="s">
        <v>72</v>
      </c>
      <c r="O92" s="27"/>
      <c r="P92" s="29" t="s">
        <v>19</v>
      </c>
      <c r="Q92" s="28">
        <v>6</v>
      </c>
      <c r="R92" s="41" t="s">
        <v>34</v>
      </c>
      <c r="S92" s="61">
        <v>2</v>
      </c>
      <c r="T92" s="1" t="s">
        <v>98</v>
      </c>
    </row>
    <row r="93" spans="1:20" ht="13.5" customHeight="1" x14ac:dyDescent="0.2">
      <c r="A93" s="40"/>
      <c r="B93" s="214"/>
      <c r="C93" s="205">
        <v>6</v>
      </c>
      <c r="D93" s="205">
        <v>6</v>
      </c>
      <c r="E93" s="205"/>
      <c r="F93" s="215">
        <v>14</v>
      </c>
      <c r="G93" s="216" t="s">
        <v>30</v>
      </c>
      <c r="H93" s="217">
        <v>10.5</v>
      </c>
      <c r="I93" s="211"/>
      <c r="J93" s="211"/>
      <c r="K93" s="211"/>
      <c r="L93" s="211"/>
      <c r="M93" s="212"/>
      <c r="N93" s="213"/>
      <c r="O93" s="27"/>
      <c r="P93" s="29"/>
      <c r="Q93" s="28"/>
      <c r="R93" s="41"/>
    </row>
    <row r="94" spans="1:20" ht="13.5" customHeight="1" x14ac:dyDescent="0.2">
      <c r="A94" s="40"/>
      <c r="B94" s="224"/>
      <c r="C94" s="212"/>
      <c r="D94" s="212"/>
      <c r="E94" s="211"/>
      <c r="F94" s="225"/>
      <c r="G94" s="226"/>
      <c r="H94" s="227"/>
      <c r="I94" s="211"/>
      <c r="J94" s="211"/>
      <c r="K94" s="211"/>
      <c r="L94" s="211"/>
      <c r="M94" s="212"/>
      <c r="N94" s="213"/>
      <c r="O94" s="27"/>
      <c r="P94" s="29"/>
      <c r="Q94" s="28"/>
      <c r="R94" s="41"/>
    </row>
    <row r="95" spans="1:20" ht="13.5" customHeight="1" x14ac:dyDescent="0.2">
      <c r="A95" s="40"/>
      <c r="B95" s="259"/>
      <c r="C95" s="261">
        <v>1</v>
      </c>
      <c r="D95" s="261">
        <v>1</v>
      </c>
      <c r="E95" s="261"/>
      <c r="F95" s="262">
        <v>26</v>
      </c>
      <c r="G95" s="263" t="s">
        <v>30</v>
      </c>
      <c r="H95" s="264">
        <v>9</v>
      </c>
      <c r="I95" s="211"/>
      <c r="J95" s="211"/>
      <c r="K95" s="211" t="s">
        <v>66</v>
      </c>
      <c r="L95" s="211"/>
      <c r="M95" s="212"/>
      <c r="N95" s="213"/>
      <c r="O95" s="27"/>
      <c r="P95" s="29"/>
      <c r="Q95" s="28"/>
      <c r="R95" s="41"/>
    </row>
    <row r="96" spans="1:20" ht="13.5" customHeight="1" x14ac:dyDescent="0.2">
      <c r="A96" s="40"/>
      <c r="B96" s="200" t="str">
        <f t="shared" ref="B96" si="27">($P96&amp;""&amp;$Q96&amp;""&amp;$R96&amp;"")</f>
        <v>F603</v>
      </c>
      <c r="C96" s="201" t="s">
        <v>55</v>
      </c>
      <c r="D96" s="201" t="s">
        <v>55</v>
      </c>
      <c r="E96" s="201">
        <f>C95*C97+D95*D97</f>
        <v>4</v>
      </c>
      <c r="F96" s="208" t="s">
        <v>17</v>
      </c>
      <c r="G96" s="209"/>
      <c r="H96" s="210"/>
      <c r="I96" s="211">
        <f>ROUND(AVERAGE((H95/12+F95),(H97/12+F97))*VLOOKUP(Q96,$A$122:$B$132,2)*E96,0)</f>
        <v>161</v>
      </c>
      <c r="J96" s="211">
        <v>19</v>
      </c>
      <c r="K96" s="211" t="s">
        <v>17</v>
      </c>
      <c r="L96" s="211" t="s">
        <v>68</v>
      </c>
      <c r="M96" s="212" t="s">
        <v>69</v>
      </c>
      <c r="N96" s="213" t="s">
        <v>102</v>
      </c>
      <c r="O96" s="27"/>
      <c r="P96" s="29" t="s">
        <v>19</v>
      </c>
      <c r="Q96" s="28">
        <v>6</v>
      </c>
      <c r="R96" s="41" t="s">
        <v>37</v>
      </c>
      <c r="S96" s="42">
        <v>7</v>
      </c>
      <c r="T96" s="1" t="s">
        <v>100</v>
      </c>
    </row>
    <row r="97" spans="1:20" ht="13.5" customHeight="1" x14ac:dyDescent="0.2">
      <c r="A97" s="40"/>
      <c r="B97" s="214"/>
      <c r="C97" s="205">
        <v>2</v>
      </c>
      <c r="D97" s="205">
        <v>2</v>
      </c>
      <c r="E97" s="205"/>
      <c r="F97" s="215">
        <v>27</v>
      </c>
      <c r="G97" s="216" t="s">
        <v>30</v>
      </c>
      <c r="H97" s="217">
        <v>0</v>
      </c>
      <c r="I97" s="211"/>
      <c r="J97" s="211"/>
      <c r="K97" s="211" t="s">
        <v>70</v>
      </c>
      <c r="L97" s="211"/>
      <c r="M97" s="212"/>
      <c r="N97" s="213"/>
      <c r="O97" s="27"/>
      <c r="P97" s="29"/>
      <c r="Q97" s="28"/>
      <c r="R97" s="41"/>
    </row>
    <row r="98" spans="1:20" ht="13.5" customHeight="1" x14ac:dyDescent="0.2">
      <c r="A98" s="40"/>
      <c r="B98" s="224"/>
      <c r="C98" s="212"/>
      <c r="D98" s="212"/>
      <c r="E98" s="211"/>
      <c r="F98" s="225"/>
      <c r="G98" s="226"/>
      <c r="H98" s="227"/>
      <c r="I98" s="211"/>
      <c r="J98" s="211"/>
      <c r="K98" s="211"/>
      <c r="L98" s="211"/>
      <c r="M98" s="212"/>
      <c r="N98" s="213"/>
      <c r="O98" s="27"/>
      <c r="P98" s="29"/>
      <c r="Q98" s="28"/>
      <c r="R98" s="41"/>
      <c r="S98" s="2"/>
    </row>
    <row r="99" spans="1:20" ht="13.5" customHeight="1" x14ac:dyDescent="0.2">
      <c r="A99" s="40"/>
      <c r="B99" s="259"/>
      <c r="C99" s="261">
        <v>1</v>
      </c>
      <c r="D99" s="261">
        <v>1</v>
      </c>
      <c r="E99" s="261"/>
      <c r="F99" s="262">
        <v>11</v>
      </c>
      <c r="G99" s="263" t="s">
        <v>30</v>
      </c>
      <c r="H99" s="264">
        <v>8</v>
      </c>
      <c r="I99" s="211"/>
      <c r="J99" s="211"/>
      <c r="K99" s="211"/>
      <c r="L99" s="211"/>
      <c r="M99" s="212"/>
      <c r="N99" s="213"/>
      <c r="O99" s="27"/>
      <c r="P99" s="29"/>
      <c r="Q99" s="28"/>
      <c r="R99" s="41"/>
    </row>
    <row r="100" spans="1:20" ht="13.5" customHeight="1" x14ac:dyDescent="0.2">
      <c r="A100" s="40"/>
      <c r="B100" s="200" t="str">
        <f t="shared" ref="B100" si="28">($P100&amp;""&amp;$Q100&amp;""&amp;$R100&amp;"")</f>
        <v>F604</v>
      </c>
      <c r="C100" s="201" t="s">
        <v>55</v>
      </c>
      <c r="D100" s="201" t="s">
        <v>55</v>
      </c>
      <c r="E100" s="201">
        <f>C99*C101+D99*D101</f>
        <v>4</v>
      </c>
      <c r="F100" s="208" t="s">
        <v>17</v>
      </c>
      <c r="G100" s="209"/>
      <c r="H100" s="210"/>
      <c r="I100" s="211">
        <f>ROUND(AVERAGE((H99/12+F99),(H101/12+F101))*VLOOKUP(Q100,$A$122:$B$132,2)*E100,0)</f>
        <v>72</v>
      </c>
      <c r="J100" s="211" t="s">
        <v>11</v>
      </c>
      <c r="K100" s="211"/>
      <c r="L100" s="211"/>
      <c r="M100" s="212"/>
      <c r="N100" s="213" t="s">
        <v>45</v>
      </c>
      <c r="O100" s="27"/>
      <c r="P100" s="29" t="s">
        <v>19</v>
      </c>
      <c r="Q100" s="28">
        <v>6</v>
      </c>
      <c r="R100" s="41" t="s">
        <v>38</v>
      </c>
      <c r="S100" s="50">
        <v>3</v>
      </c>
      <c r="T100" s="1" t="s">
        <v>101</v>
      </c>
    </row>
    <row r="101" spans="1:20" ht="13.5" customHeight="1" x14ac:dyDescent="0.2">
      <c r="A101" s="40"/>
      <c r="B101" s="214"/>
      <c r="C101" s="205">
        <v>2</v>
      </c>
      <c r="D101" s="205">
        <v>2</v>
      </c>
      <c r="E101" s="205"/>
      <c r="F101" s="215">
        <v>12</v>
      </c>
      <c r="G101" s="216" t="s">
        <v>30</v>
      </c>
      <c r="H101" s="217">
        <v>3</v>
      </c>
      <c r="I101" s="211"/>
      <c r="J101" s="211"/>
      <c r="K101" s="211"/>
      <c r="L101" s="211"/>
      <c r="M101" s="212"/>
      <c r="N101" s="213"/>
      <c r="O101" s="27"/>
      <c r="P101" s="29"/>
      <c r="Q101" s="28"/>
      <c r="R101" s="41"/>
    </row>
    <row r="102" spans="1:20" ht="13.5" customHeight="1" x14ac:dyDescent="0.2">
      <c r="A102" s="40"/>
      <c r="B102" s="214"/>
      <c r="C102" s="206"/>
      <c r="D102" s="206"/>
      <c r="E102" s="205"/>
      <c r="F102" s="215"/>
      <c r="G102" s="216"/>
      <c r="H102" s="217"/>
      <c r="I102" s="211"/>
      <c r="J102" s="211"/>
      <c r="K102" s="211"/>
      <c r="L102" s="211"/>
      <c r="M102" s="212"/>
      <c r="N102" s="213"/>
      <c r="O102" s="27"/>
      <c r="P102" s="29"/>
      <c r="Q102" s="28"/>
      <c r="R102" s="41"/>
    </row>
    <row r="103" spans="1:20" ht="13.5" customHeight="1" x14ac:dyDescent="0.2">
      <c r="A103" s="40"/>
      <c r="B103" s="224" t="str">
        <f t="shared" ref="B103:B105" si="29">($P103&amp;""&amp;$Q103&amp;""&amp;$R103&amp;"")</f>
        <v>V501</v>
      </c>
      <c r="C103" s="212">
        <v>53</v>
      </c>
      <c r="D103" s="212">
        <v>53</v>
      </c>
      <c r="E103" s="211">
        <f t="shared" ref="E103" si="30">C103+D103</f>
        <v>106</v>
      </c>
      <c r="F103" s="225">
        <v>6</v>
      </c>
      <c r="G103" s="226" t="s">
        <v>10</v>
      </c>
      <c r="H103" s="227">
        <v>8</v>
      </c>
      <c r="I103" s="211">
        <f>ROUND(VLOOKUP(Q103,$A$122:$B$132,2)*((H103/12)+F103)*E103,0)</f>
        <v>737</v>
      </c>
      <c r="J103" s="211" t="s">
        <v>11</v>
      </c>
      <c r="K103" s="211"/>
      <c r="L103" s="211"/>
      <c r="M103" s="212"/>
      <c r="N103" s="213"/>
      <c r="O103" s="27"/>
      <c r="P103" s="29" t="s">
        <v>63</v>
      </c>
      <c r="Q103" s="28">
        <v>5</v>
      </c>
      <c r="R103" s="41" t="s">
        <v>18</v>
      </c>
      <c r="S103" s="53">
        <v>4</v>
      </c>
      <c r="T103" s="1" t="s">
        <v>113</v>
      </c>
    </row>
    <row r="104" spans="1:20" ht="13.5" customHeight="1" x14ac:dyDescent="0.2">
      <c r="A104" s="40"/>
      <c r="B104" s="224" t="str">
        <f t="shared" si="29"/>
        <v>W501</v>
      </c>
      <c r="C104" s="212">
        <v>53</v>
      </c>
      <c r="D104" s="212">
        <v>53</v>
      </c>
      <c r="E104" s="211">
        <f t="shared" ref="E104" si="31">C104+D104</f>
        <v>106</v>
      </c>
      <c r="F104" s="225">
        <v>6</v>
      </c>
      <c r="G104" s="226" t="s">
        <v>10</v>
      </c>
      <c r="H104" s="227">
        <v>8</v>
      </c>
      <c r="I104" s="211">
        <f>ROUND(VLOOKUP(Q104,$A$122:$B$132,2)*((H104/12)+F104)*E104,0)</f>
        <v>737</v>
      </c>
      <c r="J104" s="211" t="s">
        <v>11</v>
      </c>
      <c r="K104" s="211"/>
      <c r="L104" s="211"/>
      <c r="M104" s="212"/>
      <c r="N104" s="213"/>
      <c r="O104" s="27"/>
      <c r="P104" s="29" t="s">
        <v>57</v>
      </c>
      <c r="Q104" s="28">
        <v>5</v>
      </c>
      <c r="R104" s="41" t="s">
        <v>18</v>
      </c>
      <c r="S104" s="53">
        <v>4</v>
      </c>
      <c r="T104" s="1" t="s">
        <v>7</v>
      </c>
    </row>
    <row r="105" spans="1:20" ht="13.5" customHeight="1" x14ac:dyDescent="0.2">
      <c r="A105" s="40"/>
      <c r="B105" s="224" t="str">
        <f t="shared" si="29"/>
        <v>Z501</v>
      </c>
      <c r="C105" s="212">
        <v>55</v>
      </c>
      <c r="D105" s="212">
        <v>55</v>
      </c>
      <c r="E105" s="211">
        <f t="shared" ref="E105" si="32">C105+D105</f>
        <v>110</v>
      </c>
      <c r="F105" s="225">
        <v>7</v>
      </c>
      <c r="G105" s="226" t="s">
        <v>10</v>
      </c>
      <c r="H105" s="227">
        <v>11</v>
      </c>
      <c r="I105" s="211">
        <f>ROUND(VLOOKUP(Q105,$A$122:$B$132,2)*((H105/12)+F105)*E105,0)</f>
        <v>908</v>
      </c>
      <c r="J105" s="211">
        <v>2</v>
      </c>
      <c r="K105" s="211" t="s">
        <v>71</v>
      </c>
      <c r="L105" s="211" t="s">
        <v>44</v>
      </c>
      <c r="M105" s="212" t="s">
        <v>71</v>
      </c>
      <c r="N105" s="213"/>
      <c r="O105" s="27"/>
      <c r="P105" s="29" t="s">
        <v>64</v>
      </c>
      <c r="Q105" s="28">
        <v>5</v>
      </c>
      <c r="R105" s="41" t="s">
        <v>18</v>
      </c>
      <c r="S105" s="52">
        <v>1</v>
      </c>
      <c r="T105" s="1" t="s">
        <v>108</v>
      </c>
    </row>
    <row r="106" spans="1:20" ht="13.5" customHeight="1" x14ac:dyDescent="0.2">
      <c r="A106" s="40"/>
      <c r="B106" s="214"/>
      <c r="C106" s="206"/>
      <c r="D106" s="206"/>
      <c r="E106" s="205"/>
      <c r="F106" s="215"/>
      <c r="G106" s="216"/>
      <c r="H106" s="217"/>
      <c r="I106" s="211"/>
      <c r="J106" s="211"/>
      <c r="K106" s="211"/>
      <c r="L106" s="211"/>
      <c r="M106" s="212"/>
      <c r="N106" s="213"/>
      <c r="O106" s="27"/>
      <c r="P106" s="29"/>
      <c r="Q106" s="28"/>
      <c r="R106" s="41"/>
    </row>
    <row r="107" spans="1:20" ht="15" customHeight="1" thickBot="1" x14ac:dyDescent="0.25">
      <c r="A107" s="40"/>
      <c r="B107" s="231" t="s">
        <v>78</v>
      </c>
      <c r="C107" s="232"/>
      <c r="D107" s="232"/>
      <c r="E107" s="232"/>
      <c r="F107" s="232"/>
      <c r="G107" s="232"/>
      <c r="H107" s="233"/>
      <c r="I107" s="269">
        <f>SUM(I74:I76,I81:I106)</f>
        <v>4795</v>
      </c>
      <c r="J107" s="235"/>
      <c r="K107" s="236"/>
      <c r="L107" s="235"/>
      <c r="M107" s="236"/>
      <c r="N107" s="237"/>
      <c r="O107" s="27"/>
      <c r="P107" s="29"/>
      <c r="Q107" s="28"/>
      <c r="R107" s="26"/>
    </row>
    <row r="108" spans="1:20" ht="15" customHeight="1" thickBot="1" x14ac:dyDescent="0.25">
      <c r="A108" s="76"/>
      <c r="B108" s="238"/>
      <c r="C108" s="238"/>
      <c r="D108" s="238"/>
      <c r="E108" s="238"/>
      <c r="F108" s="238"/>
      <c r="G108" s="238"/>
      <c r="H108" s="238"/>
      <c r="I108" s="270"/>
      <c r="J108" s="271"/>
      <c r="K108" s="271"/>
      <c r="L108" s="271"/>
      <c r="M108" s="271"/>
      <c r="N108" s="271"/>
      <c r="O108" s="27"/>
      <c r="P108" s="29"/>
      <c r="Q108" s="28"/>
      <c r="R108" s="26"/>
    </row>
    <row r="109" spans="1:20" s="36" customFormat="1" ht="30" customHeight="1" thickBot="1" x14ac:dyDescent="0.25">
      <c r="A109" s="40"/>
      <c r="B109" s="256" t="s">
        <v>114</v>
      </c>
      <c r="C109" s="257"/>
      <c r="D109" s="257"/>
      <c r="E109" s="257"/>
      <c r="F109" s="257"/>
      <c r="G109" s="257"/>
      <c r="H109" s="258"/>
      <c r="I109" s="272">
        <f>I69+I107</f>
        <v>6605</v>
      </c>
      <c r="J109" s="273"/>
      <c r="K109" s="273"/>
      <c r="L109" s="273"/>
      <c r="M109" s="273"/>
      <c r="N109" s="274"/>
      <c r="O109" s="33"/>
      <c r="P109" s="32"/>
      <c r="Q109" s="33"/>
      <c r="R109" s="34"/>
    </row>
    <row r="120" spans="1:4" x14ac:dyDescent="0.2">
      <c r="A120" s="67" t="s">
        <v>12</v>
      </c>
      <c r="B120" s="36"/>
      <c r="C120" s="36"/>
      <c r="D120" s="36"/>
    </row>
    <row r="121" spans="1:4" x14ac:dyDescent="0.2">
      <c r="A121" s="67" t="s">
        <v>13</v>
      </c>
      <c r="B121" s="36" t="s">
        <v>14</v>
      </c>
      <c r="C121" s="36"/>
      <c r="D121" s="36"/>
    </row>
    <row r="122" spans="1:4" x14ac:dyDescent="0.2">
      <c r="A122" s="65">
        <v>3</v>
      </c>
      <c r="B122" s="1">
        <v>0.376</v>
      </c>
    </row>
    <row r="123" spans="1:4" x14ac:dyDescent="0.2">
      <c r="A123" s="65">
        <v>4</v>
      </c>
      <c r="B123" s="1">
        <v>0.66800000000000004</v>
      </c>
    </row>
    <row r="124" spans="1:4" x14ac:dyDescent="0.2">
      <c r="A124" s="65">
        <v>5</v>
      </c>
      <c r="B124" s="1">
        <v>1.0429999999999999</v>
      </c>
    </row>
    <row r="125" spans="1:4" x14ac:dyDescent="0.2">
      <c r="A125" s="65">
        <v>6</v>
      </c>
      <c r="B125" s="1">
        <v>1.502</v>
      </c>
    </row>
    <row r="126" spans="1:4" x14ac:dyDescent="0.2">
      <c r="A126" s="65">
        <v>7</v>
      </c>
      <c r="B126" s="1">
        <v>2.044</v>
      </c>
    </row>
    <row r="127" spans="1:4" x14ac:dyDescent="0.2">
      <c r="A127" s="65">
        <v>8</v>
      </c>
      <c r="B127" s="1">
        <v>2.67</v>
      </c>
    </row>
    <row r="128" spans="1:4" x14ac:dyDescent="0.2">
      <c r="A128" s="65">
        <v>9</v>
      </c>
      <c r="B128" s="1">
        <v>3.4</v>
      </c>
    </row>
    <row r="129" spans="1:2" x14ac:dyDescent="0.2">
      <c r="A129" s="65">
        <v>10</v>
      </c>
      <c r="B129" s="1">
        <v>4.3029999999999999</v>
      </c>
    </row>
    <row r="130" spans="1:2" x14ac:dyDescent="0.2">
      <c r="A130" s="65">
        <v>11</v>
      </c>
      <c r="B130" s="1">
        <v>5.3129999999999997</v>
      </c>
    </row>
    <row r="131" spans="1:2" x14ac:dyDescent="0.2">
      <c r="A131" s="65">
        <v>14</v>
      </c>
      <c r="B131" s="1">
        <v>7.65</v>
      </c>
    </row>
    <row r="132" spans="1:2" x14ac:dyDescent="0.2">
      <c r="A132" s="65">
        <v>18</v>
      </c>
      <c r="B132" s="1">
        <v>13.6</v>
      </c>
    </row>
  </sheetData>
  <mergeCells count="35">
    <mergeCell ref="B109:H109"/>
    <mergeCell ref="B107:H107"/>
    <mergeCell ref="B2:B3"/>
    <mergeCell ref="C2:E2"/>
    <mergeCell ref="B4:N4"/>
    <mergeCell ref="F96:H96"/>
    <mergeCell ref="F100:H100"/>
    <mergeCell ref="F88:H88"/>
    <mergeCell ref="F92:H92"/>
    <mergeCell ref="F6:H6"/>
    <mergeCell ref="F13:H13"/>
    <mergeCell ref="F36:H36"/>
    <mergeCell ref="F17:H17"/>
    <mergeCell ref="F50:H50"/>
    <mergeCell ref="F23:H23"/>
    <mergeCell ref="B77:N77"/>
    <mergeCell ref="P3:R3"/>
    <mergeCell ref="F2:H3"/>
    <mergeCell ref="K2:N2"/>
    <mergeCell ref="J2:J3"/>
    <mergeCell ref="I2:I3"/>
    <mergeCell ref="B73:N73"/>
    <mergeCell ref="B69:H69"/>
    <mergeCell ref="B80:N80"/>
    <mergeCell ref="F29:H29"/>
    <mergeCell ref="F44:H44"/>
    <mergeCell ref="F56:H56"/>
    <mergeCell ref="F64:H64"/>
    <mergeCell ref="P72:R72"/>
    <mergeCell ref="B71:B72"/>
    <mergeCell ref="C71:E71"/>
    <mergeCell ref="F71:H72"/>
    <mergeCell ref="I71:I72"/>
    <mergeCell ref="J71:J72"/>
    <mergeCell ref="K71:N71"/>
  </mergeCells>
  <phoneticPr fontId="1" type="noConversion"/>
  <dataValidations count="2">
    <dataValidation allowBlank="1" showInputMessage="1" showErrorMessage="1" prompt="Series Bar Weight Calculation Formula" sqref="I23 I50 I64 I88 I92 I6 I13 I29 I96 I36 I17 I56 I44 I100" xr:uid="{00000000-0002-0000-0000-000000000000}"/>
    <dataValidation allowBlank="1" showInputMessage="1" showErrorMessage="1" prompt="Standard Length Weight Calculation" sqref="I69:I70 I98 I74:I76 I9:I10 I32:I34 I26 I39:I41 I47:I48 I53 I59:I61 I20 I78:I79 I103:I105 I107:I108 I67 I81:I86" xr:uid="{00000000-0002-0000-0000-000001000000}"/>
  </dataValidations>
  <printOptions horizontalCentered="1"/>
  <pageMargins left="0.5" right="0.5" top="0.5" bottom="0.5" header="0.5" footer="0.5"/>
  <pageSetup scale="74"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6"/>
  <sheetViews>
    <sheetView zoomScaleNormal="100" workbookViewId="0">
      <selection activeCell="E8" sqref="E8"/>
    </sheetView>
  </sheetViews>
  <sheetFormatPr defaultRowHeight="12.75" x14ac:dyDescent="0.2"/>
  <cols>
    <col min="1" max="1" width="7.28515625" style="1" customWidth="1"/>
    <col min="2" max="2" width="21.42578125" style="1" customWidth="1"/>
    <col min="3" max="3" width="7.42578125" style="2" bestFit="1" customWidth="1"/>
    <col min="4" max="4" width="3.85546875" style="2" customWidth="1"/>
    <col min="5" max="5" width="5.28515625" style="2" customWidth="1"/>
    <col min="6" max="6" width="5.7109375" style="1" customWidth="1"/>
    <col min="7" max="7" width="16.28515625" style="1" customWidth="1"/>
    <col min="8" max="8" width="7.28515625" style="1" customWidth="1"/>
    <col min="9" max="9" width="4.5703125" style="1" customWidth="1"/>
    <col min="10" max="11" width="5.7109375" style="1" customWidth="1"/>
    <col min="12" max="12" width="8.5703125" style="1" customWidth="1"/>
    <col min="13" max="16384" width="9.140625" style="1"/>
  </cols>
  <sheetData>
    <row r="1" spans="1:10" x14ac:dyDescent="0.2">
      <c r="A1" s="1" t="s">
        <v>22</v>
      </c>
    </row>
    <row r="2" spans="1:10" x14ac:dyDescent="0.2">
      <c r="A2" s="1" t="s">
        <v>29</v>
      </c>
    </row>
    <row r="3" spans="1:10" ht="13.5" thickBot="1" x14ac:dyDescent="0.25"/>
    <row r="4" spans="1:10" ht="13.5" thickBot="1" x14ac:dyDescent="0.25">
      <c r="B4" s="7"/>
      <c r="C4" s="8"/>
      <c r="D4" s="8"/>
      <c r="E4" s="8"/>
      <c r="F4" s="9"/>
      <c r="G4" s="9"/>
      <c r="H4" s="9"/>
      <c r="I4" s="9"/>
      <c r="J4" s="10"/>
    </row>
    <row r="5" spans="1:10" ht="13.5" thickBot="1" x14ac:dyDescent="0.25">
      <c r="B5" s="11" t="s">
        <v>21</v>
      </c>
      <c r="C5" s="18">
        <v>26</v>
      </c>
      <c r="D5" s="2" t="s">
        <v>24</v>
      </c>
      <c r="E5" s="18">
        <v>8</v>
      </c>
      <c r="F5" s="1" t="s">
        <v>25</v>
      </c>
      <c r="G5" s="21" t="str">
        <f>TABLE!B6</f>
        <v>X501</v>
      </c>
      <c r="H5" s="20"/>
      <c r="I5" s="20"/>
      <c r="J5" s="12"/>
    </row>
    <row r="6" spans="1:10" x14ac:dyDescent="0.2">
      <c r="B6" s="13"/>
      <c r="J6" s="12"/>
    </row>
    <row r="7" spans="1:10" x14ac:dyDescent="0.2">
      <c r="B7" s="11" t="s">
        <v>20</v>
      </c>
      <c r="C7" s="18">
        <v>29</v>
      </c>
      <c r="D7" s="2" t="s">
        <v>24</v>
      </c>
      <c r="E7" s="18">
        <v>9.5</v>
      </c>
      <c r="F7" s="1" t="s">
        <v>25</v>
      </c>
      <c r="G7" s="19" t="s">
        <v>35</v>
      </c>
      <c r="H7" s="19">
        <f>(((C7+(E7/12))-(C5+(E5/12)))/(C9-1))*12</f>
        <v>7.5</v>
      </c>
      <c r="I7" s="19" t="s">
        <v>25</v>
      </c>
      <c r="J7" s="23" t="str">
        <f>IF(H7=H8," ","  Revise lengths to make increments match")</f>
        <v xml:space="preserve"> </v>
      </c>
    </row>
    <row r="8" spans="1:10" x14ac:dyDescent="0.2">
      <c r="B8" s="11"/>
      <c r="G8" s="24" t="s">
        <v>36</v>
      </c>
      <c r="H8" s="192">
        <f>MROUND((((C7+(E7/12))-(C5+(E5/12)))/(C9-1))*12,0.25)</f>
        <v>7.5</v>
      </c>
      <c r="I8" s="193" t="s">
        <v>25</v>
      </c>
      <c r="J8" s="12"/>
    </row>
    <row r="9" spans="1:10" x14ac:dyDescent="0.2">
      <c r="B9" s="11" t="s">
        <v>23</v>
      </c>
      <c r="C9" s="18">
        <v>6</v>
      </c>
      <c r="G9" s="24"/>
      <c r="H9" s="192"/>
      <c r="I9" s="193"/>
      <c r="J9" s="12"/>
    </row>
    <row r="10" spans="1:10" ht="13.5" thickBot="1" x14ac:dyDescent="0.25">
      <c r="B10" s="14"/>
      <c r="C10" s="15"/>
      <c r="D10" s="15"/>
      <c r="E10" s="15"/>
      <c r="F10" s="16"/>
      <c r="G10" s="16"/>
      <c r="H10" s="16"/>
      <c r="I10" s="16"/>
      <c r="J10" s="17"/>
    </row>
    <row r="11" spans="1:10" ht="13.5" thickBot="1" x14ac:dyDescent="0.25"/>
    <row r="12" spans="1:10" ht="13.5" thickBot="1" x14ac:dyDescent="0.25">
      <c r="B12" s="7"/>
      <c r="C12" s="8"/>
      <c r="D12" s="8"/>
      <c r="E12" s="8"/>
      <c r="F12" s="9"/>
      <c r="G12" s="9"/>
      <c r="H12" s="9"/>
      <c r="I12" s="9"/>
      <c r="J12" s="10"/>
    </row>
    <row r="13" spans="1:10" ht="13.5" thickBot="1" x14ac:dyDescent="0.25">
      <c r="B13" s="11" t="s">
        <v>21</v>
      </c>
      <c r="C13" s="18">
        <f>TABLE!F12</f>
        <v>6</v>
      </c>
      <c r="D13" s="2" t="s">
        <v>24</v>
      </c>
      <c r="E13" s="18">
        <f>TABLE!H12</f>
        <v>8</v>
      </c>
      <c r="F13" s="1" t="s">
        <v>25</v>
      </c>
      <c r="G13" s="21" t="str">
        <f>TABLE!B13</f>
        <v>X504</v>
      </c>
      <c r="H13" s="20"/>
      <c r="I13" s="20"/>
      <c r="J13" s="12"/>
    </row>
    <row r="14" spans="1:10" x14ac:dyDescent="0.2">
      <c r="B14" s="13"/>
      <c r="J14" s="12"/>
    </row>
    <row r="15" spans="1:10" x14ac:dyDescent="0.2">
      <c r="B15" s="11" t="s">
        <v>20</v>
      </c>
      <c r="C15" s="18">
        <f>TABLE!F14</f>
        <v>7</v>
      </c>
      <c r="D15" s="2" t="s">
        <v>24</v>
      </c>
      <c r="E15" s="18">
        <f>TABLE!H14</f>
        <v>3</v>
      </c>
      <c r="F15" s="1" t="s">
        <v>25</v>
      </c>
      <c r="G15" s="19" t="s">
        <v>35</v>
      </c>
      <c r="H15" s="19">
        <f>(((C15+(E15/12))-(C13+(E13/12)))/(C17-1))*12</f>
        <v>3.4999999999999982</v>
      </c>
      <c r="I15" s="19" t="s">
        <v>25</v>
      </c>
      <c r="J15" s="23" t="str">
        <f>IF(H15=H16," ","  Revise lengths to make increments match")</f>
        <v xml:space="preserve"> </v>
      </c>
    </row>
    <row r="16" spans="1:10" x14ac:dyDescent="0.2">
      <c r="B16" s="11"/>
      <c r="G16" s="24" t="s">
        <v>36</v>
      </c>
      <c r="H16" s="192">
        <f>MROUND((((C15+(E15/12))-(C13+(E13/12)))/(C17-1))*12,0.25)</f>
        <v>3.5</v>
      </c>
      <c r="I16" s="193" t="s">
        <v>25</v>
      </c>
      <c r="J16" s="12"/>
    </row>
    <row r="17" spans="2:10" x14ac:dyDescent="0.2">
      <c r="B17" s="11" t="s">
        <v>23</v>
      </c>
      <c r="C17" s="18">
        <f>TABLE!E13</f>
        <v>3</v>
      </c>
      <c r="G17" s="24"/>
      <c r="H17" s="192"/>
      <c r="I17" s="193"/>
      <c r="J17" s="12"/>
    </row>
    <row r="18" spans="2:10" ht="13.5" thickBot="1" x14ac:dyDescent="0.25">
      <c r="B18" s="14"/>
      <c r="C18" s="15"/>
      <c r="D18" s="15"/>
      <c r="E18" s="15"/>
      <c r="F18" s="16"/>
      <c r="G18" s="16"/>
      <c r="H18" s="16"/>
      <c r="I18" s="16"/>
      <c r="J18" s="17"/>
    </row>
    <row r="19" spans="2:10" ht="13.5" thickBot="1" x14ac:dyDescent="0.25"/>
    <row r="20" spans="2:10" ht="13.5" thickBot="1" x14ac:dyDescent="0.25">
      <c r="B20" s="7"/>
      <c r="C20" s="8"/>
      <c r="D20" s="8"/>
      <c r="E20" s="8"/>
      <c r="F20" s="9"/>
      <c r="G20" s="9"/>
      <c r="H20" s="9"/>
      <c r="I20" s="9"/>
      <c r="J20" s="10"/>
    </row>
    <row r="21" spans="2:10" ht="13.5" thickBot="1" x14ac:dyDescent="0.25">
      <c r="B21" s="11" t="s">
        <v>21</v>
      </c>
      <c r="C21" s="18">
        <f>TABLE!F16</f>
        <v>5</v>
      </c>
      <c r="D21" s="2" t="s">
        <v>24</v>
      </c>
      <c r="E21" s="18">
        <f>TABLE!H16</f>
        <v>3</v>
      </c>
      <c r="F21" s="1" t="s">
        <v>25</v>
      </c>
      <c r="G21" s="21" t="str">
        <f>TABLE!B17</f>
        <v>X510</v>
      </c>
      <c r="H21" s="20"/>
      <c r="I21" s="20"/>
      <c r="J21" s="12"/>
    </row>
    <row r="22" spans="2:10" x14ac:dyDescent="0.2">
      <c r="B22" s="13"/>
      <c r="J22" s="12"/>
    </row>
    <row r="23" spans="2:10" x14ac:dyDescent="0.2">
      <c r="B23" s="11" t="s">
        <v>20</v>
      </c>
      <c r="C23" s="18">
        <f>TABLE!F18</f>
        <v>9</v>
      </c>
      <c r="D23" s="2" t="s">
        <v>24</v>
      </c>
      <c r="E23" s="18">
        <f>TABLE!H18</f>
        <v>0</v>
      </c>
      <c r="F23" s="1" t="s">
        <v>25</v>
      </c>
      <c r="G23" s="19" t="s">
        <v>35</v>
      </c>
      <c r="H23" s="19">
        <f>(((C23+(E23/12))-(C21+(E21/12)))/(C25-1))*12</f>
        <v>5</v>
      </c>
      <c r="I23" s="19" t="s">
        <v>25</v>
      </c>
      <c r="J23" s="23" t="str">
        <f>IF(H23=H24," ","  Revise lengths to make increments match")</f>
        <v xml:space="preserve"> </v>
      </c>
    </row>
    <row r="24" spans="2:10" x14ac:dyDescent="0.2">
      <c r="B24" s="11"/>
      <c r="G24" s="24" t="s">
        <v>36</v>
      </c>
      <c r="H24" s="192">
        <f>MROUND((((C23+(E23/12))-(C21+(E21/12)))/(C25-1))*12,0.25)</f>
        <v>5</v>
      </c>
      <c r="I24" s="193" t="s">
        <v>25</v>
      </c>
      <c r="J24" s="12"/>
    </row>
    <row r="25" spans="2:10" x14ac:dyDescent="0.2">
      <c r="B25" s="11" t="s">
        <v>23</v>
      </c>
      <c r="C25" s="18">
        <f>TABLE!C18</f>
        <v>10</v>
      </c>
      <c r="G25" s="24"/>
      <c r="H25" s="192"/>
      <c r="I25" s="193"/>
      <c r="J25" s="12"/>
    </row>
    <row r="26" spans="2:10" ht="13.5" thickBot="1" x14ac:dyDescent="0.25">
      <c r="B26" s="14"/>
      <c r="C26" s="15"/>
      <c r="D26" s="15"/>
      <c r="E26" s="15"/>
      <c r="F26" s="16"/>
      <c r="G26" s="16"/>
      <c r="H26" s="16"/>
      <c r="I26" s="16"/>
      <c r="J26" s="17"/>
    </row>
    <row r="27" spans="2:10" ht="13.5" thickBot="1" x14ac:dyDescent="0.25">
      <c r="B27" s="3"/>
    </row>
    <row r="28" spans="2:10" ht="13.5" thickBot="1" x14ac:dyDescent="0.25">
      <c r="B28" s="7"/>
      <c r="C28" s="8"/>
      <c r="D28" s="8"/>
      <c r="E28" s="8"/>
      <c r="F28" s="9"/>
      <c r="G28" s="9"/>
      <c r="H28" s="9"/>
      <c r="I28" s="9"/>
      <c r="J28" s="10"/>
    </row>
    <row r="29" spans="2:10" ht="13.5" thickBot="1" x14ac:dyDescent="0.25">
      <c r="B29" s="11" t="s">
        <v>21</v>
      </c>
      <c r="C29" s="18">
        <f>TABLE!F43</f>
        <v>4</v>
      </c>
      <c r="D29" s="2" t="s">
        <v>24</v>
      </c>
      <c r="E29" s="18">
        <f>TABLE!H43</f>
        <v>3</v>
      </c>
      <c r="F29" s="1" t="s">
        <v>25</v>
      </c>
      <c r="G29" s="21" t="str">
        <f>TABLE!B44</f>
        <v>WW508</v>
      </c>
      <c r="H29" s="20"/>
      <c r="I29" s="20"/>
      <c r="J29" s="12"/>
    </row>
    <row r="30" spans="2:10" x14ac:dyDescent="0.2">
      <c r="B30" s="13"/>
      <c r="J30" s="12"/>
    </row>
    <row r="31" spans="2:10" x14ac:dyDescent="0.2">
      <c r="B31" s="11" t="s">
        <v>20</v>
      </c>
      <c r="C31" s="18">
        <f>TABLE!F45</f>
        <v>10</v>
      </c>
      <c r="D31" s="2" t="s">
        <v>24</v>
      </c>
      <c r="E31" s="18">
        <f>TABLE!H45</f>
        <v>9</v>
      </c>
      <c r="F31" s="1" t="s">
        <v>25</v>
      </c>
      <c r="G31" s="19" t="s">
        <v>35</v>
      </c>
      <c r="H31" s="19">
        <f>(((C31+(E31/12))-(C29+(E29/12)))/(C33-1))*12</f>
        <v>78</v>
      </c>
      <c r="I31" s="19" t="s">
        <v>25</v>
      </c>
      <c r="J31" s="23" t="str">
        <f>IF(H31=H32," ","  Revise lengths to make increments match")</f>
        <v xml:space="preserve"> </v>
      </c>
    </row>
    <row r="32" spans="2:10" x14ac:dyDescent="0.2">
      <c r="B32" s="11"/>
      <c r="G32" s="24" t="s">
        <v>36</v>
      </c>
      <c r="H32" s="192">
        <f>MROUND((((C31+(E31/12))-(C29+(E29/12)))/(C33-1))*12,0.25)</f>
        <v>78</v>
      </c>
      <c r="I32" s="193" t="s">
        <v>25</v>
      </c>
      <c r="J32" s="12"/>
    </row>
    <row r="33" spans="2:10" x14ac:dyDescent="0.2">
      <c r="B33" s="11" t="s">
        <v>23</v>
      </c>
      <c r="C33" s="18">
        <f>TABLE!C45</f>
        <v>2</v>
      </c>
      <c r="G33" s="24"/>
      <c r="H33" s="192"/>
      <c r="I33" s="193"/>
      <c r="J33" s="12"/>
    </row>
    <row r="34" spans="2:10" ht="13.5" thickBot="1" x14ac:dyDescent="0.25">
      <c r="B34" s="14"/>
      <c r="C34" s="15"/>
      <c r="D34" s="15"/>
      <c r="E34" s="15"/>
      <c r="F34" s="16"/>
      <c r="G34" s="16"/>
      <c r="H34" s="16"/>
      <c r="I34" s="16"/>
      <c r="J34" s="17"/>
    </row>
    <row r="35" spans="2:10" ht="13.5" thickBot="1" x14ac:dyDescent="0.25"/>
    <row r="36" spans="2:10" ht="13.5" thickBot="1" x14ac:dyDescent="0.25">
      <c r="B36" s="7"/>
      <c r="C36" s="8"/>
      <c r="D36" s="8"/>
      <c r="E36" s="8"/>
      <c r="F36" s="9"/>
      <c r="G36" s="9"/>
      <c r="H36" s="9"/>
      <c r="I36" s="9"/>
      <c r="J36" s="10"/>
    </row>
    <row r="37" spans="2:10" ht="13.5" thickBot="1" x14ac:dyDescent="0.25">
      <c r="B37" s="11" t="s">
        <v>21</v>
      </c>
      <c r="C37" s="18">
        <f>TABLE!F55</f>
        <v>2</v>
      </c>
      <c r="D37" s="2" t="s">
        <v>24</v>
      </c>
      <c r="E37" s="18">
        <f>TABLE!H55</f>
        <v>10</v>
      </c>
      <c r="F37" s="1" t="s">
        <v>25</v>
      </c>
      <c r="G37" s="21" t="str">
        <f>TABLE!B56</f>
        <v>WW512</v>
      </c>
      <c r="H37" s="20"/>
      <c r="I37" s="20"/>
      <c r="J37" s="12"/>
    </row>
    <row r="38" spans="2:10" x14ac:dyDescent="0.2">
      <c r="B38" s="13"/>
      <c r="J38" s="12"/>
    </row>
    <row r="39" spans="2:10" x14ac:dyDescent="0.2">
      <c r="B39" s="11" t="s">
        <v>20</v>
      </c>
      <c r="C39" s="18">
        <f>TABLE!F57</f>
        <v>12</v>
      </c>
      <c r="D39" s="2" t="s">
        <v>24</v>
      </c>
      <c r="E39" s="18">
        <f>TABLE!H57</f>
        <v>10</v>
      </c>
      <c r="F39" s="1" t="s">
        <v>25</v>
      </c>
      <c r="G39" s="19" t="s">
        <v>35</v>
      </c>
      <c r="H39" s="19">
        <f>(((C39+(E39/12))-(C37+(E37/12)))/(C41-1))*12</f>
        <v>60</v>
      </c>
      <c r="I39" s="19" t="s">
        <v>25</v>
      </c>
      <c r="J39" s="23" t="str">
        <f>IF(H39=H40," ","  Revise lengths to make increments match")</f>
        <v xml:space="preserve"> </v>
      </c>
    </row>
    <row r="40" spans="2:10" x14ac:dyDescent="0.2">
      <c r="B40" s="11"/>
      <c r="G40" s="24" t="s">
        <v>36</v>
      </c>
      <c r="H40" s="192">
        <f>MROUND((((C39+(E39/12))-(C37+(E37/12)))/(C41-1))*12,0.25)</f>
        <v>60</v>
      </c>
      <c r="I40" s="193" t="s">
        <v>25</v>
      </c>
      <c r="J40" s="12"/>
    </row>
    <row r="41" spans="2:10" x14ac:dyDescent="0.2">
      <c r="B41" s="11" t="s">
        <v>23</v>
      </c>
      <c r="C41" s="18">
        <f>TABLE!C57</f>
        <v>3</v>
      </c>
      <c r="G41" s="24"/>
      <c r="H41" s="192"/>
      <c r="I41" s="193"/>
      <c r="J41" s="12"/>
    </row>
    <row r="42" spans="2:10" ht="13.5" thickBot="1" x14ac:dyDescent="0.25">
      <c r="B42" s="14"/>
      <c r="C42" s="15"/>
      <c r="D42" s="15"/>
      <c r="E42" s="15"/>
      <c r="F42" s="16"/>
      <c r="G42" s="16"/>
      <c r="H42" s="16"/>
      <c r="I42" s="16"/>
      <c r="J42" s="17"/>
    </row>
    <row r="43" spans="2:10" ht="13.5" thickBot="1" x14ac:dyDescent="0.25">
      <c r="B43" s="3"/>
    </row>
    <row r="44" spans="2:10" ht="13.5" thickBot="1" x14ac:dyDescent="0.25">
      <c r="B44" s="7"/>
      <c r="C44" s="8"/>
      <c r="D44" s="8"/>
      <c r="E44" s="8"/>
      <c r="F44" s="9"/>
      <c r="G44" s="9"/>
      <c r="H44" s="9"/>
      <c r="I44" s="9"/>
      <c r="J44" s="10"/>
    </row>
    <row r="45" spans="2:10" ht="13.5" thickBot="1" x14ac:dyDescent="0.25">
      <c r="B45" s="11" t="s">
        <v>21</v>
      </c>
      <c r="C45" s="18">
        <f>TABLE!F87</f>
        <v>26</v>
      </c>
      <c r="D45" s="2" t="s">
        <v>24</v>
      </c>
      <c r="E45" s="18">
        <f>TABLE!H87</f>
        <v>8</v>
      </c>
      <c r="F45" s="1" t="s">
        <v>25</v>
      </c>
      <c r="G45" s="21" t="str">
        <f>TABLE!B88</f>
        <v>F601</v>
      </c>
      <c r="H45" s="20"/>
      <c r="I45" s="20"/>
      <c r="J45" s="12"/>
    </row>
    <row r="46" spans="2:10" x14ac:dyDescent="0.2">
      <c r="B46" s="13"/>
      <c r="J46" s="12"/>
    </row>
    <row r="47" spans="2:10" x14ac:dyDescent="0.2">
      <c r="B47" s="11" t="s">
        <v>20</v>
      </c>
      <c r="C47" s="18">
        <f>TABLE!F89</f>
        <v>29</v>
      </c>
      <c r="D47" s="2" t="s">
        <v>24</v>
      </c>
      <c r="E47" s="18">
        <f>TABLE!H89</f>
        <v>9.5</v>
      </c>
      <c r="F47" s="1" t="s">
        <v>25</v>
      </c>
      <c r="G47" s="19" t="s">
        <v>35</v>
      </c>
      <c r="H47" s="19">
        <f>(((C47+(E47/12))-(C45+(E45/12)))/(C49-1))*12</f>
        <v>7.5</v>
      </c>
      <c r="I47" s="19" t="s">
        <v>25</v>
      </c>
      <c r="J47" s="23" t="str">
        <f>IF(H47=H48," ","  Revise lengths to make increments match")</f>
        <v xml:space="preserve"> </v>
      </c>
    </row>
    <row r="48" spans="2:10" x14ac:dyDescent="0.2">
      <c r="B48" s="11"/>
      <c r="G48" s="24" t="s">
        <v>36</v>
      </c>
      <c r="H48" s="192">
        <f>MROUND((((C47+(E47/12))-(C45+(E45/12)))/(C49-1))*12,0.25)</f>
        <v>7.5</v>
      </c>
      <c r="I48" s="193" t="s">
        <v>25</v>
      </c>
      <c r="J48" s="12"/>
    </row>
    <row r="49" spans="2:10" x14ac:dyDescent="0.2">
      <c r="B49" s="11" t="s">
        <v>23</v>
      </c>
      <c r="C49" s="18">
        <f>TABLE!C89</f>
        <v>6</v>
      </c>
      <c r="G49" s="24"/>
      <c r="H49" s="192"/>
      <c r="I49" s="193"/>
      <c r="J49" s="12"/>
    </row>
    <row r="50" spans="2:10" ht="13.5" thickBot="1" x14ac:dyDescent="0.25">
      <c r="B50" s="14"/>
      <c r="C50" s="15"/>
      <c r="D50" s="15"/>
      <c r="E50" s="15"/>
      <c r="F50" s="16"/>
      <c r="G50" s="16"/>
      <c r="H50" s="16"/>
      <c r="I50" s="16"/>
      <c r="J50" s="17"/>
    </row>
    <row r="51" spans="2:10" ht="13.5" thickBot="1" x14ac:dyDescent="0.25"/>
    <row r="52" spans="2:10" ht="13.5" thickBot="1" x14ac:dyDescent="0.25">
      <c r="B52" s="7"/>
      <c r="C52" s="8"/>
      <c r="D52" s="8"/>
      <c r="E52" s="8"/>
      <c r="F52" s="9"/>
      <c r="G52" s="9"/>
      <c r="H52" s="9"/>
      <c r="I52" s="9"/>
      <c r="J52" s="10"/>
    </row>
    <row r="53" spans="2:10" ht="13.5" thickBot="1" x14ac:dyDescent="0.25">
      <c r="B53" s="11" t="s">
        <v>21</v>
      </c>
      <c r="C53" s="18">
        <f>TABLE!F91</f>
        <v>11</v>
      </c>
      <c r="D53" s="2" t="s">
        <v>24</v>
      </c>
      <c r="E53" s="18">
        <f>TABLE!H91</f>
        <v>9</v>
      </c>
      <c r="F53" s="1" t="s">
        <v>25</v>
      </c>
      <c r="G53" s="21" t="str">
        <f>TABLE!B92</f>
        <v>F602</v>
      </c>
      <c r="H53" s="20"/>
      <c r="I53" s="20"/>
      <c r="J53" s="12"/>
    </row>
    <row r="54" spans="2:10" x14ac:dyDescent="0.2">
      <c r="B54" s="13"/>
      <c r="J54" s="12"/>
    </row>
    <row r="55" spans="2:10" x14ac:dyDescent="0.2">
      <c r="B55" s="11" t="s">
        <v>20</v>
      </c>
      <c r="C55" s="18">
        <f>TABLE!F93</f>
        <v>14</v>
      </c>
      <c r="D55" s="2" t="s">
        <v>24</v>
      </c>
      <c r="E55" s="18">
        <f>TABLE!H93</f>
        <v>10.5</v>
      </c>
      <c r="F55" s="1" t="s">
        <v>25</v>
      </c>
      <c r="G55" s="19" t="s">
        <v>35</v>
      </c>
      <c r="H55" s="19">
        <f>(((C55+(E55/12))-(C53+(E53/12)))/(C57-1))*12</f>
        <v>7.5</v>
      </c>
      <c r="I55" s="19" t="s">
        <v>25</v>
      </c>
      <c r="J55" s="23" t="str">
        <f>IF(H55=H56," ","  Revise lengths to make increments match")</f>
        <v xml:space="preserve"> </v>
      </c>
    </row>
    <row r="56" spans="2:10" x14ac:dyDescent="0.2">
      <c r="B56" s="11"/>
      <c r="G56" s="193" t="s">
        <v>36</v>
      </c>
      <c r="H56" s="192">
        <f>MROUND((((C55+(E55/12))-(C53+(E53/12)))/(C57-1))*12,0.25)</f>
        <v>7.5</v>
      </c>
      <c r="I56" s="193" t="s">
        <v>25</v>
      </c>
      <c r="J56" s="12"/>
    </row>
    <row r="57" spans="2:10" x14ac:dyDescent="0.2">
      <c r="B57" s="11" t="s">
        <v>23</v>
      </c>
      <c r="C57" s="18">
        <f>TABLE!C93</f>
        <v>6</v>
      </c>
      <c r="G57" s="193"/>
      <c r="H57" s="192"/>
      <c r="I57" s="193"/>
      <c r="J57" s="12"/>
    </row>
    <row r="58" spans="2:10" ht="13.5" thickBot="1" x14ac:dyDescent="0.25">
      <c r="B58" s="14"/>
      <c r="C58" s="15"/>
      <c r="D58" s="15"/>
      <c r="E58" s="15"/>
      <c r="F58" s="16"/>
      <c r="G58" s="16"/>
      <c r="H58" s="16"/>
      <c r="I58" s="16"/>
      <c r="J58" s="17"/>
    </row>
    <row r="59" spans="2:10" ht="13.5" thickBot="1" x14ac:dyDescent="0.25">
      <c r="B59" s="11"/>
      <c r="J59" s="12"/>
    </row>
    <row r="60" spans="2:10" ht="13.5" thickBot="1" x14ac:dyDescent="0.25">
      <c r="B60" s="7"/>
      <c r="C60" s="8"/>
      <c r="D60" s="8"/>
      <c r="E60" s="8"/>
      <c r="F60" s="9"/>
      <c r="G60" s="9"/>
      <c r="H60" s="9"/>
      <c r="I60" s="9"/>
      <c r="J60" s="10"/>
    </row>
    <row r="61" spans="2:10" ht="13.5" thickBot="1" x14ac:dyDescent="0.25">
      <c r="B61" s="11" t="s">
        <v>21</v>
      </c>
      <c r="C61" s="18">
        <f>TABLE!F22</f>
        <v>6</v>
      </c>
      <c r="D61" s="2" t="s">
        <v>24</v>
      </c>
      <c r="E61" s="18">
        <f>TABLE!H28</f>
        <v>10</v>
      </c>
      <c r="F61" s="1" t="s">
        <v>25</v>
      </c>
      <c r="G61" s="21" t="str">
        <f>TABLE!B23</f>
        <v>X531</v>
      </c>
      <c r="H61" s="20"/>
      <c r="I61" s="20"/>
      <c r="J61" s="12"/>
    </row>
    <row r="62" spans="2:10" x14ac:dyDescent="0.2">
      <c r="B62" s="13"/>
      <c r="J62" s="12"/>
    </row>
    <row r="63" spans="2:10" x14ac:dyDescent="0.2">
      <c r="B63" s="11" t="s">
        <v>20</v>
      </c>
      <c r="C63" s="18">
        <f>TABLE!F24</f>
        <v>9</v>
      </c>
      <c r="D63" s="2" t="s">
        <v>24</v>
      </c>
      <c r="E63" s="18">
        <f>TABLE!H24</f>
        <v>0</v>
      </c>
      <c r="F63" s="1" t="s">
        <v>25</v>
      </c>
      <c r="G63" s="19" t="s">
        <v>35</v>
      </c>
      <c r="H63" s="19">
        <f>(((C63+(E63/12))-(C61+(E61/12)))/(C65-1))*12</f>
        <v>3.2500000000000004</v>
      </c>
      <c r="I63" s="19" t="s">
        <v>25</v>
      </c>
      <c r="J63" s="23" t="str">
        <f>IF(H63=H64," ","  Revise lengths to make increments match")</f>
        <v xml:space="preserve"> </v>
      </c>
    </row>
    <row r="64" spans="2:10" x14ac:dyDescent="0.2">
      <c r="B64" s="11"/>
      <c r="G64" s="193" t="s">
        <v>36</v>
      </c>
      <c r="H64" s="192">
        <f>MROUND((((C63+(E63/12))-(C61+(E61/12)))/(C65-1))*12,0.25)</f>
        <v>3.25</v>
      </c>
      <c r="I64" s="193" t="s">
        <v>25</v>
      </c>
      <c r="J64" s="12"/>
    </row>
    <row r="65" spans="2:10" x14ac:dyDescent="0.2">
      <c r="B65" s="11" t="s">
        <v>23</v>
      </c>
      <c r="C65" s="18">
        <f>TABLE!D24</f>
        <v>9</v>
      </c>
      <c r="G65" s="193"/>
      <c r="H65" s="192"/>
      <c r="I65" s="193"/>
      <c r="J65" s="12"/>
    </row>
    <row r="66" spans="2:10" ht="13.5" thickBot="1" x14ac:dyDescent="0.25">
      <c r="B66" s="14"/>
      <c r="C66" s="15"/>
      <c r="D66" s="15"/>
      <c r="E66" s="15"/>
      <c r="F66" s="16"/>
      <c r="G66" s="16"/>
      <c r="H66" s="16"/>
      <c r="I66" s="16"/>
      <c r="J66" s="17"/>
    </row>
    <row r="67" spans="2:10" ht="13.5" thickBot="1" x14ac:dyDescent="0.25">
      <c r="B67" s="11"/>
      <c r="J67" s="12"/>
    </row>
    <row r="68" spans="2:10" ht="13.5" thickBot="1" x14ac:dyDescent="0.25">
      <c r="B68" s="7"/>
      <c r="C68" s="8"/>
      <c r="D68" s="8"/>
      <c r="E68" s="8"/>
      <c r="F68" s="9"/>
      <c r="G68" s="9"/>
      <c r="H68" s="9"/>
      <c r="I68" s="9"/>
      <c r="J68" s="10"/>
    </row>
    <row r="69" spans="2:10" ht="13.5" thickBot="1" x14ac:dyDescent="0.25">
      <c r="B69" s="11" t="s">
        <v>21</v>
      </c>
      <c r="C69" s="18">
        <f>TABLE!F95</f>
        <v>26</v>
      </c>
      <c r="D69" s="2" t="s">
        <v>24</v>
      </c>
      <c r="E69" s="18">
        <f>TABLE!H95</f>
        <v>9</v>
      </c>
      <c r="F69" s="1" t="s">
        <v>25</v>
      </c>
      <c r="G69" s="21" t="str">
        <f>TABLE!B96</f>
        <v>F603</v>
      </c>
      <c r="H69" s="20"/>
      <c r="I69" s="20"/>
      <c r="J69" s="12"/>
    </row>
    <row r="70" spans="2:10" x14ac:dyDescent="0.2">
      <c r="B70" s="13"/>
      <c r="J70" s="12"/>
    </row>
    <row r="71" spans="2:10" x14ac:dyDescent="0.2">
      <c r="B71" s="11" t="s">
        <v>20</v>
      </c>
      <c r="C71" s="18">
        <f>TABLE!F97</f>
        <v>27</v>
      </c>
      <c r="D71" s="2" t="s">
        <v>24</v>
      </c>
      <c r="E71" s="18">
        <f>TABLE!H97</f>
        <v>0</v>
      </c>
      <c r="F71" s="1" t="s">
        <v>25</v>
      </c>
      <c r="G71" s="19" t="s">
        <v>35</v>
      </c>
      <c r="H71" s="19">
        <f>(((C71+(E71/12))-(C69+(E69/12)))/(C73-1))*12</f>
        <v>3</v>
      </c>
      <c r="I71" s="19" t="s">
        <v>25</v>
      </c>
      <c r="J71" s="23" t="str">
        <f>IF(H71=H72," ","  Revise lengths to make increments match")</f>
        <v xml:space="preserve"> </v>
      </c>
    </row>
    <row r="72" spans="2:10" x14ac:dyDescent="0.2">
      <c r="B72" s="11"/>
      <c r="G72" s="193" t="s">
        <v>36</v>
      </c>
      <c r="H72" s="192">
        <f>MROUND((((C71+(E71/12))-(C69+(E69/12)))/(C73-1))*12,0.25)</f>
        <v>3</v>
      </c>
      <c r="I72" s="193" t="s">
        <v>25</v>
      </c>
      <c r="J72" s="12"/>
    </row>
    <row r="73" spans="2:10" x14ac:dyDescent="0.2">
      <c r="B73" s="11" t="s">
        <v>23</v>
      </c>
      <c r="C73" s="18">
        <f>TABLE!C97</f>
        <v>2</v>
      </c>
      <c r="G73" s="193"/>
      <c r="H73" s="192"/>
      <c r="I73" s="193"/>
      <c r="J73" s="12"/>
    </row>
    <row r="74" spans="2:10" ht="13.5" thickBot="1" x14ac:dyDescent="0.25">
      <c r="B74" s="14"/>
      <c r="C74" s="15"/>
      <c r="D74" s="15"/>
      <c r="E74" s="15"/>
      <c r="F74" s="16"/>
      <c r="G74" s="16"/>
      <c r="H74" s="16"/>
      <c r="I74" s="16"/>
      <c r="J74" s="17"/>
    </row>
    <row r="75" spans="2:10" ht="13.5" thickBot="1" x14ac:dyDescent="0.25">
      <c r="B75" s="11"/>
      <c r="J75" s="12"/>
    </row>
    <row r="76" spans="2:10" ht="13.5" thickBot="1" x14ac:dyDescent="0.25">
      <c r="B76" s="7"/>
      <c r="C76" s="8"/>
      <c r="D76" s="8"/>
      <c r="E76" s="8"/>
      <c r="F76" s="9"/>
      <c r="G76" s="9"/>
      <c r="H76" s="9"/>
      <c r="I76" s="9"/>
      <c r="J76" s="10"/>
    </row>
    <row r="77" spans="2:10" ht="13.5" thickBot="1" x14ac:dyDescent="0.25">
      <c r="B77" s="11" t="s">
        <v>21</v>
      </c>
      <c r="C77" s="18">
        <f>TABLE!F99</f>
        <v>11</v>
      </c>
      <c r="D77" s="2" t="s">
        <v>24</v>
      </c>
      <c r="E77" s="18">
        <f>TABLE!H99</f>
        <v>8</v>
      </c>
      <c r="F77" s="1" t="s">
        <v>25</v>
      </c>
      <c r="G77" s="21" t="str">
        <f>TABLE!B100</f>
        <v>F604</v>
      </c>
      <c r="H77" s="20"/>
      <c r="I77" s="20"/>
      <c r="J77" s="12"/>
    </row>
    <row r="78" spans="2:10" x14ac:dyDescent="0.2">
      <c r="B78" s="13"/>
      <c r="J78" s="12"/>
    </row>
    <row r="79" spans="2:10" x14ac:dyDescent="0.2">
      <c r="B79" s="11" t="s">
        <v>20</v>
      </c>
      <c r="C79" s="18">
        <f>TABLE!F101</f>
        <v>12</v>
      </c>
      <c r="D79" s="2" t="s">
        <v>24</v>
      </c>
      <c r="E79" s="18">
        <f>TABLE!H101</f>
        <v>3</v>
      </c>
      <c r="F79" s="1" t="s">
        <v>25</v>
      </c>
      <c r="G79" s="19" t="s">
        <v>35</v>
      </c>
      <c r="H79" s="19">
        <f>(((C79+(E79/12))-(C77+(E77/12)))/(C81-1))*12</f>
        <v>7.0000000000000071</v>
      </c>
      <c r="I79" s="19" t="s">
        <v>25</v>
      </c>
      <c r="J79" s="23" t="str">
        <f>IF(H79=H80," ","  Revise lengths to make increments match")</f>
        <v xml:space="preserve">  Revise lengths to make increments match</v>
      </c>
    </row>
    <row r="80" spans="2:10" x14ac:dyDescent="0.2">
      <c r="B80" s="11"/>
      <c r="G80" s="193" t="s">
        <v>36</v>
      </c>
      <c r="H80" s="192">
        <f>MROUND((((C79+(E79/12))-(C77+(E77/12)))/(C81-1))*12,0.25)</f>
        <v>7</v>
      </c>
      <c r="I80" s="193" t="s">
        <v>25</v>
      </c>
      <c r="J80" s="12"/>
    </row>
    <row r="81" spans="1:17" x14ac:dyDescent="0.2">
      <c r="B81" s="11" t="s">
        <v>23</v>
      </c>
      <c r="C81" s="18">
        <f>TABLE!C101</f>
        <v>2</v>
      </c>
      <c r="G81" s="193"/>
      <c r="H81" s="192"/>
      <c r="I81" s="193"/>
      <c r="J81" s="12"/>
    </row>
    <row r="82" spans="1:17" ht="13.5" thickBot="1" x14ac:dyDescent="0.25">
      <c r="B82" s="14"/>
      <c r="C82" s="15"/>
      <c r="D82" s="15"/>
      <c r="E82" s="15"/>
      <c r="F82" s="16"/>
      <c r="G82" s="16"/>
      <c r="H82" s="16"/>
      <c r="I82" s="16"/>
      <c r="J82" s="17"/>
    </row>
    <row r="83" spans="1:17" x14ac:dyDescent="0.2">
      <c r="A83" s="4" t="s">
        <v>26</v>
      </c>
    </row>
    <row r="85" spans="1:17" x14ac:dyDescent="0.2">
      <c r="A85" s="5" t="s">
        <v>28</v>
      </c>
    </row>
    <row r="87" spans="1:17" x14ac:dyDescent="0.2">
      <c r="A87" s="3"/>
      <c r="B87" s="3"/>
      <c r="F87" s="2"/>
      <c r="H87" s="2"/>
      <c r="I87" s="2"/>
    </row>
    <row r="88" spans="1:17" x14ac:dyDescent="0.2">
      <c r="A88" s="194" t="s">
        <v>56</v>
      </c>
      <c r="B88" s="195"/>
      <c r="F88" s="2"/>
      <c r="H88" s="2"/>
      <c r="I88" s="2"/>
    </row>
    <row r="89" spans="1:17" x14ac:dyDescent="0.2">
      <c r="A89" s="194"/>
      <c r="B89" s="195"/>
      <c r="F89" s="2"/>
      <c r="H89" s="2"/>
      <c r="I89" s="2"/>
    </row>
    <row r="90" spans="1:17" x14ac:dyDescent="0.2">
      <c r="A90" s="3"/>
      <c r="B90" s="3"/>
      <c r="F90" s="2"/>
      <c r="H90" s="6"/>
      <c r="I90" s="6"/>
    </row>
    <row r="91" spans="1:17" x14ac:dyDescent="0.2">
      <c r="A91" s="196" t="s">
        <v>27</v>
      </c>
      <c r="B91" s="196"/>
      <c r="C91" s="196"/>
      <c r="D91" s="196"/>
      <c r="E91" s="196"/>
      <c r="F91" s="196"/>
      <c r="G91" s="196"/>
      <c r="H91" s="196"/>
      <c r="I91" s="196"/>
      <c r="J91" s="196"/>
      <c r="K91" s="196"/>
      <c r="L91" s="196"/>
      <c r="M91" s="196"/>
      <c r="N91" s="196"/>
      <c r="O91" s="196"/>
      <c r="P91" s="196"/>
      <c r="Q91" s="196"/>
    </row>
    <row r="92" spans="1:17" x14ac:dyDescent="0.2">
      <c r="A92" s="196"/>
      <c r="B92" s="196"/>
      <c r="C92" s="196"/>
      <c r="D92" s="196"/>
      <c r="E92" s="196"/>
      <c r="F92" s="196"/>
      <c r="G92" s="196"/>
      <c r="H92" s="196"/>
      <c r="I92" s="196"/>
      <c r="J92" s="196"/>
      <c r="K92" s="196"/>
      <c r="L92" s="196"/>
      <c r="M92" s="196"/>
      <c r="N92" s="196"/>
      <c r="O92" s="196"/>
      <c r="P92" s="196"/>
      <c r="Q92" s="196"/>
    </row>
    <row r="93" spans="1:17" x14ac:dyDescent="0.2">
      <c r="A93" s="196"/>
      <c r="B93" s="196"/>
      <c r="C93" s="196"/>
      <c r="D93" s="196"/>
      <c r="E93" s="196"/>
      <c r="F93" s="196"/>
      <c r="G93" s="196"/>
      <c r="H93" s="196"/>
      <c r="I93" s="196"/>
      <c r="J93" s="196"/>
      <c r="K93" s="196"/>
      <c r="L93" s="196"/>
      <c r="M93" s="196"/>
      <c r="N93" s="196"/>
      <c r="O93" s="196"/>
      <c r="P93" s="196"/>
      <c r="Q93" s="196"/>
    </row>
    <row r="94" spans="1:17" x14ac:dyDescent="0.2">
      <c r="A94" s="196"/>
      <c r="B94" s="196"/>
      <c r="C94" s="196"/>
      <c r="D94" s="196"/>
      <c r="E94" s="196"/>
      <c r="F94" s="196"/>
      <c r="G94" s="196"/>
      <c r="H94" s="196"/>
      <c r="I94" s="196"/>
      <c r="J94" s="196"/>
      <c r="K94" s="196"/>
      <c r="L94" s="196"/>
      <c r="M94" s="196"/>
      <c r="N94" s="196"/>
      <c r="O94" s="196"/>
      <c r="P94" s="196"/>
      <c r="Q94" s="196"/>
    </row>
    <row r="95" spans="1:17" x14ac:dyDescent="0.2">
      <c r="A95" s="196"/>
      <c r="B95" s="196"/>
      <c r="C95" s="196"/>
      <c r="D95" s="196"/>
      <c r="E95" s="196"/>
      <c r="F95" s="196"/>
      <c r="G95" s="196"/>
      <c r="H95" s="196"/>
      <c r="I95" s="196"/>
      <c r="J95" s="196"/>
      <c r="K95" s="196"/>
      <c r="L95" s="196"/>
      <c r="M95" s="196"/>
      <c r="N95" s="196"/>
      <c r="O95" s="196"/>
      <c r="P95" s="196"/>
      <c r="Q95" s="196"/>
    </row>
    <row r="96" spans="1:17" x14ac:dyDescent="0.2">
      <c r="A96" s="196"/>
      <c r="B96" s="196"/>
      <c r="C96" s="196"/>
      <c r="D96" s="196"/>
      <c r="E96" s="196"/>
      <c r="F96" s="196"/>
      <c r="G96" s="196"/>
      <c r="H96" s="196"/>
      <c r="I96" s="196"/>
      <c r="J96" s="196"/>
      <c r="K96" s="196"/>
      <c r="L96" s="196"/>
      <c r="M96" s="196"/>
      <c r="N96" s="196"/>
      <c r="O96" s="196"/>
      <c r="P96" s="196"/>
      <c r="Q96" s="196"/>
    </row>
  </sheetData>
  <mergeCells count="26">
    <mergeCell ref="A91:Q96"/>
    <mergeCell ref="H24:H25"/>
    <mergeCell ref="I24:I25"/>
    <mergeCell ref="H32:H33"/>
    <mergeCell ref="I32:I33"/>
    <mergeCell ref="H40:H41"/>
    <mergeCell ref="I40:I41"/>
    <mergeCell ref="H48:H49"/>
    <mergeCell ref="I48:I49"/>
    <mergeCell ref="G56:G57"/>
    <mergeCell ref="H56:H57"/>
    <mergeCell ref="I56:I57"/>
    <mergeCell ref="G64:G65"/>
    <mergeCell ref="H64:H65"/>
    <mergeCell ref="I64:I65"/>
    <mergeCell ref="H8:H9"/>
    <mergeCell ref="I8:I9"/>
    <mergeCell ref="H16:H17"/>
    <mergeCell ref="I16:I17"/>
    <mergeCell ref="A88:B89"/>
    <mergeCell ref="G72:G73"/>
    <mergeCell ref="H72:H73"/>
    <mergeCell ref="I72:I73"/>
    <mergeCell ref="G80:G81"/>
    <mergeCell ref="H80:H81"/>
    <mergeCell ref="I80:I81"/>
  </mergeCells>
  <pageMargins left="0.7" right="0.5" top="0.5" bottom="0.5" header="0.05" footer="0.05"/>
  <pageSetup orientation="portrait" horizontalDpi="300" verticalDpi="3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83D65-7E93-47DE-B780-4EA8B267CA89}">
  <sheetPr>
    <tabColor rgb="FF00B050"/>
    <pageSetUpPr fitToPage="1"/>
  </sheetPr>
  <dimension ref="A1:Y131"/>
  <sheetViews>
    <sheetView showGridLines="0" zoomScale="90" zoomScaleNormal="90" workbookViewId="0">
      <pane ySplit="3" topLeftCell="A4" activePane="bottomLeft" state="frozen"/>
      <selection pane="bottomLeft" activeCell="B102" sqref="B102:B104"/>
    </sheetView>
  </sheetViews>
  <sheetFormatPr defaultRowHeight="12.75" x14ac:dyDescent="0.2"/>
  <cols>
    <col min="1" max="1" width="10.85546875" style="65" customWidth="1"/>
    <col min="2" max="2" width="10.28515625" style="66" customWidth="1"/>
    <col min="3" max="4" width="14.5703125" style="1" customWidth="1"/>
    <col min="5" max="5" width="10.7109375" style="1" customWidth="1"/>
    <col min="6" max="6" width="5.7109375" style="2" customWidth="1"/>
    <col min="7" max="7" width="1.7109375" style="2" customWidth="1"/>
    <col min="8" max="8" width="6.7109375" style="2" customWidth="1"/>
    <col min="9" max="9" width="9.7109375" style="2" customWidth="1"/>
    <col min="10" max="10" width="8.7109375" style="2" customWidth="1"/>
    <col min="11" max="14" width="10.140625" style="1" customWidth="1"/>
    <col min="15" max="15" width="3.7109375" style="1" customWidth="1"/>
    <col min="16" max="16" width="7.7109375" style="3" customWidth="1"/>
    <col min="17" max="17" width="7.7109375" style="2" customWidth="1"/>
    <col min="18" max="18" width="7.7109375" style="66" customWidth="1"/>
    <col min="19" max="16384" width="9.140625" style="1"/>
  </cols>
  <sheetData>
    <row r="1" spans="1:22" ht="15" customHeight="1" thickBot="1" x14ac:dyDescent="0.25">
      <c r="A1" s="25"/>
      <c r="B1" s="26"/>
      <c r="C1" s="27"/>
      <c r="D1" s="27"/>
      <c r="E1" s="27"/>
      <c r="F1" s="28"/>
      <c r="G1" s="28"/>
      <c r="H1" s="28"/>
      <c r="I1" s="28"/>
      <c r="J1" s="28"/>
      <c r="K1" s="27"/>
      <c r="L1" s="27"/>
      <c r="M1" s="27"/>
      <c r="N1" s="27"/>
      <c r="O1" s="27"/>
      <c r="P1" s="29"/>
      <c r="Q1" s="28"/>
      <c r="R1" s="26"/>
    </row>
    <row r="2" spans="1:22" s="35" customFormat="1" ht="15" customHeight="1" x14ac:dyDescent="0.2">
      <c r="A2" s="30" t="s">
        <v>50</v>
      </c>
      <c r="B2" s="165" t="s">
        <v>0</v>
      </c>
      <c r="C2" s="167" t="s">
        <v>1</v>
      </c>
      <c r="D2" s="167"/>
      <c r="E2" s="167"/>
      <c r="F2" s="168" t="s">
        <v>2</v>
      </c>
      <c r="G2" s="169"/>
      <c r="H2" s="170"/>
      <c r="I2" s="167" t="s">
        <v>3</v>
      </c>
      <c r="J2" s="167" t="s">
        <v>4</v>
      </c>
      <c r="K2" s="167" t="s">
        <v>5</v>
      </c>
      <c r="L2" s="167"/>
      <c r="M2" s="175"/>
      <c r="N2" s="176"/>
      <c r="O2" s="31"/>
      <c r="P2" s="32"/>
      <c r="Q2" s="33"/>
      <c r="R2" s="34"/>
      <c r="S2" s="35" t="s">
        <v>32</v>
      </c>
      <c r="V2" s="36"/>
    </row>
    <row r="3" spans="1:22" s="35" customFormat="1" ht="15" customHeight="1" thickBot="1" x14ac:dyDescent="0.25">
      <c r="A3" s="30" t="s">
        <v>49</v>
      </c>
      <c r="B3" s="166"/>
      <c r="C3" s="37" t="s">
        <v>58</v>
      </c>
      <c r="D3" s="37" t="s">
        <v>59</v>
      </c>
      <c r="E3" s="38" t="s">
        <v>9</v>
      </c>
      <c r="F3" s="171"/>
      <c r="G3" s="172"/>
      <c r="H3" s="173"/>
      <c r="I3" s="174"/>
      <c r="J3" s="174"/>
      <c r="K3" s="38" t="s">
        <v>6</v>
      </c>
      <c r="L3" s="38" t="s">
        <v>7</v>
      </c>
      <c r="M3" s="37" t="s">
        <v>8</v>
      </c>
      <c r="N3" s="39" t="s">
        <v>15</v>
      </c>
      <c r="O3" s="31"/>
      <c r="P3" s="164" t="s">
        <v>16</v>
      </c>
      <c r="Q3" s="164"/>
      <c r="R3" s="164"/>
      <c r="S3" s="35" t="s">
        <v>33</v>
      </c>
      <c r="T3" s="35" t="s">
        <v>31</v>
      </c>
      <c r="V3" s="36"/>
    </row>
    <row r="4" spans="1:22" ht="15" customHeight="1" thickBot="1" x14ac:dyDescent="0.25">
      <c r="A4" s="40"/>
      <c r="B4" s="183" t="s">
        <v>81</v>
      </c>
      <c r="C4" s="184"/>
      <c r="D4" s="184"/>
      <c r="E4" s="184"/>
      <c r="F4" s="184"/>
      <c r="G4" s="184"/>
      <c r="H4" s="184"/>
      <c r="I4" s="184"/>
      <c r="J4" s="184"/>
      <c r="K4" s="184"/>
      <c r="L4" s="184"/>
      <c r="M4" s="184"/>
      <c r="N4" s="185"/>
      <c r="O4" s="27"/>
      <c r="P4" s="29"/>
      <c r="Q4" s="28"/>
      <c r="R4" s="41"/>
    </row>
    <row r="5" spans="1:22" ht="13.5" customHeight="1" x14ac:dyDescent="0.2">
      <c r="A5" s="40"/>
      <c r="B5" s="78"/>
      <c r="C5" s="121">
        <v>1</v>
      </c>
      <c r="D5" s="79"/>
      <c r="E5" s="79"/>
      <c r="F5" s="115">
        <v>7</v>
      </c>
      <c r="G5" s="116" t="s">
        <v>30</v>
      </c>
      <c r="H5" s="117">
        <v>10</v>
      </c>
      <c r="I5" s="81"/>
      <c r="J5" s="81"/>
      <c r="K5" s="81"/>
      <c r="L5" s="81"/>
      <c r="M5" s="91"/>
      <c r="N5" s="82"/>
      <c r="O5" s="27"/>
      <c r="P5" s="29"/>
      <c r="Q5" s="28"/>
      <c r="R5" s="41"/>
    </row>
    <row r="6" spans="1:22" ht="13.5" customHeight="1" x14ac:dyDescent="0.2">
      <c r="A6" s="40"/>
      <c r="B6" s="160" t="str">
        <f>($P6&amp;""&amp;$Q6&amp;""&amp;$R6&amp;"")</f>
        <v>X501</v>
      </c>
      <c r="C6" s="121" t="s">
        <v>55</v>
      </c>
      <c r="D6" s="79"/>
      <c r="E6" s="121">
        <f>C5*C7+D5*D7</f>
        <v>5</v>
      </c>
      <c r="F6" s="186" t="s">
        <v>17</v>
      </c>
      <c r="G6" s="187"/>
      <c r="H6" s="188"/>
      <c r="I6" s="84">
        <f>ROUND(AVERAGE((H5/12+F5),(H7/12+F7))*VLOOKUP(Q6,$A$121:$B$131,2)*E6,0)</f>
        <v>44</v>
      </c>
      <c r="J6" s="84" t="s">
        <v>11</v>
      </c>
      <c r="K6" s="84"/>
      <c r="L6" s="84"/>
      <c r="M6" s="89"/>
      <c r="N6" s="126" t="s">
        <v>82</v>
      </c>
      <c r="O6" s="27"/>
      <c r="P6" s="29" t="s">
        <v>85</v>
      </c>
      <c r="Q6" s="28">
        <v>5</v>
      </c>
      <c r="R6" s="41" t="s">
        <v>18</v>
      </c>
      <c r="S6" s="49">
        <v>6</v>
      </c>
      <c r="T6" s="1" t="s">
        <v>86</v>
      </c>
    </row>
    <row r="7" spans="1:22" ht="13.5" customHeight="1" x14ac:dyDescent="0.2">
      <c r="A7" s="40"/>
      <c r="B7" s="86"/>
      <c r="C7" s="127">
        <v>5</v>
      </c>
      <c r="D7" s="81"/>
      <c r="E7" s="81"/>
      <c r="F7" s="118">
        <v>9</v>
      </c>
      <c r="G7" s="119" t="s">
        <v>30</v>
      </c>
      <c r="H7" s="120">
        <v>0</v>
      </c>
      <c r="I7" s="84"/>
      <c r="J7" s="84"/>
      <c r="K7" s="84"/>
      <c r="L7" s="84"/>
      <c r="M7" s="89"/>
      <c r="N7" s="85"/>
      <c r="O7" s="27"/>
      <c r="P7" s="29"/>
      <c r="Q7" s="28"/>
      <c r="R7" s="41"/>
    </row>
    <row r="8" spans="1:22" ht="13.5" customHeight="1" x14ac:dyDescent="0.2">
      <c r="A8" s="40"/>
      <c r="B8" s="43"/>
      <c r="C8" s="44"/>
      <c r="D8" s="44"/>
      <c r="E8" s="44"/>
      <c r="F8" s="45"/>
      <c r="G8" s="46"/>
      <c r="H8" s="47"/>
      <c r="I8" s="44"/>
      <c r="J8" s="44"/>
      <c r="K8" s="44"/>
      <c r="L8" s="44"/>
      <c r="M8" s="44"/>
      <c r="N8" s="48"/>
      <c r="O8" s="27"/>
      <c r="P8" s="29"/>
      <c r="Q8" s="28"/>
      <c r="R8" s="41"/>
    </row>
    <row r="9" spans="1:22" ht="13.5" customHeight="1" x14ac:dyDescent="0.2">
      <c r="A9" s="40"/>
      <c r="B9" s="162" t="str">
        <f t="shared" ref="B9:B10" si="0">($P9&amp;""&amp;$Q9&amp;""&amp;$R9&amp;"")</f>
        <v>X502</v>
      </c>
      <c r="C9" s="131">
        <v>1</v>
      </c>
      <c r="D9" s="89"/>
      <c r="E9" s="122">
        <f>C9+D9</f>
        <v>1</v>
      </c>
      <c r="F9" s="123">
        <v>4</v>
      </c>
      <c r="G9" s="124" t="s">
        <v>10</v>
      </c>
      <c r="H9" s="125">
        <v>4</v>
      </c>
      <c r="I9" s="84">
        <f>ROUND(VLOOKUP(Q9,$A$121:$B$131,2)*((H9/12)+F9)*E9,0)</f>
        <v>5</v>
      </c>
      <c r="J9" s="84" t="s">
        <v>11</v>
      </c>
      <c r="K9" s="89"/>
      <c r="L9" s="84"/>
      <c r="M9" s="89"/>
      <c r="N9" s="85"/>
      <c r="O9" s="27"/>
      <c r="P9" s="29" t="s">
        <v>85</v>
      </c>
      <c r="Q9" s="28">
        <v>5</v>
      </c>
      <c r="R9" s="41" t="s">
        <v>34</v>
      </c>
      <c r="S9" s="68">
        <v>12</v>
      </c>
      <c r="T9" s="1" t="s">
        <v>87</v>
      </c>
    </row>
    <row r="10" spans="1:22" ht="13.5" customHeight="1" x14ac:dyDescent="0.2">
      <c r="A10" s="40"/>
      <c r="B10" s="162" t="str">
        <f t="shared" si="0"/>
        <v>X503</v>
      </c>
      <c r="C10" s="131">
        <v>1</v>
      </c>
      <c r="D10" s="89"/>
      <c r="E10" s="122">
        <f>C10+D10</f>
        <v>1</v>
      </c>
      <c r="F10" s="123">
        <v>1</v>
      </c>
      <c r="G10" s="124" t="s">
        <v>10</v>
      </c>
      <c r="H10" s="125">
        <v>0</v>
      </c>
      <c r="I10" s="84">
        <f>ROUND(VLOOKUP(Q10,$A$121:$B$131,2)*((H10/12)+F10)*E10,0)</f>
        <v>1</v>
      </c>
      <c r="J10" s="84" t="s">
        <v>11</v>
      </c>
      <c r="K10" s="89"/>
      <c r="L10" s="84"/>
      <c r="M10" s="89"/>
      <c r="N10" s="85"/>
      <c r="O10" s="27"/>
      <c r="P10" s="29" t="s">
        <v>85</v>
      </c>
      <c r="Q10" s="28">
        <v>5</v>
      </c>
      <c r="R10" s="41" t="s">
        <v>37</v>
      </c>
      <c r="S10" s="42">
        <v>7</v>
      </c>
      <c r="T10" s="1" t="s">
        <v>87</v>
      </c>
    </row>
    <row r="11" spans="1:22" ht="13.5" customHeight="1" x14ac:dyDescent="0.2">
      <c r="A11" s="40"/>
      <c r="B11" s="43"/>
      <c r="C11" s="44"/>
      <c r="D11" s="44"/>
      <c r="E11" s="44"/>
      <c r="F11" s="69"/>
      <c r="G11" s="70"/>
      <c r="H11" s="71"/>
      <c r="I11" s="44"/>
      <c r="J11" s="44"/>
      <c r="K11" s="44"/>
      <c r="L11" s="44"/>
      <c r="M11" s="44"/>
      <c r="N11" s="48"/>
      <c r="O11" s="27"/>
      <c r="P11" s="29"/>
      <c r="Q11" s="28"/>
      <c r="R11" s="41"/>
    </row>
    <row r="12" spans="1:22" ht="13.5" customHeight="1" x14ac:dyDescent="0.2">
      <c r="A12" s="40"/>
      <c r="B12" s="78"/>
      <c r="C12" s="121">
        <v>1</v>
      </c>
      <c r="D12" s="79"/>
      <c r="E12" s="79"/>
      <c r="F12" s="115">
        <v>6</v>
      </c>
      <c r="G12" s="116" t="s">
        <v>30</v>
      </c>
      <c r="H12" s="117">
        <v>8</v>
      </c>
      <c r="I12" s="81"/>
      <c r="J12" s="81"/>
      <c r="K12" s="81"/>
      <c r="L12" s="81"/>
      <c r="M12" s="91"/>
      <c r="N12" s="82"/>
      <c r="O12" s="27"/>
      <c r="P12" s="29"/>
      <c r="Q12" s="28"/>
      <c r="R12" s="41"/>
    </row>
    <row r="13" spans="1:22" ht="13.5" customHeight="1" x14ac:dyDescent="0.2">
      <c r="A13" s="40"/>
      <c r="B13" s="160" t="str">
        <f t="shared" ref="B13" si="1">($P13&amp;""&amp;$Q13&amp;""&amp;$R13&amp;"")</f>
        <v>X504</v>
      </c>
      <c r="C13" s="121" t="s">
        <v>55</v>
      </c>
      <c r="D13" s="79"/>
      <c r="E13" s="121">
        <f>C12*C14+D12*D14</f>
        <v>3</v>
      </c>
      <c r="F13" s="186" t="s">
        <v>17</v>
      </c>
      <c r="G13" s="187"/>
      <c r="H13" s="188"/>
      <c r="I13" s="84">
        <f>ROUND(AVERAGE((H12/12+F12),(H14/12+F14))*VLOOKUP(Q13,$A$121:$B$131,2)*E13,0)</f>
        <v>22</v>
      </c>
      <c r="J13" s="84" t="s">
        <v>11</v>
      </c>
      <c r="K13" s="84"/>
      <c r="L13" s="84"/>
      <c r="M13" s="89"/>
      <c r="N13" s="126" t="s">
        <v>82</v>
      </c>
      <c r="O13" s="27"/>
      <c r="P13" s="29" t="s">
        <v>85</v>
      </c>
      <c r="Q13" s="28">
        <v>5</v>
      </c>
      <c r="R13" s="41" t="s">
        <v>38</v>
      </c>
      <c r="S13" s="49">
        <v>6</v>
      </c>
      <c r="T13" s="1" t="s">
        <v>86</v>
      </c>
    </row>
    <row r="14" spans="1:22" ht="13.5" customHeight="1" x14ac:dyDescent="0.2">
      <c r="A14" s="40"/>
      <c r="B14" s="86"/>
      <c r="C14" s="127">
        <v>3</v>
      </c>
      <c r="D14" s="81"/>
      <c r="E14" s="81"/>
      <c r="F14" s="118">
        <v>7</v>
      </c>
      <c r="G14" s="119" t="s">
        <v>30</v>
      </c>
      <c r="H14" s="120">
        <v>3</v>
      </c>
      <c r="I14" s="84"/>
      <c r="J14" s="84"/>
      <c r="K14" s="84"/>
      <c r="L14" s="84"/>
      <c r="M14" s="89"/>
      <c r="N14" s="85"/>
      <c r="O14" s="27"/>
      <c r="P14" s="29"/>
      <c r="Q14" s="28"/>
      <c r="R14" s="41"/>
    </row>
    <row r="15" spans="1:22" ht="13.5" customHeight="1" x14ac:dyDescent="0.2">
      <c r="A15" s="40"/>
      <c r="B15" s="43"/>
      <c r="C15" s="44"/>
      <c r="D15" s="44"/>
      <c r="E15" s="44"/>
      <c r="F15" s="69"/>
      <c r="G15" s="70"/>
      <c r="H15" s="71"/>
      <c r="I15" s="44"/>
      <c r="J15" s="44"/>
      <c r="K15" s="44"/>
      <c r="L15" s="44"/>
      <c r="M15" s="44"/>
      <c r="N15" s="48"/>
      <c r="O15" s="27"/>
      <c r="P15" s="29"/>
      <c r="Q15" s="28"/>
      <c r="R15" s="41"/>
    </row>
    <row r="16" spans="1:22" ht="13.5" customHeight="1" x14ac:dyDescent="0.2">
      <c r="A16" s="40"/>
      <c r="B16" s="78"/>
      <c r="C16" s="121">
        <v>1</v>
      </c>
      <c r="D16" s="121">
        <v>1</v>
      </c>
      <c r="E16" s="79"/>
      <c r="F16" s="115">
        <v>5</v>
      </c>
      <c r="G16" s="80" t="s">
        <v>30</v>
      </c>
      <c r="H16" s="128">
        <v>2</v>
      </c>
      <c r="I16" s="81"/>
      <c r="J16" s="81"/>
      <c r="K16" s="81"/>
      <c r="L16" s="81"/>
      <c r="M16" s="91"/>
      <c r="N16" s="82"/>
      <c r="O16" s="27"/>
      <c r="P16" s="29"/>
      <c r="Q16" s="28"/>
      <c r="R16" s="41"/>
    </row>
    <row r="17" spans="1:24" ht="13.5" customHeight="1" x14ac:dyDescent="0.2">
      <c r="A17" s="40"/>
      <c r="B17" s="160" t="str">
        <f t="shared" ref="B17" si="2">($P17&amp;""&amp;$Q17&amp;""&amp;$R17&amp;"")</f>
        <v>X510</v>
      </c>
      <c r="C17" s="121" t="s">
        <v>55</v>
      </c>
      <c r="D17" s="121" t="s">
        <v>55</v>
      </c>
      <c r="E17" s="121">
        <f>C16*C18+D16*D18</f>
        <v>20</v>
      </c>
      <c r="F17" s="186" t="s">
        <v>17</v>
      </c>
      <c r="G17" s="187"/>
      <c r="H17" s="188"/>
      <c r="I17" s="84">
        <f>ROUND(AVERAGE((H16/12+F16),(H18/12+F18))*VLOOKUP(Q17,$A$121:$B$131,2)*E17,0)</f>
        <v>149</v>
      </c>
      <c r="J17" s="84" t="s">
        <v>11</v>
      </c>
      <c r="K17" s="84"/>
      <c r="L17" s="84"/>
      <c r="M17" s="89"/>
      <c r="N17" s="126" t="s">
        <v>88</v>
      </c>
      <c r="O17" s="27"/>
      <c r="P17" s="29" t="s">
        <v>85</v>
      </c>
      <c r="Q17" s="28">
        <v>5</v>
      </c>
      <c r="R17" s="41" t="s">
        <v>47</v>
      </c>
      <c r="S17" s="53">
        <v>4</v>
      </c>
      <c r="T17" s="1" t="s">
        <v>86</v>
      </c>
    </row>
    <row r="18" spans="1:24" ht="13.5" customHeight="1" x14ac:dyDescent="0.2">
      <c r="A18" s="40"/>
      <c r="B18" s="86"/>
      <c r="C18" s="127">
        <v>10</v>
      </c>
      <c r="D18" s="127">
        <v>10</v>
      </c>
      <c r="E18" s="81"/>
      <c r="F18" s="118">
        <v>9</v>
      </c>
      <c r="G18" s="87" t="s">
        <v>30</v>
      </c>
      <c r="H18" s="120">
        <v>1</v>
      </c>
      <c r="I18" s="84"/>
      <c r="J18" s="84"/>
      <c r="K18" s="84"/>
      <c r="L18" s="84"/>
      <c r="M18" s="89"/>
      <c r="N18" s="85"/>
      <c r="O18" s="27"/>
      <c r="P18" s="29"/>
      <c r="Q18" s="28"/>
      <c r="R18" s="41"/>
    </row>
    <row r="19" spans="1:24" ht="13.5" customHeight="1" x14ac:dyDescent="0.2">
      <c r="A19" s="40"/>
      <c r="B19" s="86"/>
      <c r="C19" s="81"/>
      <c r="D19" s="81"/>
      <c r="E19" s="81"/>
      <c r="F19" s="97"/>
      <c r="G19" s="87"/>
      <c r="H19" s="98"/>
      <c r="I19" s="84"/>
      <c r="J19" s="84"/>
      <c r="K19" s="84"/>
      <c r="L19" s="84"/>
      <c r="M19" s="89"/>
      <c r="N19" s="85"/>
      <c r="O19" s="27"/>
      <c r="P19" s="29"/>
      <c r="Q19" s="28"/>
      <c r="R19" s="41"/>
    </row>
    <row r="20" spans="1:24" ht="13.5" customHeight="1" x14ac:dyDescent="0.2">
      <c r="A20" s="40"/>
      <c r="B20" s="162" t="str">
        <f t="shared" ref="B20" si="3">($P20&amp;""&amp;$Q20&amp;""&amp;$R20&amp;"")</f>
        <v>X511</v>
      </c>
      <c r="C20" s="131">
        <v>2</v>
      </c>
      <c r="D20" s="131">
        <v>2</v>
      </c>
      <c r="E20" s="84">
        <f>C20+D20</f>
        <v>4</v>
      </c>
      <c r="F20" s="129">
        <v>9</v>
      </c>
      <c r="G20" s="90" t="s">
        <v>10</v>
      </c>
      <c r="H20" s="130">
        <v>1</v>
      </c>
      <c r="I20" s="84">
        <f>ROUND(VLOOKUP(Q20,$A$121:$B$131,2)*((H20/12)+F20)*E20,0)</f>
        <v>38</v>
      </c>
      <c r="J20" s="84" t="s">
        <v>11</v>
      </c>
      <c r="K20" s="89"/>
      <c r="L20" s="84"/>
      <c r="M20" s="89"/>
      <c r="N20" s="85"/>
      <c r="O20" s="27"/>
      <c r="P20" s="29" t="s">
        <v>85</v>
      </c>
      <c r="Q20" s="28">
        <v>5</v>
      </c>
      <c r="R20" s="41" t="s">
        <v>48</v>
      </c>
      <c r="S20" s="64">
        <v>14</v>
      </c>
      <c r="T20" s="1" t="s">
        <v>87</v>
      </c>
    </row>
    <row r="21" spans="1:24" ht="13.5" customHeight="1" x14ac:dyDescent="0.2">
      <c r="A21" s="40"/>
      <c r="B21" s="86"/>
      <c r="C21" s="81"/>
      <c r="D21" s="81"/>
      <c r="E21" s="81"/>
      <c r="F21" s="99"/>
      <c r="G21" s="90"/>
      <c r="H21" s="100"/>
      <c r="I21" s="84"/>
      <c r="J21" s="84"/>
      <c r="K21" s="84"/>
      <c r="L21" s="84"/>
      <c r="M21" s="89"/>
      <c r="N21" s="85"/>
      <c r="O21" s="27"/>
      <c r="P21" s="29"/>
      <c r="Q21" s="28"/>
      <c r="R21" s="41"/>
    </row>
    <row r="22" spans="1:24" ht="13.5" customHeight="1" x14ac:dyDescent="0.2">
      <c r="A22" s="40"/>
      <c r="B22" s="78"/>
      <c r="C22" s="79"/>
      <c r="D22" s="121">
        <v>1</v>
      </c>
      <c r="E22" s="79"/>
      <c r="F22" s="115">
        <v>6</v>
      </c>
      <c r="G22" s="116" t="s">
        <v>30</v>
      </c>
      <c r="H22" s="117">
        <v>8</v>
      </c>
      <c r="I22" s="81"/>
      <c r="J22" s="81"/>
      <c r="K22" s="81"/>
      <c r="L22" s="81"/>
      <c r="M22" s="91"/>
      <c r="N22" s="82"/>
      <c r="O22" s="27"/>
      <c r="P22" s="29"/>
      <c r="Q22" s="28"/>
      <c r="R22" s="41"/>
    </row>
    <row r="23" spans="1:24" ht="13.5" customHeight="1" x14ac:dyDescent="0.2">
      <c r="A23" s="40"/>
      <c r="B23" s="160" t="str">
        <f t="shared" ref="B23" si="4">($P23&amp;""&amp;$Q23&amp;""&amp;$R23&amp;"")</f>
        <v>X531</v>
      </c>
      <c r="C23" s="79"/>
      <c r="D23" s="121" t="s">
        <v>55</v>
      </c>
      <c r="E23" s="79">
        <f>C22*C24+D22*D24</f>
        <v>9</v>
      </c>
      <c r="F23" s="186" t="s">
        <v>17</v>
      </c>
      <c r="G23" s="187"/>
      <c r="H23" s="188"/>
      <c r="I23" s="84">
        <f>ROUND(AVERAGE((H22/12+F22),(H24/12+F24))*VLOOKUP(Q23,$A$121:$B$131,2)*E23,0)</f>
        <v>74</v>
      </c>
      <c r="J23" s="84" t="s">
        <v>11</v>
      </c>
      <c r="K23" s="84"/>
      <c r="L23" s="84"/>
      <c r="M23" s="89"/>
      <c r="N23" s="126" t="s">
        <v>82</v>
      </c>
      <c r="O23" s="27"/>
      <c r="P23" s="29" t="s">
        <v>85</v>
      </c>
      <c r="Q23" s="28">
        <v>5</v>
      </c>
      <c r="R23" s="41" t="s">
        <v>76</v>
      </c>
      <c r="S23" s="49">
        <v>6</v>
      </c>
      <c r="T23" s="1" t="s">
        <v>86</v>
      </c>
    </row>
    <row r="24" spans="1:24" ht="13.5" customHeight="1" x14ac:dyDescent="0.2">
      <c r="A24" s="40"/>
      <c r="B24" s="86"/>
      <c r="C24" s="81"/>
      <c r="D24" s="127">
        <v>9</v>
      </c>
      <c r="E24" s="81"/>
      <c r="F24" s="118">
        <v>9</v>
      </c>
      <c r="G24" s="119" t="s">
        <v>30</v>
      </c>
      <c r="H24" s="120">
        <v>0</v>
      </c>
      <c r="I24" s="84"/>
      <c r="J24" s="84"/>
      <c r="K24" s="84"/>
      <c r="L24" s="84"/>
      <c r="M24" s="89"/>
      <c r="N24" s="85"/>
      <c r="O24" s="27"/>
      <c r="P24" s="29"/>
      <c r="Q24" s="28"/>
      <c r="R24" s="41"/>
      <c r="S24" s="2"/>
    </row>
    <row r="25" spans="1:24" ht="13.5" customHeight="1" x14ac:dyDescent="0.2">
      <c r="A25" s="40"/>
      <c r="B25" s="86"/>
      <c r="C25" s="81"/>
      <c r="D25" s="81"/>
      <c r="E25" s="81"/>
      <c r="F25" s="83"/>
      <c r="G25" s="80"/>
      <c r="H25" s="96"/>
      <c r="I25" s="84"/>
      <c r="J25" s="84"/>
      <c r="K25" s="84"/>
      <c r="L25" s="84"/>
      <c r="M25" s="89"/>
      <c r="N25" s="85"/>
      <c r="O25" s="27"/>
      <c r="P25" s="29"/>
      <c r="Q25" s="28"/>
      <c r="R25" s="41"/>
    </row>
    <row r="26" spans="1:24" ht="13.5" customHeight="1" x14ac:dyDescent="0.2">
      <c r="A26" s="40"/>
      <c r="B26" s="162" t="str">
        <f t="shared" ref="B26" si="5">($P26&amp;""&amp;$Q26&amp;""&amp;$R26&amp;"")</f>
        <v>Y501</v>
      </c>
      <c r="C26" s="132">
        <v>38</v>
      </c>
      <c r="D26" s="132">
        <v>38</v>
      </c>
      <c r="E26" s="84">
        <f>C26+D26</f>
        <v>76</v>
      </c>
      <c r="F26" s="123">
        <v>5</v>
      </c>
      <c r="G26" s="124" t="s">
        <v>10</v>
      </c>
      <c r="H26" s="130">
        <v>3</v>
      </c>
      <c r="I26" s="84">
        <f>ROUND(VLOOKUP(Q26,$A$121:$B$131,2)*((H26/12)+F26)*E26,0)</f>
        <v>416</v>
      </c>
      <c r="J26" s="122">
        <v>1</v>
      </c>
      <c r="K26" s="131" t="s">
        <v>51</v>
      </c>
      <c r="L26" s="141" t="s">
        <v>90</v>
      </c>
      <c r="M26" s="89"/>
      <c r="N26" s="85"/>
      <c r="O26" s="27"/>
      <c r="P26" s="29" t="s">
        <v>89</v>
      </c>
      <c r="Q26" s="28">
        <v>5</v>
      </c>
      <c r="R26" s="41" t="s">
        <v>18</v>
      </c>
      <c r="S26" s="72">
        <v>11</v>
      </c>
      <c r="T26" s="1" t="s">
        <v>86</v>
      </c>
      <c r="V26" s="1">
        <f>4+4/12+10/12</f>
        <v>5.1666666666666661</v>
      </c>
      <c r="W26" s="142">
        <f>ROUNDDOWN(V26,0)</f>
        <v>5</v>
      </c>
      <c r="X26" s="143">
        <f>(V26-W26)*12</f>
        <v>1.9999999999999929</v>
      </c>
    </row>
    <row r="27" spans="1:24" ht="13.5" customHeight="1" x14ac:dyDescent="0.2">
      <c r="A27" s="40"/>
      <c r="B27" s="88"/>
      <c r="C27" s="84"/>
      <c r="D27" s="84"/>
      <c r="E27" s="84"/>
      <c r="F27" s="97"/>
      <c r="G27" s="87"/>
      <c r="H27" s="98"/>
      <c r="I27" s="84"/>
      <c r="J27" s="84"/>
      <c r="K27" s="84"/>
      <c r="L27" s="84"/>
      <c r="M27" s="84"/>
      <c r="N27" s="85"/>
      <c r="O27" s="27"/>
      <c r="P27" s="29"/>
      <c r="Q27" s="28"/>
      <c r="R27" s="41"/>
    </row>
    <row r="28" spans="1:24" ht="13.5" customHeight="1" x14ac:dyDescent="0.2">
      <c r="A28" s="40"/>
      <c r="B28" s="78"/>
      <c r="C28" s="139">
        <v>1</v>
      </c>
      <c r="D28" s="79"/>
      <c r="E28" s="79"/>
      <c r="F28" s="134">
        <v>6</v>
      </c>
      <c r="G28" s="135" t="s">
        <v>30</v>
      </c>
      <c r="H28" s="128">
        <v>8</v>
      </c>
      <c r="I28" s="81"/>
      <c r="J28" s="81"/>
      <c r="K28" s="81"/>
      <c r="L28" s="81"/>
      <c r="M28" s="91"/>
      <c r="N28" s="82"/>
      <c r="O28" s="27"/>
      <c r="P28" s="29"/>
      <c r="Q28" s="28"/>
      <c r="R28" s="41"/>
    </row>
    <row r="29" spans="1:24" ht="13.5" customHeight="1" x14ac:dyDescent="0.2">
      <c r="A29" s="40"/>
      <c r="B29" s="160" t="str">
        <f t="shared" ref="B29" si="6">($P29&amp;""&amp;$Q29&amp;""&amp;$R29&amp;"")</f>
        <v>WW501</v>
      </c>
      <c r="C29" s="139" t="s">
        <v>55</v>
      </c>
      <c r="D29" s="79"/>
      <c r="E29" s="139">
        <f>C28*C30+D28*D30</f>
        <v>5</v>
      </c>
      <c r="F29" s="186" t="s">
        <v>17</v>
      </c>
      <c r="G29" s="187"/>
      <c r="H29" s="188"/>
      <c r="I29" s="84">
        <f>ROUND(AVERAGE((H28/12+F28),(H30/12+F30))*VLOOKUP(Q29,$A$121:$B$131,2)*E29,0)</f>
        <v>37</v>
      </c>
      <c r="J29" s="84" t="s">
        <v>11</v>
      </c>
      <c r="K29" s="84"/>
      <c r="L29" s="84"/>
      <c r="M29" s="89"/>
      <c r="N29" s="126" t="s">
        <v>82</v>
      </c>
      <c r="O29" s="27"/>
      <c r="P29" s="29" t="s">
        <v>83</v>
      </c>
      <c r="Q29" s="28">
        <v>5</v>
      </c>
      <c r="R29" s="41" t="s">
        <v>18</v>
      </c>
      <c r="S29" s="49">
        <v>6</v>
      </c>
      <c r="T29" s="1" t="s">
        <v>84</v>
      </c>
    </row>
    <row r="30" spans="1:24" ht="13.5" customHeight="1" x14ac:dyDescent="0.2">
      <c r="A30" s="40"/>
      <c r="B30" s="86"/>
      <c r="C30" s="140">
        <v>5</v>
      </c>
      <c r="D30" s="81"/>
      <c r="E30" s="81"/>
      <c r="F30" s="136">
        <v>7</v>
      </c>
      <c r="G30" s="137" t="s">
        <v>30</v>
      </c>
      <c r="H30" s="138">
        <v>4</v>
      </c>
      <c r="I30" s="84"/>
      <c r="J30" s="84"/>
      <c r="K30" s="84"/>
      <c r="L30" s="84"/>
      <c r="M30" s="89"/>
      <c r="N30" s="85"/>
      <c r="O30" s="27"/>
      <c r="P30" s="29"/>
      <c r="Q30" s="28"/>
      <c r="R30" s="41"/>
    </row>
    <row r="31" spans="1:24" ht="13.5" customHeight="1" x14ac:dyDescent="0.2">
      <c r="A31" s="40"/>
      <c r="B31" s="86"/>
      <c r="C31" s="91"/>
      <c r="D31" s="91"/>
      <c r="E31" s="81"/>
      <c r="F31" s="97"/>
      <c r="G31" s="87"/>
      <c r="H31" s="98"/>
      <c r="I31" s="84"/>
      <c r="J31" s="84"/>
      <c r="K31" s="89"/>
      <c r="L31" s="84"/>
      <c r="M31" s="89"/>
      <c r="N31" s="85"/>
      <c r="O31" s="27"/>
      <c r="P31" s="29"/>
      <c r="Q31" s="28"/>
      <c r="R31" s="41"/>
    </row>
    <row r="32" spans="1:24" ht="13.5" customHeight="1" x14ac:dyDescent="0.2">
      <c r="A32" s="40"/>
      <c r="B32" s="162" t="str">
        <f t="shared" ref="B32:B33" si="7">($P32&amp;""&amp;$Q32&amp;""&amp;$R32&amp;"")</f>
        <v>WW502</v>
      </c>
      <c r="C32" s="131">
        <v>1</v>
      </c>
      <c r="D32" s="89"/>
      <c r="E32" s="122">
        <f>C32+D32</f>
        <v>1</v>
      </c>
      <c r="F32" s="123">
        <v>4</v>
      </c>
      <c r="G32" s="124" t="s">
        <v>10</v>
      </c>
      <c r="H32" s="125">
        <v>4</v>
      </c>
      <c r="I32" s="84">
        <f>ROUND(VLOOKUP(Q32,$A$121:$B$131,2)*((H32/12)+F32)*E32,0)</f>
        <v>5</v>
      </c>
      <c r="J32" s="84" t="s">
        <v>11</v>
      </c>
      <c r="K32" s="89"/>
      <c r="L32" s="84"/>
      <c r="M32" s="89"/>
      <c r="N32" s="85"/>
      <c r="O32" s="27"/>
      <c r="P32" s="29" t="s">
        <v>83</v>
      </c>
      <c r="Q32" s="28">
        <v>5</v>
      </c>
      <c r="R32" s="41" t="s">
        <v>34</v>
      </c>
      <c r="S32" s="68">
        <v>12</v>
      </c>
      <c r="T32" s="1" t="s">
        <v>84</v>
      </c>
    </row>
    <row r="33" spans="1:20" ht="13.5" customHeight="1" x14ac:dyDescent="0.2">
      <c r="A33" s="40"/>
      <c r="B33" s="162" t="str">
        <f t="shared" si="7"/>
        <v>WW503</v>
      </c>
      <c r="C33" s="131">
        <v>1</v>
      </c>
      <c r="D33" s="89"/>
      <c r="E33" s="122">
        <f>C33+D33</f>
        <v>1</v>
      </c>
      <c r="F33" s="123">
        <v>1</v>
      </c>
      <c r="G33" s="124" t="s">
        <v>10</v>
      </c>
      <c r="H33" s="125">
        <v>0</v>
      </c>
      <c r="I33" s="84">
        <f>ROUND(VLOOKUP(Q33,$A$121:$B$131,2)*((H33/12)+F33)*E33,0)</f>
        <v>1</v>
      </c>
      <c r="J33" s="84" t="s">
        <v>11</v>
      </c>
      <c r="K33" s="89"/>
      <c r="L33" s="84"/>
      <c r="M33" s="89"/>
      <c r="N33" s="85"/>
      <c r="O33" s="27"/>
      <c r="P33" s="29" t="s">
        <v>83</v>
      </c>
      <c r="Q33" s="28">
        <v>5</v>
      </c>
      <c r="R33" s="41" t="s">
        <v>37</v>
      </c>
      <c r="S33" s="42">
        <v>7</v>
      </c>
      <c r="T33" s="1" t="s">
        <v>84</v>
      </c>
    </row>
    <row r="34" spans="1:20" ht="13.5" customHeight="1" x14ac:dyDescent="0.2">
      <c r="A34" s="40"/>
      <c r="B34" s="86"/>
      <c r="C34" s="91"/>
      <c r="D34" s="91"/>
      <c r="E34" s="81"/>
      <c r="F34" s="97"/>
      <c r="G34" s="87"/>
      <c r="H34" s="98"/>
      <c r="I34" s="84"/>
      <c r="J34" s="84"/>
      <c r="K34" s="89"/>
      <c r="L34" s="84"/>
      <c r="M34" s="89"/>
      <c r="N34" s="85"/>
      <c r="O34" s="27"/>
      <c r="P34" s="29"/>
      <c r="Q34" s="28"/>
      <c r="R34" s="41"/>
      <c r="S34" s="2"/>
    </row>
    <row r="35" spans="1:20" ht="13.5" customHeight="1" x14ac:dyDescent="0.2">
      <c r="A35" s="40"/>
      <c r="B35" s="78"/>
      <c r="C35" s="139">
        <v>1</v>
      </c>
      <c r="D35" s="79"/>
      <c r="E35" s="79"/>
      <c r="F35" s="134">
        <v>7</v>
      </c>
      <c r="G35" s="135" t="s">
        <v>30</v>
      </c>
      <c r="H35" s="128">
        <v>10</v>
      </c>
      <c r="I35" s="81"/>
      <c r="J35" s="81"/>
      <c r="K35" s="81"/>
      <c r="L35" s="81"/>
      <c r="M35" s="91"/>
      <c r="N35" s="82"/>
      <c r="O35" s="27"/>
      <c r="P35" s="29"/>
      <c r="Q35" s="28"/>
      <c r="R35" s="41"/>
    </row>
    <row r="36" spans="1:20" ht="13.5" customHeight="1" x14ac:dyDescent="0.2">
      <c r="A36" s="40"/>
      <c r="B36" s="160" t="str">
        <f t="shared" ref="B36" si="8">($P36&amp;""&amp;$Q36&amp;""&amp;$R36&amp;"")</f>
        <v>WW504</v>
      </c>
      <c r="C36" s="139" t="s">
        <v>55</v>
      </c>
      <c r="D36" s="79"/>
      <c r="E36" s="139">
        <f>C35*C37+D35*D37</f>
        <v>3</v>
      </c>
      <c r="F36" s="186" t="s">
        <v>17</v>
      </c>
      <c r="G36" s="187"/>
      <c r="H36" s="188"/>
      <c r="I36" s="84">
        <f>ROUND(AVERAGE((H35/12+F35),(H37/12+F37))*VLOOKUP(Q36,$A$121:$B$131,2)*E36,0)</f>
        <v>26</v>
      </c>
      <c r="J36" s="84" t="s">
        <v>11</v>
      </c>
      <c r="K36" s="84"/>
      <c r="L36" s="84"/>
      <c r="M36" s="89"/>
      <c r="N36" s="126" t="s">
        <v>82</v>
      </c>
      <c r="O36" s="27"/>
      <c r="P36" s="29" t="s">
        <v>83</v>
      </c>
      <c r="Q36" s="28">
        <v>5</v>
      </c>
      <c r="R36" s="41" t="s">
        <v>38</v>
      </c>
      <c r="S36" s="49">
        <v>6</v>
      </c>
      <c r="T36" s="1" t="s">
        <v>84</v>
      </c>
    </row>
    <row r="37" spans="1:20" ht="13.5" customHeight="1" x14ac:dyDescent="0.2">
      <c r="A37" s="40"/>
      <c r="B37" s="86"/>
      <c r="C37" s="140">
        <v>3</v>
      </c>
      <c r="D37" s="81"/>
      <c r="E37" s="81"/>
      <c r="F37" s="136">
        <v>9</v>
      </c>
      <c r="G37" s="137" t="s">
        <v>30</v>
      </c>
      <c r="H37" s="138">
        <v>0</v>
      </c>
      <c r="I37" s="84"/>
      <c r="J37" s="84"/>
      <c r="K37" s="84"/>
      <c r="L37" s="84"/>
      <c r="M37" s="89"/>
      <c r="N37" s="85"/>
      <c r="O37" s="27"/>
      <c r="P37" s="29"/>
      <c r="Q37" s="28"/>
      <c r="R37" s="41"/>
    </row>
    <row r="38" spans="1:20" ht="13.5" customHeight="1" x14ac:dyDescent="0.2">
      <c r="A38" s="40"/>
      <c r="B38" s="86"/>
      <c r="C38" s="91"/>
      <c r="D38" s="91"/>
      <c r="E38" s="81"/>
      <c r="F38" s="97"/>
      <c r="G38" s="87"/>
      <c r="H38" s="98"/>
      <c r="I38" s="84"/>
      <c r="J38" s="84"/>
      <c r="K38" s="89"/>
      <c r="L38" s="84"/>
      <c r="M38" s="89"/>
      <c r="N38" s="85"/>
      <c r="O38" s="27"/>
      <c r="P38" s="29"/>
      <c r="Q38" s="28"/>
      <c r="R38" s="41"/>
    </row>
    <row r="39" spans="1:20" ht="13.5" customHeight="1" x14ac:dyDescent="0.2">
      <c r="A39" s="40"/>
      <c r="B39" s="162" t="str">
        <f t="shared" ref="B39:B41" si="9">($P39&amp;""&amp;$Q39&amp;""&amp;$R39&amp;"")</f>
        <v>WW505</v>
      </c>
      <c r="C39" s="131">
        <v>8</v>
      </c>
      <c r="D39" s="131">
        <v>10</v>
      </c>
      <c r="E39" s="84">
        <f>C39+D39</f>
        <v>18</v>
      </c>
      <c r="F39" s="123">
        <v>10</v>
      </c>
      <c r="G39" s="124" t="s">
        <v>10</v>
      </c>
      <c r="H39" s="125">
        <v>9</v>
      </c>
      <c r="I39" s="84">
        <f>ROUND(VLOOKUP(Q39,$A$121:$B$131,2)*((H39/12)+F39)*E39,0)</f>
        <v>202</v>
      </c>
      <c r="J39" s="84" t="s">
        <v>11</v>
      </c>
      <c r="K39" s="89"/>
      <c r="L39" s="84"/>
      <c r="M39" s="89"/>
      <c r="N39" s="85"/>
      <c r="O39" s="27"/>
      <c r="P39" s="29" t="s">
        <v>83</v>
      </c>
      <c r="Q39" s="28">
        <v>5</v>
      </c>
      <c r="R39" s="41" t="s">
        <v>39</v>
      </c>
      <c r="S39" s="52">
        <v>1</v>
      </c>
      <c r="T39" s="1" t="s">
        <v>91</v>
      </c>
    </row>
    <row r="40" spans="1:20" ht="13.5" customHeight="1" x14ac:dyDescent="0.2">
      <c r="A40" s="40"/>
      <c r="B40" s="162" t="str">
        <f t="shared" si="9"/>
        <v>WW506</v>
      </c>
      <c r="C40" s="131">
        <v>2</v>
      </c>
      <c r="D40" s="89"/>
      <c r="E40" s="122">
        <f>C40+D40</f>
        <v>2</v>
      </c>
      <c r="F40" s="123">
        <v>3</v>
      </c>
      <c r="G40" s="124" t="s">
        <v>10</v>
      </c>
      <c r="H40" s="125">
        <v>3</v>
      </c>
      <c r="I40" s="84">
        <f>ROUND(VLOOKUP(Q40,$A$121:$B$131,2)*((H40/12)+F40)*E40,0)</f>
        <v>7</v>
      </c>
      <c r="J40" s="84" t="s">
        <v>11</v>
      </c>
      <c r="K40" s="89"/>
      <c r="L40" s="84"/>
      <c r="M40" s="89"/>
      <c r="N40" s="85"/>
      <c r="O40" s="27"/>
      <c r="P40" s="29" t="s">
        <v>83</v>
      </c>
      <c r="Q40" s="28">
        <v>5</v>
      </c>
      <c r="R40" s="41" t="s">
        <v>40</v>
      </c>
      <c r="S40" s="50">
        <v>3</v>
      </c>
      <c r="T40" s="1" t="s">
        <v>91</v>
      </c>
    </row>
    <row r="41" spans="1:20" ht="13.5" customHeight="1" x14ac:dyDescent="0.2">
      <c r="A41" s="40"/>
      <c r="B41" s="162" t="str">
        <f t="shared" si="9"/>
        <v>WW507</v>
      </c>
      <c r="C41" s="131">
        <v>2</v>
      </c>
      <c r="D41" s="89"/>
      <c r="E41" s="122">
        <f>C41+D41</f>
        <v>2</v>
      </c>
      <c r="F41" s="123">
        <v>5</v>
      </c>
      <c r="G41" s="124" t="s">
        <v>10</v>
      </c>
      <c r="H41" s="125">
        <v>9</v>
      </c>
      <c r="I41" s="84">
        <f>ROUND(VLOOKUP(Q41,$A$121:$B$131,2)*((H41/12)+F41)*E41,0)</f>
        <v>12</v>
      </c>
      <c r="J41" s="84" t="s">
        <v>11</v>
      </c>
      <c r="K41" s="89"/>
      <c r="L41" s="84"/>
      <c r="M41" s="89"/>
      <c r="N41" s="85"/>
      <c r="O41" s="27"/>
      <c r="P41" s="29" t="s">
        <v>83</v>
      </c>
      <c r="Q41" s="28">
        <v>5</v>
      </c>
      <c r="R41" s="41" t="s">
        <v>41</v>
      </c>
      <c r="S41" s="42">
        <v>7</v>
      </c>
      <c r="T41" s="1" t="s">
        <v>91</v>
      </c>
    </row>
    <row r="42" spans="1:20" ht="13.5" customHeight="1" x14ac:dyDescent="0.2">
      <c r="A42" s="40"/>
      <c r="B42" s="86"/>
      <c r="C42" s="91"/>
      <c r="D42" s="91"/>
      <c r="E42" s="81"/>
      <c r="F42" s="97"/>
      <c r="G42" s="87"/>
      <c r="H42" s="98"/>
      <c r="I42" s="84"/>
      <c r="J42" s="84"/>
      <c r="K42" s="89"/>
      <c r="L42" s="84"/>
      <c r="M42" s="89"/>
      <c r="N42" s="85"/>
      <c r="O42" s="27"/>
      <c r="P42" s="29"/>
      <c r="Q42" s="28"/>
      <c r="R42" s="41"/>
    </row>
    <row r="43" spans="1:20" ht="13.5" customHeight="1" x14ac:dyDescent="0.2">
      <c r="A43" s="40"/>
      <c r="B43" s="78"/>
      <c r="C43" s="121">
        <v>2</v>
      </c>
      <c r="D43" s="121">
        <v>2</v>
      </c>
      <c r="E43" s="79"/>
      <c r="F43" s="115">
        <v>4</v>
      </c>
      <c r="G43" s="116" t="s">
        <v>30</v>
      </c>
      <c r="H43" s="117">
        <v>3</v>
      </c>
      <c r="I43" s="81"/>
      <c r="J43" s="81"/>
      <c r="K43" s="81"/>
      <c r="L43" s="81"/>
      <c r="M43" s="91"/>
      <c r="N43" s="82"/>
      <c r="O43" s="27"/>
      <c r="P43" s="29"/>
      <c r="Q43" s="28"/>
      <c r="R43" s="41"/>
    </row>
    <row r="44" spans="1:20" ht="13.5" customHeight="1" x14ac:dyDescent="0.2">
      <c r="A44" s="40"/>
      <c r="B44" s="160" t="str">
        <f t="shared" ref="B44" si="10">($P44&amp;""&amp;$Q44&amp;""&amp;$R44&amp;"")</f>
        <v>WW508</v>
      </c>
      <c r="C44" s="121" t="s">
        <v>55</v>
      </c>
      <c r="D44" s="121" t="s">
        <v>55</v>
      </c>
      <c r="E44" s="79">
        <f>C43*C45+D43*D45</f>
        <v>8</v>
      </c>
      <c r="F44" s="186" t="s">
        <v>17</v>
      </c>
      <c r="G44" s="187"/>
      <c r="H44" s="188"/>
      <c r="I44" s="84">
        <f>ROUND(AVERAGE((H43/12+F43),(H45/12+F45))*VLOOKUP(Q44,$A$121:$B$131,2)*E44,0)</f>
        <v>63</v>
      </c>
      <c r="J44" s="84" t="s">
        <v>11</v>
      </c>
      <c r="K44" s="84"/>
      <c r="L44" s="84"/>
      <c r="M44" s="89"/>
      <c r="N44" s="126" t="s">
        <v>92</v>
      </c>
      <c r="O44" s="27"/>
      <c r="P44" s="29" t="s">
        <v>83</v>
      </c>
      <c r="Q44" s="28">
        <v>5</v>
      </c>
      <c r="R44" s="41" t="s">
        <v>42</v>
      </c>
      <c r="S44" s="52">
        <v>1</v>
      </c>
      <c r="T44" s="1" t="s">
        <v>91</v>
      </c>
    </row>
    <row r="45" spans="1:20" ht="13.5" customHeight="1" x14ac:dyDescent="0.2">
      <c r="A45" s="40"/>
      <c r="B45" s="86"/>
      <c r="C45" s="127">
        <v>2</v>
      </c>
      <c r="D45" s="127">
        <v>2</v>
      </c>
      <c r="E45" s="81"/>
      <c r="F45" s="118">
        <v>10</v>
      </c>
      <c r="G45" s="87" t="s">
        <v>30</v>
      </c>
      <c r="H45" s="138">
        <v>9</v>
      </c>
      <c r="I45" s="84"/>
      <c r="J45" s="84"/>
      <c r="K45" s="84"/>
      <c r="L45" s="84"/>
      <c r="M45" s="89"/>
      <c r="N45" s="85"/>
      <c r="O45" s="27"/>
      <c r="P45" s="29"/>
      <c r="Q45" s="28"/>
      <c r="R45" s="41"/>
    </row>
    <row r="46" spans="1:20" ht="13.5" customHeight="1" x14ac:dyDescent="0.2">
      <c r="A46" s="40"/>
      <c r="B46" s="86"/>
      <c r="C46" s="91"/>
      <c r="D46" s="91"/>
      <c r="E46" s="81"/>
      <c r="F46" s="97"/>
      <c r="G46" s="87"/>
      <c r="H46" s="98"/>
      <c r="I46" s="84"/>
      <c r="J46" s="84"/>
      <c r="K46" s="89"/>
      <c r="L46" s="84"/>
      <c r="M46" s="89"/>
      <c r="N46" s="85"/>
      <c r="O46" s="27"/>
      <c r="P46" s="29"/>
      <c r="Q46" s="28"/>
      <c r="R46" s="41"/>
    </row>
    <row r="47" spans="1:20" ht="13.5" customHeight="1" x14ac:dyDescent="0.2">
      <c r="A47" s="40"/>
      <c r="B47" s="162" t="str">
        <f t="shared" ref="B47" si="11">($P47&amp;""&amp;$Q47&amp;""&amp;$R47&amp;"")</f>
        <v>WW509</v>
      </c>
      <c r="C47" s="131">
        <v>2</v>
      </c>
      <c r="D47" s="131">
        <v>2</v>
      </c>
      <c r="E47" s="84">
        <f>C47+D47</f>
        <v>4</v>
      </c>
      <c r="F47" s="123">
        <v>11</v>
      </c>
      <c r="G47" s="124" t="s">
        <v>10</v>
      </c>
      <c r="H47" s="125">
        <v>1</v>
      </c>
      <c r="I47" s="84">
        <f>ROUND(VLOOKUP(Q47,$A$121:$B$131,2)*((H47/12)+F47)*E47,0)</f>
        <v>46</v>
      </c>
      <c r="J47" s="84" t="s">
        <v>11</v>
      </c>
      <c r="K47" s="89"/>
      <c r="L47" s="84"/>
      <c r="M47" s="89"/>
      <c r="N47" s="85"/>
      <c r="O47" s="27"/>
      <c r="P47" s="29" t="s">
        <v>83</v>
      </c>
      <c r="Q47" s="28">
        <v>5</v>
      </c>
      <c r="R47" s="41" t="s">
        <v>43</v>
      </c>
      <c r="S47" s="53">
        <v>4</v>
      </c>
      <c r="T47" s="1" t="s">
        <v>91</v>
      </c>
    </row>
    <row r="48" spans="1:20" ht="13.5" customHeight="1" x14ac:dyDescent="0.2">
      <c r="A48" s="40"/>
      <c r="B48" s="86"/>
      <c r="C48" s="91"/>
      <c r="D48" s="91"/>
      <c r="E48" s="81"/>
      <c r="F48" s="97"/>
      <c r="G48" s="87"/>
      <c r="H48" s="98"/>
      <c r="I48" s="84"/>
      <c r="J48" s="84"/>
      <c r="K48" s="89"/>
      <c r="L48" s="84"/>
      <c r="M48" s="89"/>
      <c r="N48" s="85"/>
      <c r="O48" s="27"/>
      <c r="P48" s="29"/>
      <c r="Q48" s="28"/>
      <c r="R48" s="41"/>
      <c r="S48" s="2"/>
    </row>
    <row r="49" spans="1:20" ht="13.5" customHeight="1" x14ac:dyDescent="0.2">
      <c r="A49" s="40"/>
      <c r="B49" s="78"/>
      <c r="C49" s="121">
        <v>1</v>
      </c>
      <c r="D49" s="121">
        <v>1</v>
      </c>
      <c r="E49" s="79"/>
      <c r="F49" s="115">
        <v>5</v>
      </c>
      <c r="G49" s="116" t="s">
        <v>30</v>
      </c>
      <c r="H49" s="128">
        <v>2</v>
      </c>
      <c r="I49" s="81"/>
      <c r="J49" s="81"/>
      <c r="K49" s="81"/>
      <c r="L49" s="81"/>
      <c r="M49" s="91"/>
      <c r="N49" s="82"/>
      <c r="O49" s="27"/>
      <c r="P49" s="29"/>
      <c r="Q49" s="28"/>
      <c r="R49" s="41"/>
    </row>
    <row r="50" spans="1:20" ht="13.5" customHeight="1" x14ac:dyDescent="0.2">
      <c r="A50" s="40"/>
      <c r="B50" s="160" t="str">
        <f t="shared" ref="B50" si="12">($P50&amp;""&amp;$Q50&amp;""&amp;$R50&amp;"")</f>
        <v>WW510</v>
      </c>
      <c r="C50" s="121" t="s">
        <v>55</v>
      </c>
      <c r="D50" s="121" t="s">
        <v>55</v>
      </c>
      <c r="E50" s="79">
        <f>C49*C51+D49*D51</f>
        <v>20</v>
      </c>
      <c r="F50" s="186" t="s">
        <v>17</v>
      </c>
      <c r="G50" s="187"/>
      <c r="H50" s="188"/>
      <c r="I50" s="84">
        <f>ROUND(AVERAGE((H49/12+F49),(H51/12+F51))*VLOOKUP(Q50,$A$121:$B$131,2)*E50,0)</f>
        <v>149</v>
      </c>
      <c r="J50" s="84" t="s">
        <v>11</v>
      </c>
      <c r="K50" s="84"/>
      <c r="L50" s="84"/>
      <c r="M50" s="89"/>
      <c r="N50" s="126" t="s">
        <v>88</v>
      </c>
      <c r="O50" s="27"/>
      <c r="P50" s="29" t="s">
        <v>83</v>
      </c>
      <c r="Q50" s="28">
        <v>5</v>
      </c>
      <c r="R50" s="41" t="s">
        <v>47</v>
      </c>
      <c r="S50" s="53">
        <v>4</v>
      </c>
      <c r="T50" s="1" t="s">
        <v>84</v>
      </c>
    </row>
    <row r="51" spans="1:20" ht="13.5" customHeight="1" x14ac:dyDescent="0.2">
      <c r="A51" s="40"/>
      <c r="B51" s="86"/>
      <c r="C51" s="127">
        <v>10</v>
      </c>
      <c r="D51" s="127">
        <v>10</v>
      </c>
      <c r="E51" s="81"/>
      <c r="F51" s="118">
        <v>9</v>
      </c>
      <c r="G51" s="119" t="s">
        <v>30</v>
      </c>
      <c r="H51" s="120">
        <v>1</v>
      </c>
      <c r="I51" s="84"/>
      <c r="J51" s="84"/>
      <c r="K51" s="84"/>
      <c r="L51" s="84"/>
      <c r="M51" s="89"/>
      <c r="N51" s="85"/>
      <c r="O51" s="27"/>
      <c r="P51" s="29"/>
      <c r="Q51" s="28"/>
      <c r="R51" s="41"/>
    </row>
    <row r="52" spans="1:20" ht="13.5" customHeight="1" x14ac:dyDescent="0.2">
      <c r="A52" s="40"/>
      <c r="B52" s="86"/>
      <c r="C52" s="91"/>
      <c r="D52" s="91"/>
      <c r="E52" s="81"/>
      <c r="F52" s="97"/>
      <c r="G52" s="87"/>
      <c r="H52" s="98"/>
      <c r="I52" s="84"/>
      <c r="J52" s="84"/>
      <c r="K52" s="89"/>
      <c r="L52" s="84"/>
      <c r="M52" s="89"/>
      <c r="N52" s="85"/>
      <c r="O52" s="27"/>
      <c r="P52" s="29"/>
      <c r="Q52" s="28"/>
      <c r="R52" s="41"/>
    </row>
    <row r="53" spans="1:20" ht="13.5" customHeight="1" x14ac:dyDescent="0.2">
      <c r="A53" s="40"/>
      <c r="B53" s="162" t="str">
        <f t="shared" ref="B53" si="13">($P53&amp;""&amp;$Q53&amp;""&amp;$R53&amp;"")</f>
        <v>WW511</v>
      </c>
      <c r="C53" s="131">
        <v>8</v>
      </c>
      <c r="D53" s="131">
        <v>8</v>
      </c>
      <c r="E53" s="84">
        <f>C53+D53</f>
        <v>16</v>
      </c>
      <c r="F53" s="123">
        <v>12</v>
      </c>
      <c r="G53" s="124" t="s">
        <v>10</v>
      </c>
      <c r="H53" s="125">
        <v>10</v>
      </c>
      <c r="I53" s="84">
        <f>ROUND(VLOOKUP(Q53,$A$121:$B$131,2)*((H53/12)+F53)*E53,0)</f>
        <v>214</v>
      </c>
      <c r="J53" s="84" t="s">
        <v>11</v>
      </c>
      <c r="K53" s="89"/>
      <c r="L53" s="84"/>
      <c r="M53" s="89"/>
      <c r="N53" s="85"/>
      <c r="O53" s="27"/>
      <c r="P53" s="29" t="s">
        <v>83</v>
      </c>
      <c r="Q53" s="28">
        <v>5</v>
      </c>
      <c r="R53" s="41" t="s">
        <v>48</v>
      </c>
      <c r="S53" s="50">
        <v>3</v>
      </c>
      <c r="T53" s="1" t="s">
        <v>91</v>
      </c>
    </row>
    <row r="54" spans="1:20" ht="13.5" customHeight="1" x14ac:dyDescent="0.2">
      <c r="A54" s="40"/>
      <c r="B54" s="86"/>
      <c r="C54" s="91"/>
      <c r="D54" s="91"/>
      <c r="E54" s="81"/>
      <c r="F54" s="97"/>
      <c r="G54" s="87"/>
      <c r="H54" s="98"/>
      <c r="I54" s="84"/>
      <c r="J54" s="84"/>
      <c r="K54" s="89"/>
      <c r="L54" s="84"/>
      <c r="M54" s="89"/>
      <c r="N54" s="85"/>
      <c r="O54" s="27"/>
      <c r="P54" s="29"/>
      <c r="Q54" s="28"/>
      <c r="R54" s="41"/>
    </row>
    <row r="55" spans="1:20" ht="13.5" customHeight="1" x14ac:dyDescent="0.2">
      <c r="A55" s="40"/>
      <c r="B55" s="78"/>
      <c r="C55" s="121">
        <v>2</v>
      </c>
      <c r="D55" s="121">
        <v>2</v>
      </c>
      <c r="E55" s="79"/>
      <c r="F55" s="115">
        <v>2</v>
      </c>
      <c r="G55" s="116" t="s">
        <v>30</v>
      </c>
      <c r="H55" s="117">
        <v>10</v>
      </c>
      <c r="I55" s="81"/>
      <c r="J55" s="81"/>
      <c r="K55" s="81"/>
      <c r="L55" s="81"/>
      <c r="M55" s="91"/>
      <c r="N55" s="82"/>
      <c r="O55" s="27"/>
      <c r="P55" s="29"/>
      <c r="Q55" s="28"/>
      <c r="R55" s="41"/>
    </row>
    <row r="56" spans="1:20" ht="13.5" customHeight="1" x14ac:dyDescent="0.2">
      <c r="A56" s="40"/>
      <c r="B56" s="160" t="str">
        <f t="shared" ref="B56" si="14">($P56&amp;""&amp;$Q56&amp;""&amp;$R56&amp;"")</f>
        <v>WW512</v>
      </c>
      <c r="C56" s="121" t="s">
        <v>55</v>
      </c>
      <c r="D56" s="121" t="s">
        <v>55</v>
      </c>
      <c r="E56" s="79">
        <f>C55*C57+D55*D57</f>
        <v>12</v>
      </c>
      <c r="F56" s="186" t="s">
        <v>17</v>
      </c>
      <c r="G56" s="187"/>
      <c r="H56" s="188"/>
      <c r="I56" s="84">
        <f>ROUND(AVERAGE((H55/12+F55),(H57/12+F57))*VLOOKUP(Q56,$A$121:$B$131,2)*E56,0)</f>
        <v>98</v>
      </c>
      <c r="J56" s="84" t="s">
        <v>11</v>
      </c>
      <c r="K56" s="84"/>
      <c r="L56" s="84"/>
      <c r="M56" s="89"/>
      <c r="N56" s="126" t="s">
        <v>73</v>
      </c>
      <c r="O56" s="27"/>
      <c r="P56" s="29" t="s">
        <v>83</v>
      </c>
      <c r="Q56" s="28">
        <v>5</v>
      </c>
      <c r="R56" s="41" t="s">
        <v>52</v>
      </c>
      <c r="S56" s="50">
        <v>3</v>
      </c>
      <c r="T56" s="1" t="s">
        <v>91</v>
      </c>
    </row>
    <row r="57" spans="1:20" ht="13.5" customHeight="1" x14ac:dyDescent="0.2">
      <c r="A57" s="40"/>
      <c r="B57" s="86"/>
      <c r="C57" s="127">
        <v>3</v>
      </c>
      <c r="D57" s="127">
        <v>3</v>
      </c>
      <c r="E57" s="81"/>
      <c r="F57" s="118">
        <v>12</v>
      </c>
      <c r="G57" s="119" t="s">
        <v>30</v>
      </c>
      <c r="H57" s="145">
        <v>10</v>
      </c>
      <c r="I57" s="84"/>
      <c r="J57" s="84"/>
      <c r="K57" s="84"/>
      <c r="L57" s="84"/>
      <c r="M57" s="89"/>
      <c r="N57" s="85"/>
      <c r="O57" s="27"/>
      <c r="P57" s="29"/>
      <c r="Q57" s="28"/>
      <c r="R57" s="41"/>
    </row>
    <row r="58" spans="1:20" ht="13.5" customHeight="1" x14ac:dyDescent="0.2">
      <c r="A58" s="40"/>
      <c r="B58" s="86"/>
      <c r="C58" s="91"/>
      <c r="D58" s="91"/>
      <c r="E58" s="81"/>
      <c r="F58" s="97"/>
      <c r="G58" s="87"/>
      <c r="H58" s="98"/>
      <c r="I58" s="84"/>
      <c r="J58" s="84"/>
      <c r="K58" s="89"/>
      <c r="L58" s="84"/>
      <c r="M58" s="89"/>
      <c r="N58" s="85"/>
      <c r="O58" s="27"/>
      <c r="P58" s="29"/>
      <c r="Q58" s="28"/>
      <c r="R58" s="41"/>
    </row>
    <row r="59" spans="1:20" ht="13.5" customHeight="1" x14ac:dyDescent="0.2">
      <c r="A59" s="40"/>
      <c r="B59" s="162" t="str">
        <f t="shared" ref="B59:B61" si="15">($P59&amp;""&amp;$Q59&amp;""&amp;$R59&amp;"")</f>
        <v>WW513</v>
      </c>
      <c r="C59" s="131">
        <v>7</v>
      </c>
      <c r="D59" s="131">
        <v>7</v>
      </c>
      <c r="E59" s="84">
        <f>C59+D59</f>
        <v>14</v>
      </c>
      <c r="F59" s="129">
        <v>3</v>
      </c>
      <c r="G59" s="133" t="s">
        <v>10</v>
      </c>
      <c r="H59" s="130">
        <v>3</v>
      </c>
      <c r="I59" s="84">
        <f>ROUND(VLOOKUP(Q59,$A$121:$B$131,2)*((H59/12)+F59)*E59,0)</f>
        <v>47</v>
      </c>
      <c r="J59" s="122">
        <v>37</v>
      </c>
      <c r="K59" s="132" t="s">
        <v>65</v>
      </c>
      <c r="L59" s="146" t="s">
        <v>61</v>
      </c>
      <c r="M59" s="89"/>
      <c r="N59" s="85"/>
      <c r="O59" s="27"/>
      <c r="P59" s="29" t="s">
        <v>83</v>
      </c>
      <c r="Q59" s="28">
        <v>5</v>
      </c>
      <c r="R59" s="41" t="s">
        <v>53</v>
      </c>
      <c r="S59" s="52">
        <v>1</v>
      </c>
      <c r="T59" s="1" t="s">
        <v>93</v>
      </c>
    </row>
    <row r="60" spans="1:20" ht="13.5" customHeight="1" x14ac:dyDescent="0.2">
      <c r="A60" s="40"/>
      <c r="B60" s="162" t="str">
        <f t="shared" si="15"/>
        <v>WW514</v>
      </c>
      <c r="C60" s="131">
        <v>2</v>
      </c>
      <c r="D60" s="131">
        <v>2</v>
      </c>
      <c r="E60" s="84">
        <f>C60+D60</f>
        <v>4</v>
      </c>
      <c r="F60" s="123">
        <v>13</v>
      </c>
      <c r="G60" s="124" t="s">
        <v>10</v>
      </c>
      <c r="H60" s="125">
        <v>5</v>
      </c>
      <c r="I60" s="84">
        <f>ROUND(VLOOKUP(Q60,$A$121:$B$131,2)*((H60/12)+F60)*E60,0)</f>
        <v>56</v>
      </c>
      <c r="J60" s="84" t="s">
        <v>11</v>
      </c>
      <c r="K60" s="89"/>
      <c r="L60" s="84"/>
      <c r="M60" s="89"/>
      <c r="N60" s="85"/>
      <c r="O60" s="27"/>
      <c r="P60" s="29" t="s">
        <v>83</v>
      </c>
      <c r="Q60" s="28">
        <v>5</v>
      </c>
      <c r="R60" s="41" t="s">
        <v>54</v>
      </c>
      <c r="S60" s="63">
        <v>5</v>
      </c>
      <c r="T60" s="1" t="s">
        <v>91</v>
      </c>
    </row>
    <row r="61" spans="1:20" ht="13.5" customHeight="1" x14ac:dyDescent="0.2">
      <c r="A61" s="40"/>
      <c r="B61" s="162" t="str">
        <f t="shared" si="15"/>
        <v>WW515</v>
      </c>
      <c r="C61" s="131">
        <v>2</v>
      </c>
      <c r="D61" s="131">
        <v>2</v>
      </c>
      <c r="E61" s="84">
        <f>C61+D61</f>
        <v>4</v>
      </c>
      <c r="F61" s="123">
        <v>1</v>
      </c>
      <c r="G61" s="124" t="s">
        <v>10</v>
      </c>
      <c r="H61" s="125">
        <v>5</v>
      </c>
      <c r="I61" s="84">
        <f>ROUND(VLOOKUP(Q61,$A$121:$B$131,2)*((H61/12)+F61)*E61,0)</f>
        <v>6</v>
      </c>
      <c r="J61" s="84" t="s">
        <v>11</v>
      </c>
      <c r="K61" s="89"/>
      <c r="L61" s="84"/>
      <c r="M61" s="89"/>
      <c r="N61" s="85"/>
      <c r="O61" s="27"/>
      <c r="P61" s="29" t="s">
        <v>83</v>
      </c>
      <c r="Q61" s="28">
        <v>5</v>
      </c>
      <c r="R61" s="41" t="s">
        <v>60</v>
      </c>
      <c r="S61" s="61">
        <v>2</v>
      </c>
      <c r="T61" s="1" t="s">
        <v>91</v>
      </c>
    </row>
    <row r="62" spans="1:20" ht="13.5" customHeight="1" x14ac:dyDescent="0.2">
      <c r="A62" s="40"/>
      <c r="B62" s="86"/>
      <c r="C62" s="91"/>
      <c r="D62" s="91"/>
      <c r="E62" s="81"/>
      <c r="F62" s="97"/>
      <c r="G62" s="87"/>
      <c r="H62" s="98"/>
      <c r="I62" s="84"/>
      <c r="J62" s="84"/>
      <c r="K62" s="89"/>
      <c r="L62" s="84"/>
      <c r="M62" s="89"/>
      <c r="N62" s="85"/>
      <c r="O62" s="27"/>
      <c r="P62" s="29"/>
      <c r="Q62" s="28"/>
      <c r="R62" s="41"/>
    </row>
    <row r="63" spans="1:20" ht="13.5" customHeight="1" x14ac:dyDescent="0.2">
      <c r="A63" s="40"/>
      <c r="B63" s="78"/>
      <c r="C63" s="79"/>
      <c r="D63" s="121">
        <v>1</v>
      </c>
      <c r="E63" s="79"/>
      <c r="F63" s="115">
        <v>6</v>
      </c>
      <c r="G63" s="116" t="s">
        <v>30</v>
      </c>
      <c r="H63" s="117">
        <v>8</v>
      </c>
      <c r="I63" s="81"/>
      <c r="J63" s="81"/>
      <c r="K63" s="81"/>
      <c r="L63" s="81"/>
      <c r="M63" s="91"/>
      <c r="N63" s="82"/>
      <c r="O63" s="27"/>
      <c r="P63" s="29"/>
      <c r="Q63" s="28"/>
      <c r="R63" s="41"/>
    </row>
    <row r="64" spans="1:20" ht="13.5" customHeight="1" x14ac:dyDescent="0.2">
      <c r="A64" s="40"/>
      <c r="B64" s="160" t="str">
        <f t="shared" ref="B64" si="16">($P64&amp;""&amp;$Q64&amp;""&amp;$R64&amp;"")</f>
        <v>WW531</v>
      </c>
      <c r="C64" s="79"/>
      <c r="D64" s="121" t="s">
        <v>55</v>
      </c>
      <c r="E64" s="79">
        <f>C63*C65+D63*D65</f>
        <v>9</v>
      </c>
      <c r="F64" s="186" t="s">
        <v>17</v>
      </c>
      <c r="G64" s="187"/>
      <c r="H64" s="188"/>
      <c r="I64" s="84">
        <f>ROUND(AVERAGE((H63/12+F63),(H65/12+F65))*VLOOKUP(Q64,$A$121:$B$131,2)*E64,0)</f>
        <v>74</v>
      </c>
      <c r="J64" s="84" t="s">
        <v>11</v>
      </c>
      <c r="K64" s="84"/>
      <c r="L64" s="84"/>
      <c r="M64" s="89"/>
      <c r="N64" s="126" t="s">
        <v>82</v>
      </c>
      <c r="O64" s="27"/>
      <c r="P64" s="29" t="s">
        <v>83</v>
      </c>
      <c r="Q64" s="28">
        <v>5</v>
      </c>
      <c r="R64" s="41" t="s">
        <v>76</v>
      </c>
      <c r="S64" s="49">
        <v>6</v>
      </c>
      <c r="T64" s="1" t="s">
        <v>84</v>
      </c>
    </row>
    <row r="65" spans="1:25" ht="13.5" customHeight="1" x14ac:dyDescent="0.2">
      <c r="A65" s="40"/>
      <c r="B65" s="86"/>
      <c r="C65" s="81"/>
      <c r="D65" s="127">
        <v>9</v>
      </c>
      <c r="E65" s="81"/>
      <c r="F65" s="118">
        <v>9</v>
      </c>
      <c r="G65" s="119" t="s">
        <v>30</v>
      </c>
      <c r="H65" s="120">
        <v>0</v>
      </c>
      <c r="I65" s="84"/>
      <c r="J65" s="84"/>
      <c r="K65" s="84"/>
      <c r="L65" s="84"/>
      <c r="M65" s="89"/>
      <c r="N65" s="85"/>
      <c r="O65" s="27"/>
      <c r="P65" s="29"/>
      <c r="Q65" s="28"/>
      <c r="R65" s="41"/>
      <c r="S65" s="2"/>
    </row>
    <row r="66" spans="1:25" ht="13.5" customHeight="1" x14ac:dyDescent="0.2">
      <c r="A66" s="40"/>
      <c r="B66" s="86"/>
      <c r="C66" s="91"/>
      <c r="D66" s="91"/>
      <c r="E66" s="81"/>
      <c r="F66" s="97"/>
      <c r="G66" s="87"/>
      <c r="H66" s="98"/>
      <c r="I66" s="84"/>
      <c r="J66" s="84"/>
      <c r="K66" s="89"/>
      <c r="L66" s="84"/>
      <c r="M66" s="89"/>
      <c r="N66" s="85"/>
      <c r="O66" s="27"/>
      <c r="P66" s="29"/>
      <c r="Q66" s="28"/>
      <c r="R66" s="41"/>
      <c r="S66" s="2"/>
    </row>
    <row r="67" spans="1:25" ht="15" customHeight="1" thickBot="1" x14ac:dyDescent="0.25">
      <c r="A67" s="40"/>
      <c r="B67" s="180" t="s">
        <v>77</v>
      </c>
      <c r="C67" s="181"/>
      <c r="D67" s="181"/>
      <c r="E67" s="181"/>
      <c r="F67" s="181"/>
      <c r="G67" s="181"/>
      <c r="H67" s="182"/>
      <c r="I67" s="73">
        <f>SUM(I5:I66)</f>
        <v>1792</v>
      </c>
      <c r="J67" s="74"/>
      <c r="K67" s="75"/>
      <c r="L67" s="74"/>
      <c r="M67" s="75"/>
      <c r="N67" s="101"/>
      <c r="O67" s="27"/>
      <c r="P67" s="29"/>
      <c r="Q67" s="28"/>
      <c r="R67" s="41"/>
      <c r="S67" s="2"/>
    </row>
    <row r="68" spans="1:25" ht="15" customHeight="1" thickBot="1" x14ac:dyDescent="0.25">
      <c r="A68" s="77"/>
      <c r="B68" s="92"/>
      <c r="C68" s="93"/>
      <c r="D68" s="93"/>
      <c r="E68" s="93"/>
      <c r="F68" s="92"/>
      <c r="G68" s="92"/>
      <c r="H68" s="92"/>
      <c r="I68" s="94"/>
      <c r="J68" s="94"/>
      <c r="K68" s="94"/>
      <c r="L68" s="94"/>
      <c r="M68" s="94"/>
      <c r="N68" s="94"/>
      <c r="O68" s="27"/>
      <c r="P68" s="29"/>
      <c r="Q68" s="28"/>
      <c r="R68" s="41"/>
      <c r="S68" s="2"/>
    </row>
    <row r="69" spans="1:25" s="35" customFormat="1" ht="15" customHeight="1" x14ac:dyDescent="0.2">
      <c r="A69" s="30" t="s">
        <v>50</v>
      </c>
      <c r="B69" s="165" t="s">
        <v>0</v>
      </c>
      <c r="C69" s="167" t="s">
        <v>1</v>
      </c>
      <c r="D69" s="167"/>
      <c r="E69" s="167"/>
      <c r="F69" s="168" t="s">
        <v>2</v>
      </c>
      <c r="G69" s="169"/>
      <c r="H69" s="170"/>
      <c r="I69" s="167" t="s">
        <v>3</v>
      </c>
      <c r="J69" s="167" t="s">
        <v>4</v>
      </c>
      <c r="K69" s="167" t="s">
        <v>5</v>
      </c>
      <c r="L69" s="167"/>
      <c r="M69" s="175"/>
      <c r="N69" s="176"/>
      <c r="O69" s="31"/>
      <c r="P69" s="32"/>
      <c r="Q69" s="33"/>
      <c r="R69" s="34"/>
      <c r="S69" s="35" t="s">
        <v>32</v>
      </c>
      <c r="V69" s="36"/>
    </row>
    <row r="70" spans="1:25" s="35" customFormat="1" ht="15" customHeight="1" thickBot="1" x14ac:dyDescent="0.25">
      <c r="A70" s="30" t="s">
        <v>49</v>
      </c>
      <c r="B70" s="166"/>
      <c r="C70" s="37" t="s">
        <v>58</v>
      </c>
      <c r="D70" s="37" t="s">
        <v>59</v>
      </c>
      <c r="E70" s="38" t="s">
        <v>9</v>
      </c>
      <c r="F70" s="171"/>
      <c r="G70" s="172"/>
      <c r="H70" s="173"/>
      <c r="I70" s="174"/>
      <c r="J70" s="174"/>
      <c r="K70" s="38" t="s">
        <v>6</v>
      </c>
      <c r="L70" s="38" t="s">
        <v>7</v>
      </c>
      <c r="M70" s="37" t="s">
        <v>8</v>
      </c>
      <c r="N70" s="39" t="s">
        <v>15</v>
      </c>
      <c r="O70" s="31"/>
      <c r="P70" s="164" t="s">
        <v>16</v>
      </c>
      <c r="Q70" s="164"/>
      <c r="R70" s="164"/>
      <c r="S70" s="35" t="s">
        <v>33</v>
      </c>
      <c r="T70" s="35" t="s">
        <v>31</v>
      </c>
      <c r="V70" s="36"/>
    </row>
    <row r="71" spans="1:25" s="35" customFormat="1" ht="15" customHeight="1" thickBot="1" x14ac:dyDescent="0.25">
      <c r="A71" s="30"/>
      <c r="B71" s="177" t="s">
        <v>79</v>
      </c>
      <c r="C71" s="178"/>
      <c r="D71" s="178"/>
      <c r="E71" s="178"/>
      <c r="F71" s="178"/>
      <c r="G71" s="178"/>
      <c r="H71" s="178"/>
      <c r="I71" s="178"/>
      <c r="J71" s="178"/>
      <c r="K71" s="178"/>
      <c r="L71" s="178"/>
      <c r="M71" s="178"/>
      <c r="N71" s="179"/>
      <c r="O71" s="31"/>
      <c r="P71" s="33"/>
      <c r="Q71" s="33"/>
      <c r="R71" s="33"/>
      <c r="V71" s="36"/>
    </row>
    <row r="72" spans="1:25" ht="13.5" customHeight="1" x14ac:dyDescent="0.2">
      <c r="A72" s="40"/>
      <c r="B72" s="161" t="str">
        <f t="shared" ref="B72:B83" si="17">($P72&amp;""&amp;$Q72&amp;""&amp;$R72&amp;"")</f>
        <v>FS501</v>
      </c>
      <c r="C72" s="144">
        <v>4</v>
      </c>
      <c r="D72" s="144">
        <v>4</v>
      </c>
      <c r="E72" s="81">
        <f t="shared" ref="E72:E74" si="18">C72+D72</f>
        <v>8</v>
      </c>
      <c r="F72" s="118">
        <v>13</v>
      </c>
      <c r="G72" s="119" t="s">
        <v>10</v>
      </c>
      <c r="H72" s="145">
        <v>8</v>
      </c>
      <c r="I72" s="81">
        <f>ROUND(VLOOKUP(Q72,$A$121:$B$131,2)*((H72/12)+F72)*E72,0)</f>
        <v>114</v>
      </c>
      <c r="J72" s="81" t="s">
        <v>11</v>
      </c>
      <c r="K72" s="81"/>
      <c r="L72" s="81"/>
      <c r="M72" s="91"/>
      <c r="N72" s="82"/>
      <c r="O72" s="27"/>
      <c r="P72" s="29" t="s">
        <v>62</v>
      </c>
      <c r="Q72" s="28">
        <v>5</v>
      </c>
      <c r="R72" s="41" t="s">
        <v>18</v>
      </c>
      <c r="S72" s="68">
        <v>12</v>
      </c>
    </row>
    <row r="73" spans="1:25" ht="13.5" customHeight="1" x14ac:dyDescent="0.2">
      <c r="A73" s="40"/>
      <c r="B73" s="162" t="str">
        <f t="shared" si="17"/>
        <v>FS502</v>
      </c>
      <c r="C73" s="131">
        <v>15</v>
      </c>
      <c r="D73" s="131">
        <v>15</v>
      </c>
      <c r="E73" s="84">
        <f t="shared" si="18"/>
        <v>30</v>
      </c>
      <c r="F73" s="123">
        <v>2</v>
      </c>
      <c r="G73" s="124" t="s">
        <v>10</v>
      </c>
      <c r="H73" s="130">
        <v>7</v>
      </c>
      <c r="I73" s="84">
        <f>ROUND(VLOOKUP(Q73,$A$121:$B$131,2)*((H73/12)+F73)*E73,0)</f>
        <v>81</v>
      </c>
      <c r="J73" s="122">
        <v>5</v>
      </c>
      <c r="K73" s="122" t="s">
        <v>46</v>
      </c>
      <c r="L73" s="141" t="s">
        <v>74</v>
      </c>
      <c r="M73" s="89"/>
      <c r="N73" s="85"/>
      <c r="O73" s="27"/>
      <c r="P73" s="29" t="s">
        <v>62</v>
      </c>
      <c r="Q73" s="28">
        <v>5</v>
      </c>
      <c r="R73" s="41" t="s">
        <v>34</v>
      </c>
      <c r="S73" s="52">
        <v>1</v>
      </c>
      <c r="W73" s="1">
        <v>11.5</v>
      </c>
      <c r="X73" s="1">
        <f>13*12+5</f>
        <v>161</v>
      </c>
      <c r="Y73" s="147">
        <f>X73/W73+1</f>
        <v>15</v>
      </c>
    </row>
    <row r="74" spans="1:25" ht="13.5" customHeight="1" x14ac:dyDescent="0.2">
      <c r="A74" s="40"/>
      <c r="B74" s="162" t="str">
        <f t="shared" si="17"/>
        <v>FS503  G</v>
      </c>
      <c r="C74" s="131">
        <v>15</v>
      </c>
      <c r="D74" s="131">
        <v>15</v>
      </c>
      <c r="E74" s="84">
        <f t="shared" si="18"/>
        <v>30</v>
      </c>
      <c r="F74" s="129">
        <v>2</v>
      </c>
      <c r="G74" s="133" t="s">
        <v>10</v>
      </c>
      <c r="H74" s="130">
        <v>11</v>
      </c>
      <c r="I74" s="84">
        <f>ROUND(VLOOKUP(Q74,$A$121:$B$131,2)*((H74/12)+F74)*E74,0)</f>
        <v>91</v>
      </c>
      <c r="J74" s="122">
        <v>7</v>
      </c>
      <c r="K74" s="122" t="s">
        <v>46</v>
      </c>
      <c r="L74" s="146" t="s">
        <v>74</v>
      </c>
      <c r="M74" s="132" t="s">
        <v>75</v>
      </c>
      <c r="N74" s="85"/>
      <c r="O74" s="27"/>
      <c r="P74" s="29" t="s">
        <v>62</v>
      </c>
      <c r="Q74" s="28">
        <v>5</v>
      </c>
      <c r="R74" s="41" t="s">
        <v>94</v>
      </c>
      <c r="S74" s="50">
        <v>3</v>
      </c>
      <c r="T74" s="1" t="s">
        <v>96</v>
      </c>
    </row>
    <row r="75" spans="1:25" ht="15" customHeight="1" x14ac:dyDescent="0.2">
      <c r="A75" s="40"/>
      <c r="B75" s="189" t="s">
        <v>107</v>
      </c>
      <c r="C75" s="190"/>
      <c r="D75" s="190"/>
      <c r="E75" s="190"/>
      <c r="F75" s="190"/>
      <c r="G75" s="190"/>
      <c r="H75" s="190"/>
      <c r="I75" s="190"/>
      <c r="J75" s="190"/>
      <c r="K75" s="190"/>
      <c r="L75" s="190"/>
      <c r="M75" s="190"/>
      <c r="N75" s="191"/>
      <c r="O75" s="27"/>
      <c r="P75" s="29"/>
      <c r="Q75" s="28"/>
      <c r="R75" s="41"/>
      <c r="S75" s="2"/>
    </row>
    <row r="76" spans="1:25" ht="13.5" customHeight="1" x14ac:dyDescent="0.2">
      <c r="A76" s="40"/>
      <c r="B76" s="162" t="str">
        <f>($P76&amp;""&amp;$Q76&amp;""&amp;$R76&amp;"")</f>
        <v>FS504  G  H</v>
      </c>
      <c r="C76" s="131">
        <v>15</v>
      </c>
      <c r="D76" s="131">
        <v>15</v>
      </c>
      <c r="E76" s="84">
        <f t="shared" ref="E76" si="19">C76+D76</f>
        <v>30</v>
      </c>
      <c r="F76" s="123">
        <v>1</v>
      </c>
      <c r="G76" s="124" t="s">
        <v>10</v>
      </c>
      <c r="H76" s="148">
        <v>5</v>
      </c>
      <c r="I76" s="84">
        <f>ROUND(VLOOKUP(Q76,$A$121:$B$131,2)*((H76/12)+F76)*E76,0)</f>
        <v>44</v>
      </c>
      <c r="J76" s="122">
        <v>1</v>
      </c>
      <c r="K76" s="122" t="s">
        <v>61</v>
      </c>
      <c r="L76" s="122" t="s">
        <v>44</v>
      </c>
      <c r="M76" s="89"/>
      <c r="N76" s="85"/>
      <c r="O76" s="27"/>
      <c r="P76" s="29" t="s">
        <v>62</v>
      </c>
      <c r="Q76" s="28">
        <v>5</v>
      </c>
      <c r="R76" s="41" t="s">
        <v>95</v>
      </c>
      <c r="S76" s="54">
        <v>9</v>
      </c>
      <c r="T76" s="1" t="s">
        <v>96</v>
      </c>
    </row>
    <row r="77" spans="1:25" ht="13.5" customHeight="1" thickBot="1" x14ac:dyDescent="0.25">
      <c r="A77" s="40"/>
      <c r="B77" s="104"/>
      <c r="C77" s="105"/>
      <c r="D77" s="105"/>
      <c r="E77" s="106"/>
      <c r="F77" s="107"/>
      <c r="G77" s="108"/>
      <c r="H77" s="109"/>
      <c r="I77" s="106"/>
      <c r="J77" s="106"/>
      <c r="K77" s="106"/>
      <c r="L77" s="106"/>
      <c r="M77" s="105"/>
      <c r="N77" s="110"/>
      <c r="O77" s="27"/>
      <c r="P77" s="29"/>
      <c r="Q77" s="28"/>
      <c r="R77" s="41"/>
      <c r="S77" s="2"/>
    </row>
    <row r="78" spans="1:25" s="22" customFormat="1" ht="15" customHeight="1" thickBot="1" x14ac:dyDescent="0.3">
      <c r="A78" s="55"/>
      <c r="B78" s="183" t="s">
        <v>80</v>
      </c>
      <c r="C78" s="184"/>
      <c r="D78" s="184"/>
      <c r="E78" s="184"/>
      <c r="F78" s="184"/>
      <c r="G78" s="184"/>
      <c r="H78" s="184"/>
      <c r="I78" s="184"/>
      <c r="J78" s="184"/>
      <c r="K78" s="184"/>
      <c r="L78" s="184"/>
      <c r="M78" s="184"/>
      <c r="N78" s="185"/>
      <c r="O78" s="56"/>
      <c r="P78" s="57"/>
      <c r="Q78" s="58"/>
      <c r="R78" s="59"/>
      <c r="S78" s="60"/>
    </row>
    <row r="79" spans="1:25" ht="13.5" customHeight="1" x14ac:dyDescent="0.2">
      <c r="A79" s="40"/>
      <c r="B79" s="161" t="str">
        <f t="shared" si="17"/>
        <v>F501</v>
      </c>
      <c r="C79" s="144">
        <v>6</v>
      </c>
      <c r="D79" s="144">
        <v>6</v>
      </c>
      <c r="E79" s="81">
        <f t="shared" ref="E79:E83" si="20">C79+D79</f>
        <v>12</v>
      </c>
      <c r="F79" s="118">
        <v>6</v>
      </c>
      <c r="G79" s="119" t="s">
        <v>10</v>
      </c>
      <c r="H79" s="120">
        <v>9</v>
      </c>
      <c r="I79" s="81">
        <f>ROUND(VLOOKUP(Q79,$A$121:$B$131,2)*((H79/12)+F79)*E79,0)</f>
        <v>84</v>
      </c>
      <c r="J79" s="81" t="s">
        <v>11</v>
      </c>
      <c r="K79" s="81"/>
      <c r="L79" s="81"/>
      <c r="M79" s="91"/>
      <c r="N79" s="82"/>
      <c r="O79" s="27"/>
      <c r="P79" s="29" t="s">
        <v>19</v>
      </c>
      <c r="Q79" s="28">
        <v>5</v>
      </c>
      <c r="R79" s="41" t="s">
        <v>18</v>
      </c>
      <c r="S79" s="50">
        <v>3</v>
      </c>
      <c r="T79" s="1" t="s">
        <v>97</v>
      </c>
    </row>
    <row r="80" spans="1:25" ht="13.5" customHeight="1" x14ac:dyDescent="0.2">
      <c r="A80" s="40"/>
      <c r="B80" s="162" t="str">
        <f t="shared" si="17"/>
        <v>F502</v>
      </c>
      <c r="C80" s="131">
        <v>8</v>
      </c>
      <c r="D80" s="131">
        <v>8</v>
      </c>
      <c r="E80" s="84">
        <f t="shared" si="20"/>
        <v>16</v>
      </c>
      <c r="F80" s="123">
        <v>5</v>
      </c>
      <c r="G80" s="124" t="s">
        <v>10</v>
      </c>
      <c r="H80" s="125">
        <v>6</v>
      </c>
      <c r="I80" s="84">
        <f>ROUND(VLOOKUP(Q80,$A$121:$B$131,2)*((H80/12)+F80)*E80,0)</f>
        <v>92</v>
      </c>
      <c r="J80" s="84" t="s">
        <v>11</v>
      </c>
      <c r="K80" s="84"/>
      <c r="L80" s="84"/>
      <c r="M80" s="89"/>
      <c r="N80" s="85"/>
      <c r="O80" s="27"/>
      <c r="P80" s="29" t="s">
        <v>19</v>
      </c>
      <c r="Q80" s="28">
        <v>5</v>
      </c>
      <c r="R80" s="41" t="s">
        <v>34</v>
      </c>
      <c r="S80" s="68">
        <v>12</v>
      </c>
      <c r="T80" s="1" t="s">
        <v>97</v>
      </c>
    </row>
    <row r="81" spans="1:25" ht="13.5" customHeight="1" x14ac:dyDescent="0.2">
      <c r="A81" s="40"/>
      <c r="B81" s="162" t="str">
        <f t="shared" si="17"/>
        <v>F503  G</v>
      </c>
      <c r="C81" s="131">
        <v>11</v>
      </c>
      <c r="D81" s="131">
        <v>11</v>
      </c>
      <c r="E81" s="84">
        <f t="shared" si="20"/>
        <v>22</v>
      </c>
      <c r="F81" s="149">
        <v>3</v>
      </c>
      <c r="G81" s="150" t="s">
        <v>10</v>
      </c>
      <c r="H81" s="148">
        <v>4</v>
      </c>
      <c r="I81" s="84">
        <f>ROUND(VLOOKUP(Q81,$A$121:$B$131,2)*((H81/12)+F81)*E81,0)</f>
        <v>76</v>
      </c>
      <c r="J81" s="122">
        <v>1</v>
      </c>
      <c r="K81" s="122" t="s">
        <v>51</v>
      </c>
      <c r="L81" s="146" t="s">
        <v>106</v>
      </c>
      <c r="M81" s="89"/>
      <c r="N81" s="85"/>
      <c r="O81" s="27"/>
      <c r="P81" s="29" t="s">
        <v>19</v>
      </c>
      <c r="Q81" s="28">
        <v>5</v>
      </c>
      <c r="R81" s="41" t="s">
        <v>94</v>
      </c>
      <c r="S81" s="62">
        <v>10</v>
      </c>
      <c r="T81" s="1" t="s">
        <v>105</v>
      </c>
      <c r="W81" s="1">
        <f>1*12+4.5</f>
        <v>16.5</v>
      </c>
      <c r="X81" s="1">
        <f>13*12+9</f>
        <v>165</v>
      </c>
      <c r="Y81" s="1">
        <f>X81/W81+1</f>
        <v>11</v>
      </c>
    </row>
    <row r="82" spans="1:25" ht="13.5" customHeight="1" x14ac:dyDescent="0.2">
      <c r="A82" s="40"/>
      <c r="B82" s="162" t="str">
        <f t="shared" si="17"/>
        <v>F504</v>
      </c>
      <c r="C82" s="131">
        <v>3</v>
      </c>
      <c r="D82" s="131">
        <v>3</v>
      </c>
      <c r="E82" s="84">
        <f t="shared" si="20"/>
        <v>6</v>
      </c>
      <c r="F82" s="123">
        <v>13</v>
      </c>
      <c r="G82" s="124" t="s">
        <v>10</v>
      </c>
      <c r="H82" s="148">
        <v>8</v>
      </c>
      <c r="I82" s="84">
        <f>ROUND(VLOOKUP(Q82,$A$121:$B$131,2)*((H82/12)+F82)*E82,0)</f>
        <v>86</v>
      </c>
      <c r="J82" s="84" t="s">
        <v>11</v>
      </c>
      <c r="K82" s="84"/>
      <c r="L82" s="84"/>
      <c r="M82" s="89"/>
      <c r="N82" s="85"/>
      <c r="O82" s="27"/>
      <c r="P82" s="29" t="s">
        <v>19</v>
      </c>
      <c r="Q82" s="28">
        <v>5</v>
      </c>
      <c r="R82" s="41" t="s">
        <v>38</v>
      </c>
      <c r="S82" s="68">
        <v>12</v>
      </c>
      <c r="T82" s="1" t="s">
        <v>103</v>
      </c>
    </row>
    <row r="83" spans="1:25" ht="13.5" customHeight="1" x14ac:dyDescent="0.2">
      <c r="A83" s="40"/>
      <c r="B83" s="162" t="str">
        <f t="shared" si="17"/>
        <v>F505  G</v>
      </c>
      <c r="C83" s="131">
        <v>11</v>
      </c>
      <c r="D83" s="131">
        <v>11</v>
      </c>
      <c r="E83" s="84">
        <f t="shared" si="20"/>
        <v>22</v>
      </c>
      <c r="F83" s="123">
        <v>1</v>
      </c>
      <c r="G83" s="124" t="s">
        <v>10</v>
      </c>
      <c r="H83" s="125">
        <v>3</v>
      </c>
      <c r="I83" s="84">
        <f>ROUND(VLOOKUP(Q83,$A$121:$B$131,2)*((H83/12)+F83)*E83,0)</f>
        <v>29</v>
      </c>
      <c r="J83" s="84" t="s">
        <v>11</v>
      </c>
      <c r="K83" s="84"/>
      <c r="L83" s="84"/>
      <c r="M83" s="89"/>
      <c r="N83" s="85"/>
      <c r="O83" s="27"/>
      <c r="P83" s="29" t="s">
        <v>19</v>
      </c>
      <c r="Q83" s="28">
        <v>5</v>
      </c>
      <c r="R83" s="41" t="s">
        <v>104</v>
      </c>
      <c r="S83" s="111">
        <v>40</v>
      </c>
      <c r="T83" s="1" t="s">
        <v>105</v>
      </c>
    </row>
    <row r="84" spans="1:25" ht="13.5" customHeight="1" x14ac:dyDescent="0.2">
      <c r="A84" s="40"/>
      <c r="B84" s="88"/>
      <c r="C84" s="89"/>
      <c r="D84" s="89"/>
      <c r="E84" s="84"/>
      <c r="F84" s="99"/>
      <c r="G84" s="90"/>
      <c r="H84" s="100"/>
      <c r="I84" s="84"/>
      <c r="J84" s="84"/>
      <c r="K84" s="84"/>
      <c r="L84" s="84"/>
      <c r="M84" s="89"/>
      <c r="N84" s="85"/>
      <c r="O84" s="27"/>
      <c r="P84" s="29"/>
      <c r="Q84" s="28"/>
      <c r="R84" s="41"/>
      <c r="S84" s="2"/>
    </row>
    <row r="85" spans="1:25" ht="13.5" customHeight="1" x14ac:dyDescent="0.2">
      <c r="A85" s="40"/>
      <c r="B85" s="104"/>
      <c r="C85" s="151">
        <f>1*2</f>
        <v>2</v>
      </c>
      <c r="D85" s="151">
        <f>1*2</f>
        <v>2</v>
      </c>
      <c r="E85" s="106"/>
      <c r="F85" s="154">
        <v>26</v>
      </c>
      <c r="G85" s="155" t="s">
        <v>30</v>
      </c>
      <c r="H85" s="156">
        <v>8</v>
      </c>
      <c r="I85" s="84"/>
      <c r="J85" s="84"/>
      <c r="K85" s="122" t="s">
        <v>66</v>
      </c>
      <c r="L85" s="84"/>
      <c r="M85" s="89"/>
      <c r="N85" s="85"/>
      <c r="O85" s="27"/>
      <c r="P85" s="29"/>
      <c r="Q85" s="28"/>
      <c r="R85" s="41"/>
      <c r="W85" s="1">
        <f>23+9/12+1+9.5/12+2+3.5/12</f>
        <v>27.833333333333336</v>
      </c>
      <c r="X85" s="152">
        <f>ROUNDDOWN(W85,0)</f>
        <v>27</v>
      </c>
      <c r="Y85" s="153">
        <f>ROUND((W85-X85)*12,1)</f>
        <v>10</v>
      </c>
    </row>
    <row r="86" spans="1:25" ht="13.5" customHeight="1" x14ac:dyDescent="0.2">
      <c r="A86" s="40"/>
      <c r="B86" s="160" t="str">
        <f t="shared" ref="B86" si="21">($P86&amp;""&amp;$Q86&amp;""&amp;$R86&amp;"")</f>
        <v>F601</v>
      </c>
      <c r="C86" s="121" t="s">
        <v>55</v>
      </c>
      <c r="D86" s="121" t="s">
        <v>55</v>
      </c>
      <c r="E86" s="79">
        <f>C85*C87+D85*D87</f>
        <v>24</v>
      </c>
      <c r="F86" s="186" t="s">
        <v>17</v>
      </c>
      <c r="G86" s="187"/>
      <c r="H86" s="188"/>
      <c r="I86" s="84">
        <f>ROUND(AVERAGE((H85/12+F85),(H87/12+F87))*VLOOKUP(Q86,$A$121:$B$131,2)*E86,0)</f>
        <v>1018</v>
      </c>
      <c r="J86" s="122">
        <v>3</v>
      </c>
      <c r="K86" s="84" t="s">
        <v>17</v>
      </c>
      <c r="L86" s="122" t="s">
        <v>68</v>
      </c>
      <c r="M86" s="131" t="s">
        <v>69</v>
      </c>
      <c r="N86" s="126" t="s">
        <v>72</v>
      </c>
      <c r="O86" s="27"/>
      <c r="P86" s="29" t="s">
        <v>19</v>
      </c>
      <c r="Q86" s="28">
        <v>6</v>
      </c>
      <c r="R86" s="41" t="s">
        <v>18</v>
      </c>
      <c r="S86" s="51">
        <v>5</v>
      </c>
      <c r="T86" s="1" t="s">
        <v>99</v>
      </c>
    </row>
    <row r="87" spans="1:25" ht="13.5" customHeight="1" x14ac:dyDescent="0.2">
      <c r="A87" s="40"/>
      <c r="B87" s="86"/>
      <c r="C87" s="127">
        <v>6</v>
      </c>
      <c r="D87" s="127">
        <v>6</v>
      </c>
      <c r="E87" s="81"/>
      <c r="F87" s="136">
        <v>29</v>
      </c>
      <c r="G87" s="137" t="s">
        <v>30</v>
      </c>
      <c r="H87" s="138">
        <v>9.5</v>
      </c>
      <c r="I87" s="84"/>
      <c r="J87" s="84"/>
      <c r="K87" s="122" t="s">
        <v>67</v>
      </c>
      <c r="L87" s="84"/>
      <c r="M87" s="89"/>
      <c r="N87" s="85"/>
      <c r="O87" s="27"/>
      <c r="P87" s="29"/>
      <c r="Q87" s="28"/>
      <c r="R87" s="41"/>
      <c r="W87" s="1">
        <f>26+11/12+1+9.5/12+2+3.5/12</f>
        <v>31.000000000000004</v>
      </c>
      <c r="X87" s="152">
        <f>ROUNDDOWN(W87,0)</f>
        <v>31</v>
      </c>
      <c r="Y87" s="153">
        <f>ROUND((W87-X87)*12,1)</f>
        <v>0</v>
      </c>
    </row>
    <row r="88" spans="1:25" ht="13.5" customHeight="1" x14ac:dyDescent="0.2">
      <c r="A88" s="40"/>
      <c r="B88" s="88"/>
      <c r="C88" s="89"/>
      <c r="D88" s="89"/>
      <c r="E88" s="84"/>
      <c r="F88" s="99"/>
      <c r="G88" s="90"/>
      <c r="H88" s="100"/>
      <c r="I88" s="84"/>
      <c r="J88" s="84"/>
      <c r="K88" s="84"/>
      <c r="L88" s="84"/>
      <c r="M88" s="89"/>
      <c r="N88" s="85"/>
      <c r="O88" s="27"/>
      <c r="P88" s="29"/>
      <c r="Q88" s="28"/>
      <c r="R88" s="41"/>
    </row>
    <row r="89" spans="1:25" ht="13.5" customHeight="1" x14ac:dyDescent="0.2">
      <c r="A89" s="40"/>
      <c r="B89" s="104"/>
      <c r="C89" s="151">
        <f>1*2</f>
        <v>2</v>
      </c>
      <c r="D89" s="151">
        <f>1*2</f>
        <v>2</v>
      </c>
      <c r="E89" s="106"/>
      <c r="F89" s="157">
        <v>11</v>
      </c>
      <c r="G89" s="158" t="s">
        <v>30</v>
      </c>
      <c r="H89" s="159">
        <v>9</v>
      </c>
      <c r="I89" s="84"/>
      <c r="J89" s="84"/>
      <c r="K89" s="84"/>
      <c r="L89" s="84"/>
      <c r="M89" s="89"/>
      <c r="N89" s="85"/>
      <c r="O89" s="27"/>
      <c r="P89" s="29"/>
      <c r="Q89" s="28"/>
      <c r="R89" s="41"/>
    </row>
    <row r="90" spans="1:25" ht="13.5" customHeight="1" x14ac:dyDescent="0.2">
      <c r="A90" s="40"/>
      <c r="B90" s="160" t="str">
        <f t="shared" ref="B90" si="22">($P90&amp;""&amp;$Q90&amp;""&amp;$R90&amp;"")</f>
        <v>F602</v>
      </c>
      <c r="C90" s="121" t="s">
        <v>55</v>
      </c>
      <c r="D90" s="121" t="s">
        <v>55</v>
      </c>
      <c r="E90" s="79">
        <f>C89*C91+D89*D91</f>
        <v>24</v>
      </c>
      <c r="F90" s="186" t="s">
        <v>17</v>
      </c>
      <c r="G90" s="187"/>
      <c r="H90" s="188"/>
      <c r="I90" s="84">
        <f>ROUND(AVERAGE((H89/12+F89),(H91/12+F91))*VLOOKUP(Q90,$A$121:$B$131,2)*E90,0)</f>
        <v>480</v>
      </c>
      <c r="J90" s="84" t="s">
        <v>11</v>
      </c>
      <c r="K90" s="84"/>
      <c r="L90" s="84"/>
      <c r="M90" s="89"/>
      <c r="N90" s="126" t="s">
        <v>72</v>
      </c>
      <c r="O90" s="27"/>
      <c r="P90" s="29" t="s">
        <v>19</v>
      </c>
      <c r="Q90" s="28">
        <v>6</v>
      </c>
      <c r="R90" s="41" t="s">
        <v>34</v>
      </c>
      <c r="S90" s="61">
        <v>2</v>
      </c>
      <c r="T90" s="1" t="s">
        <v>98</v>
      </c>
    </row>
    <row r="91" spans="1:25" ht="13.5" customHeight="1" x14ac:dyDescent="0.2">
      <c r="A91" s="40"/>
      <c r="B91" s="86"/>
      <c r="C91" s="127">
        <v>6</v>
      </c>
      <c r="D91" s="127">
        <v>6</v>
      </c>
      <c r="E91" s="81"/>
      <c r="F91" s="118">
        <v>14</v>
      </c>
      <c r="G91" s="119" t="s">
        <v>30</v>
      </c>
      <c r="H91" s="120">
        <v>10.5</v>
      </c>
      <c r="I91" s="84"/>
      <c r="J91" s="84"/>
      <c r="K91" s="84"/>
      <c r="L91" s="84"/>
      <c r="M91" s="89"/>
      <c r="N91" s="85"/>
      <c r="O91" s="27"/>
      <c r="P91" s="29"/>
      <c r="Q91" s="28"/>
      <c r="R91" s="41"/>
    </row>
    <row r="92" spans="1:25" ht="13.5" customHeight="1" x14ac:dyDescent="0.2">
      <c r="A92" s="40"/>
      <c r="B92" s="88"/>
      <c r="C92" s="89"/>
      <c r="D92" s="89"/>
      <c r="E92" s="84"/>
      <c r="F92" s="99"/>
      <c r="G92" s="90"/>
      <c r="H92" s="100"/>
      <c r="I92" s="84"/>
      <c r="J92" s="84"/>
      <c r="K92" s="84"/>
      <c r="L92" s="84"/>
      <c r="M92" s="89"/>
      <c r="N92" s="85"/>
      <c r="O92" s="27"/>
      <c r="P92" s="29"/>
      <c r="Q92" s="28"/>
      <c r="R92" s="41"/>
    </row>
    <row r="93" spans="1:25" ht="13.5" customHeight="1" x14ac:dyDescent="0.2">
      <c r="A93" s="40"/>
      <c r="B93" s="104"/>
      <c r="C93" s="151">
        <v>1</v>
      </c>
      <c r="D93" s="151">
        <v>1</v>
      </c>
      <c r="E93" s="106"/>
      <c r="F93" s="154">
        <v>26</v>
      </c>
      <c r="G93" s="155" t="s">
        <v>30</v>
      </c>
      <c r="H93" s="156">
        <v>9</v>
      </c>
      <c r="I93" s="84"/>
      <c r="J93" s="84"/>
      <c r="K93" s="141" t="s">
        <v>66</v>
      </c>
      <c r="L93" s="84"/>
      <c r="M93" s="89"/>
      <c r="N93" s="85"/>
      <c r="O93" s="27"/>
      <c r="P93" s="29"/>
      <c r="Q93" s="28"/>
      <c r="R93" s="41"/>
      <c r="W93" s="1">
        <f>23+9.5/12+1+9.5/12+2+4/12</f>
        <v>27.916666666666668</v>
      </c>
      <c r="X93" s="152">
        <f>ROUNDDOWN(W93,0)</f>
        <v>27</v>
      </c>
      <c r="Y93" s="153">
        <f>ROUND((W93-X93)*12,1)</f>
        <v>11</v>
      </c>
    </row>
    <row r="94" spans="1:25" ht="13.5" customHeight="1" x14ac:dyDescent="0.2">
      <c r="A94" s="40"/>
      <c r="B94" s="160" t="str">
        <f t="shared" ref="B94" si="23">($P94&amp;""&amp;$Q94&amp;""&amp;$R94&amp;"")</f>
        <v>F603</v>
      </c>
      <c r="C94" s="121" t="s">
        <v>55</v>
      </c>
      <c r="D94" s="121" t="s">
        <v>55</v>
      </c>
      <c r="E94" s="79">
        <f>C93*C95+D93*D95</f>
        <v>4</v>
      </c>
      <c r="F94" s="197" t="s">
        <v>17</v>
      </c>
      <c r="G94" s="198"/>
      <c r="H94" s="199"/>
      <c r="I94" s="84">
        <f>ROUND(AVERAGE((H93/12+F93),(H95/12+F95))*VLOOKUP(Q94,$A$121:$B$131,2)*E94,0)</f>
        <v>161</v>
      </c>
      <c r="J94" s="122">
        <v>3</v>
      </c>
      <c r="K94" s="84" t="s">
        <v>17</v>
      </c>
      <c r="L94" s="122" t="s">
        <v>68</v>
      </c>
      <c r="M94" s="132" t="s">
        <v>69</v>
      </c>
      <c r="N94" s="126" t="s">
        <v>102</v>
      </c>
      <c r="O94" s="27"/>
      <c r="P94" s="29" t="s">
        <v>19</v>
      </c>
      <c r="Q94" s="28">
        <v>6</v>
      </c>
      <c r="R94" s="41" t="s">
        <v>37</v>
      </c>
      <c r="S94" s="42">
        <v>7</v>
      </c>
      <c r="T94" s="1" t="s">
        <v>100</v>
      </c>
    </row>
    <row r="95" spans="1:25" ht="13.5" customHeight="1" x14ac:dyDescent="0.2">
      <c r="A95" s="40"/>
      <c r="B95" s="86"/>
      <c r="C95" s="127">
        <v>2</v>
      </c>
      <c r="D95" s="127">
        <v>2</v>
      </c>
      <c r="E95" s="81"/>
      <c r="F95" s="136">
        <v>27</v>
      </c>
      <c r="G95" s="137" t="s">
        <v>30</v>
      </c>
      <c r="H95" s="138">
        <v>0</v>
      </c>
      <c r="I95" s="84"/>
      <c r="J95" s="84"/>
      <c r="K95" s="122" t="s">
        <v>70</v>
      </c>
      <c r="L95" s="84"/>
      <c r="M95" s="89"/>
      <c r="N95" s="85"/>
      <c r="O95" s="27"/>
      <c r="P95" s="29"/>
      <c r="Q95" s="28"/>
      <c r="R95" s="41"/>
      <c r="W95" s="1">
        <f>24+1/12+1+9.5/12+2+4/12</f>
        <v>28.208333333333332</v>
      </c>
      <c r="X95" s="152">
        <f>ROUNDDOWN(W95,0)</f>
        <v>28</v>
      </c>
      <c r="Y95" s="153">
        <f>ROUND((W95-X95)*12,1)</f>
        <v>2.5</v>
      </c>
    </row>
    <row r="96" spans="1:25" ht="13.5" customHeight="1" x14ac:dyDescent="0.2">
      <c r="A96" s="40"/>
      <c r="B96" s="88"/>
      <c r="C96" s="89"/>
      <c r="D96" s="89"/>
      <c r="E96" s="84"/>
      <c r="F96" s="99"/>
      <c r="G96" s="90"/>
      <c r="H96" s="100"/>
      <c r="I96" s="84"/>
      <c r="J96" s="84"/>
      <c r="K96" s="84"/>
      <c r="L96" s="84"/>
      <c r="M96" s="89"/>
      <c r="N96" s="85"/>
      <c r="O96" s="27"/>
      <c r="P96" s="29"/>
      <c r="Q96" s="28"/>
      <c r="R96" s="41"/>
      <c r="S96" s="2"/>
    </row>
    <row r="97" spans="1:23" ht="13.5" customHeight="1" x14ac:dyDescent="0.2">
      <c r="A97" s="40"/>
      <c r="B97" s="104"/>
      <c r="C97" s="151">
        <v>1</v>
      </c>
      <c r="D97" s="151">
        <v>1</v>
      </c>
      <c r="E97" s="106"/>
      <c r="F97" s="157">
        <v>11</v>
      </c>
      <c r="G97" s="158" t="s">
        <v>30</v>
      </c>
      <c r="H97" s="159">
        <v>8</v>
      </c>
      <c r="I97" s="84"/>
      <c r="J97" s="84"/>
      <c r="K97" s="84"/>
      <c r="L97" s="84"/>
      <c r="M97" s="89"/>
      <c r="N97" s="85"/>
      <c r="O97" s="27"/>
      <c r="P97" s="29"/>
      <c r="Q97" s="28"/>
      <c r="R97" s="41"/>
    </row>
    <row r="98" spans="1:23" ht="13.5" customHeight="1" x14ac:dyDescent="0.2">
      <c r="A98" s="40"/>
      <c r="B98" s="160" t="str">
        <f t="shared" ref="B98" si="24">($P98&amp;""&amp;$Q98&amp;""&amp;$R98&amp;"")</f>
        <v>F604</v>
      </c>
      <c r="C98" s="121" t="s">
        <v>55</v>
      </c>
      <c r="D98" s="121" t="s">
        <v>55</v>
      </c>
      <c r="E98" s="79">
        <f>C97*C99+D97*D99</f>
        <v>4</v>
      </c>
      <c r="F98" s="186" t="s">
        <v>17</v>
      </c>
      <c r="G98" s="187"/>
      <c r="H98" s="188"/>
      <c r="I98" s="84">
        <f>ROUND(AVERAGE((H97/12+F97),(H99/12+F99))*VLOOKUP(Q98,$A$121:$B$131,2)*E98,0)</f>
        <v>72</v>
      </c>
      <c r="J98" s="84" t="s">
        <v>11</v>
      </c>
      <c r="K98" s="84"/>
      <c r="L98" s="84"/>
      <c r="M98" s="89"/>
      <c r="N98" s="126" t="s">
        <v>45</v>
      </c>
      <c r="O98" s="27"/>
      <c r="P98" s="29" t="s">
        <v>19</v>
      </c>
      <c r="Q98" s="28">
        <v>6</v>
      </c>
      <c r="R98" s="41" t="s">
        <v>38</v>
      </c>
      <c r="S98" s="50">
        <v>3</v>
      </c>
      <c r="T98" s="1" t="s">
        <v>101</v>
      </c>
    </row>
    <row r="99" spans="1:23" ht="13.5" customHeight="1" x14ac:dyDescent="0.2">
      <c r="A99" s="40"/>
      <c r="B99" s="86"/>
      <c r="C99" s="127">
        <v>2</v>
      </c>
      <c r="D99" s="127">
        <v>2</v>
      </c>
      <c r="E99" s="81"/>
      <c r="F99" s="118">
        <v>12</v>
      </c>
      <c r="G99" s="119" t="s">
        <v>30</v>
      </c>
      <c r="H99" s="120">
        <v>3</v>
      </c>
      <c r="I99" s="84"/>
      <c r="J99" s="84"/>
      <c r="K99" s="84"/>
      <c r="L99" s="84"/>
      <c r="M99" s="89"/>
      <c r="N99" s="85"/>
      <c r="O99" s="27"/>
      <c r="P99" s="29"/>
      <c r="Q99" s="28"/>
      <c r="R99" s="41"/>
    </row>
    <row r="100" spans="1:23" ht="13.5" customHeight="1" x14ac:dyDescent="0.2">
      <c r="A100" s="40"/>
      <c r="B100" s="86"/>
      <c r="C100" s="91"/>
      <c r="D100" s="91"/>
      <c r="E100" s="81"/>
      <c r="F100" s="97"/>
      <c r="G100" s="87"/>
      <c r="H100" s="98"/>
      <c r="I100" s="84"/>
      <c r="J100" s="84"/>
      <c r="K100" s="84"/>
      <c r="L100" s="84"/>
      <c r="M100" s="89"/>
      <c r="N100" s="85"/>
      <c r="O100" s="27"/>
      <c r="P100" s="29"/>
      <c r="Q100" s="28"/>
      <c r="R100" s="41"/>
    </row>
    <row r="101" spans="1:23" ht="13.5" customHeight="1" x14ac:dyDescent="0.2">
      <c r="A101" s="40"/>
      <c r="B101" s="86"/>
      <c r="C101" s="91"/>
      <c r="D101" s="91"/>
      <c r="E101" s="81"/>
      <c r="F101" s="97"/>
      <c r="G101" s="87"/>
      <c r="H101" s="98"/>
      <c r="I101" s="84"/>
      <c r="J101" s="84"/>
      <c r="K101" s="84"/>
      <c r="L101" s="84"/>
      <c r="M101" s="89"/>
      <c r="N101" s="85"/>
      <c r="O101" s="27"/>
      <c r="P101" s="29"/>
      <c r="Q101" s="28"/>
      <c r="R101" s="41"/>
    </row>
    <row r="102" spans="1:23" ht="13.5" customHeight="1" x14ac:dyDescent="0.2">
      <c r="A102" s="40"/>
      <c r="B102" s="162" t="str">
        <f t="shared" ref="B102:B104" si="25">($P102&amp;""&amp;$Q102&amp;""&amp;$R102&amp;"")</f>
        <v>V501</v>
      </c>
      <c r="C102" s="131">
        <v>53</v>
      </c>
      <c r="D102" s="131">
        <v>53</v>
      </c>
      <c r="E102" s="84">
        <f t="shared" ref="E102:E104" si="26">C102+D102</f>
        <v>106</v>
      </c>
      <c r="F102" s="123">
        <v>6</v>
      </c>
      <c r="G102" s="124" t="s">
        <v>10</v>
      </c>
      <c r="H102" s="125">
        <v>8</v>
      </c>
      <c r="I102" s="84">
        <f>ROUND(VLOOKUP(Q102,$A$121:$B$131,2)*((H102/12)+F102)*E102,0)</f>
        <v>737</v>
      </c>
      <c r="J102" s="84" t="s">
        <v>11</v>
      </c>
      <c r="K102" s="84"/>
      <c r="L102" s="84"/>
      <c r="M102" s="89"/>
      <c r="N102" s="85"/>
      <c r="O102" s="27"/>
      <c r="P102" s="29" t="s">
        <v>63</v>
      </c>
      <c r="Q102" s="28">
        <v>5</v>
      </c>
      <c r="R102" s="41" t="s">
        <v>18</v>
      </c>
      <c r="S102" s="53">
        <v>4</v>
      </c>
    </row>
    <row r="103" spans="1:23" ht="13.5" customHeight="1" x14ac:dyDescent="0.2">
      <c r="A103" s="40"/>
      <c r="B103" s="162" t="str">
        <f t="shared" si="25"/>
        <v>W501</v>
      </c>
      <c r="C103" s="131">
        <v>53</v>
      </c>
      <c r="D103" s="131">
        <v>53</v>
      </c>
      <c r="E103" s="84">
        <f t="shared" si="26"/>
        <v>106</v>
      </c>
      <c r="F103" s="123">
        <v>6</v>
      </c>
      <c r="G103" s="124" t="s">
        <v>10</v>
      </c>
      <c r="H103" s="125">
        <v>8</v>
      </c>
      <c r="I103" s="84">
        <f>ROUND(VLOOKUP(Q103,$A$121:$B$131,2)*((H103/12)+F103)*E103,0)</f>
        <v>737</v>
      </c>
      <c r="J103" s="84" t="s">
        <v>11</v>
      </c>
      <c r="K103" s="84"/>
      <c r="L103" s="84"/>
      <c r="M103" s="89"/>
      <c r="N103" s="85"/>
      <c r="O103" s="27"/>
      <c r="P103" s="29" t="s">
        <v>57</v>
      </c>
      <c r="Q103" s="28">
        <v>5</v>
      </c>
      <c r="R103" s="41" t="s">
        <v>18</v>
      </c>
      <c r="S103" s="53">
        <v>4</v>
      </c>
    </row>
    <row r="104" spans="1:23" ht="13.5" customHeight="1" x14ac:dyDescent="0.2">
      <c r="A104" s="40"/>
      <c r="B104" s="162" t="str">
        <f t="shared" si="25"/>
        <v>Z501</v>
      </c>
      <c r="C104" s="132">
        <v>26</v>
      </c>
      <c r="D104" s="132">
        <v>26</v>
      </c>
      <c r="E104" s="84">
        <f t="shared" si="26"/>
        <v>52</v>
      </c>
      <c r="F104" s="149">
        <v>7</v>
      </c>
      <c r="G104" s="150" t="s">
        <v>10</v>
      </c>
      <c r="H104" s="148">
        <v>11</v>
      </c>
      <c r="I104" s="84">
        <f>ROUND(VLOOKUP(Q104,$A$121:$B$131,2)*((H104/12)+F104)*E104,0)</f>
        <v>429</v>
      </c>
      <c r="J104" s="122">
        <v>5</v>
      </c>
      <c r="K104" s="146" t="s">
        <v>71</v>
      </c>
      <c r="L104" s="141" t="s">
        <v>44</v>
      </c>
      <c r="M104" s="89"/>
      <c r="N104" s="85"/>
      <c r="O104" s="27"/>
      <c r="P104" s="29" t="s">
        <v>64</v>
      </c>
      <c r="Q104" s="28">
        <v>5</v>
      </c>
      <c r="R104" s="41" t="s">
        <v>18</v>
      </c>
      <c r="S104" s="52">
        <v>1</v>
      </c>
      <c r="T104" s="1" t="s">
        <v>108</v>
      </c>
      <c r="W104" s="1">
        <f>36+2+17</f>
        <v>55</v>
      </c>
    </row>
    <row r="105" spans="1:23" ht="13.5" customHeight="1" x14ac:dyDescent="0.2">
      <c r="A105" s="40"/>
      <c r="B105" s="86"/>
      <c r="C105" s="91"/>
      <c r="D105" s="91"/>
      <c r="E105" s="81"/>
      <c r="F105" s="97"/>
      <c r="G105" s="87"/>
      <c r="H105" s="98"/>
      <c r="I105" s="84"/>
      <c r="J105" s="84"/>
      <c r="K105" s="84"/>
      <c r="L105" s="84"/>
      <c r="M105" s="89"/>
      <c r="N105" s="85"/>
      <c r="O105" s="27"/>
      <c r="P105" s="29"/>
      <c r="Q105" s="28"/>
      <c r="R105" s="41"/>
    </row>
    <row r="106" spans="1:23" ht="15" customHeight="1" thickBot="1" x14ac:dyDescent="0.25">
      <c r="A106" s="40"/>
      <c r="B106" s="180" t="s">
        <v>78</v>
      </c>
      <c r="C106" s="181"/>
      <c r="D106" s="181"/>
      <c r="E106" s="181"/>
      <c r="F106" s="181"/>
      <c r="G106" s="181"/>
      <c r="H106" s="182"/>
      <c r="I106" s="112">
        <f>SUM(I72:I74,I79:I105)</f>
        <v>4287</v>
      </c>
      <c r="J106" s="74"/>
      <c r="K106" s="75"/>
      <c r="L106" s="74"/>
      <c r="M106" s="75"/>
      <c r="N106" s="101"/>
      <c r="O106" s="27"/>
      <c r="P106" s="29"/>
      <c r="Q106" s="28"/>
      <c r="R106" s="26"/>
    </row>
    <row r="107" spans="1:23" ht="15" customHeight="1" thickBot="1" x14ac:dyDescent="0.25">
      <c r="A107" s="76"/>
      <c r="B107" s="92"/>
      <c r="C107" s="92"/>
      <c r="D107" s="92"/>
      <c r="E107" s="92"/>
      <c r="F107" s="92"/>
      <c r="G107" s="92"/>
      <c r="H107" s="92"/>
      <c r="I107" s="102"/>
      <c r="J107" s="103"/>
      <c r="K107" s="103"/>
      <c r="L107" s="103"/>
      <c r="M107" s="103"/>
      <c r="N107" s="103"/>
      <c r="O107" s="27"/>
      <c r="P107" s="29"/>
      <c r="Q107" s="28"/>
      <c r="R107" s="26"/>
    </row>
    <row r="108" spans="1:23" s="36" customFormat="1" ht="30" customHeight="1" thickBot="1" x14ac:dyDescent="0.25">
      <c r="A108" s="40"/>
      <c r="B108" s="177" t="s">
        <v>109</v>
      </c>
      <c r="C108" s="178"/>
      <c r="D108" s="178"/>
      <c r="E108" s="178"/>
      <c r="F108" s="178"/>
      <c r="G108" s="178"/>
      <c r="H108" s="179"/>
      <c r="I108" s="113">
        <f>I67+I106</f>
        <v>6079</v>
      </c>
      <c r="J108" s="95"/>
      <c r="K108" s="95"/>
      <c r="L108" s="95"/>
      <c r="M108" s="95"/>
      <c r="N108" s="114"/>
      <c r="O108" s="33"/>
      <c r="P108" s="32"/>
      <c r="Q108" s="33"/>
      <c r="R108" s="34"/>
    </row>
    <row r="119" spans="1:4" x14ac:dyDescent="0.2">
      <c r="A119" s="67" t="s">
        <v>12</v>
      </c>
      <c r="B119" s="36"/>
      <c r="C119" s="36"/>
      <c r="D119" s="36"/>
    </row>
    <row r="120" spans="1:4" x14ac:dyDescent="0.2">
      <c r="A120" s="67" t="s">
        <v>13</v>
      </c>
      <c r="B120" s="36" t="s">
        <v>14</v>
      </c>
      <c r="C120" s="36"/>
      <c r="D120" s="36"/>
    </row>
    <row r="121" spans="1:4" x14ac:dyDescent="0.2">
      <c r="A121" s="65">
        <v>3</v>
      </c>
      <c r="B121" s="1">
        <v>0.376</v>
      </c>
    </row>
    <row r="122" spans="1:4" x14ac:dyDescent="0.2">
      <c r="A122" s="65">
        <v>4</v>
      </c>
      <c r="B122" s="1">
        <v>0.66800000000000004</v>
      </c>
    </row>
    <row r="123" spans="1:4" x14ac:dyDescent="0.2">
      <c r="A123" s="65">
        <v>5</v>
      </c>
      <c r="B123" s="1">
        <v>1.0429999999999999</v>
      </c>
    </row>
    <row r="124" spans="1:4" x14ac:dyDescent="0.2">
      <c r="A124" s="65">
        <v>6</v>
      </c>
      <c r="B124" s="1">
        <v>1.502</v>
      </c>
    </row>
    <row r="125" spans="1:4" x14ac:dyDescent="0.2">
      <c r="A125" s="65">
        <v>7</v>
      </c>
      <c r="B125" s="1">
        <v>2.044</v>
      </c>
    </row>
    <row r="126" spans="1:4" x14ac:dyDescent="0.2">
      <c r="A126" s="65">
        <v>8</v>
      </c>
      <c r="B126" s="1">
        <v>2.67</v>
      </c>
    </row>
    <row r="127" spans="1:4" x14ac:dyDescent="0.2">
      <c r="A127" s="65">
        <v>9</v>
      </c>
      <c r="B127" s="1">
        <v>3.4</v>
      </c>
    </row>
    <row r="128" spans="1:4" x14ac:dyDescent="0.2">
      <c r="A128" s="65">
        <v>10</v>
      </c>
      <c r="B128" s="1">
        <v>4.3029999999999999</v>
      </c>
    </row>
    <row r="129" spans="1:2" x14ac:dyDescent="0.2">
      <c r="A129" s="65">
        <v>11</v>
      </c>
      <c r="B129" s="1">
        <v>5.3129999999999997</v>
      </c>
    </row>
    <row r="130" spans="1:2" x14ac:dyDescent="0.2">
      <c r="A130" s="65">
        <v>14</v>
      </c>
      <c r="B130" s="1">
        <v>7.65</v>
      </c>
    </row>
    <row r="131" spans="1:2" x14ac:dyDescent="0.2">
      <c r="A131" s="65">
        <v>18</v>
      </c>
      <c r="B131" s="1">
        <v>13.6</v>
      </c>
    </row>
  </sheetData>
  <mergeCells count="35">
    <mergeCell ref="F29:H29"/>
    <mergeCell ref="F36:H36"/>
    <mergeCell ref="F44:H44"/>
    <mergeCell ref="F23:H23"/>
    <mergeCell ref="B2:B3"/>
    <mergeCell ref="C2:E2"/>
    <mergeCell ref="F2:H3"/>
    <mergeCell ref="F17:H17"/>
    <mergeCell ref="I2:I3"/>
    <mergeCell ref="P3:R3"/>
    <mergeCell ref="B4:N4"/>
    <mergeCell ref="F6:H6"/>
    <mergeCell ref="F13:H13"/>
    <mergeCell ref="J2:J3"/>
    <mergeCell ref="K2:N2"/>
    <mergeCell ref="F50:H50"/>
    <mergeCell ref="F56:H56"/>
    <mergeCell ref="F86:H86"/>
    <mergeCell ref="B67:H67"/>
    <mergeCell ref="B69:B70"/>
    <mergeCell ref="C69:E69"/>
    <mergeCell ref="F69:H70"/>
    <mergeCell ref="F64:H64"/>
    <mergeCell ref="K69:N69"/>
    <mergeCell ref="P70:R70"/>
    <mergeCell ref="B71:N71"/>
    <mergeCell ref="B75:N75"/>
    <mergeCell ref="B78:N78"/>
    <mergeCell ref="I69:I70"/>
    <mergeCell ref="J69:J70"/>
    <mergeCell ref="F90:H90"/>
    <mergeCell ref="F94:H94"/>
    <mergeCell ref="F98:H98"/>
    <mergeCell ref="B106:H106"/>
    <mergeCell ref="B108:H108"/>
  </mergeCells>
  <dataValidations count="2">
    <dataValidation allowBlank="1" showInputMessage="1" showErrorMessage="1" prompt="Standard Length Weight Calculation" sqref="I67:I68 I96 I79:I84 I72:I74 I9:I10 I32:I34 I26 I39:I41 I47:I48 I53 I59:I61 I20 I76:I77 I102:I104 I106:I107" xr:uid="{1C0A24E3-F324-4927-9DF6-0EDDCC2079BE}"/>
    <dataValidation allowBlank="1" showInputMessage="1" showErrorMessage="1" prompt="Series Bar Weight Calculation Formula" sqref="I29 I86 I90 I94 I98 I6 I13 I36 I17 I50 I23 I64 I44 I56" xr:uid="{AA8C0694-6138-4D2F-8666-CE415DC27593}"/>
  </dataValidations>
  <printOptions horizontalCentered="1"/>
  <pageMargins left="0.5" right="0.5" top="0.5" bottom="0.5" header="0.5" footer="0.5"/>
  <pageSetup scale="74"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TABLE</vt:lpstr>
      <vt:lpstr>Series Bar Increment</vt:lpstr>
      <vt:lpstr>TABLE (LNW check)</vt:lpstr>
      <vt:lpstr>'Series Bar Increment'!Print_Area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Rebar Table</dc:title>
  <dc:creator>Raymond Trivoli</dc:creator>
  <cp:lastModifiedBy>Hovanick, Brock</cp:lastModifiedBy>
  <cp:lastPrinted>2015-03-04T15:05:45Z</cp:lastPrinted>
  <dcterms:created xsi:type="dcterms:W3CDTF">1996-10-14T23:33:28Z</dcterms:created>
  <dcterms:modified xsi:type="dcterms:W3CDTF">2024-12-23T18:51:39Z</dcterms:modified>
  <cp:category>Linked to DGN</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