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27"/>
  <workbookPr filterPrivacy="1" defaultThemeVersion="124226"/>
  <xr:revisionPtr revIDLastSave="0" documentId="13_ncr:1_{23D28278-C8CC-4581-B80B-20B74B62BA01}" xr6:coauthVersionLast="47" xr6:coauthVersionMax="47" xr10:uidLastSave="{00000000-0000-0000-0000-000000000000}"/>
  <bookViews>
    <workbookView xWindow="28680" yWindow="-120" windowWidth="29040" windowHeight="15720" firstSheet="1" activeTab="1" xr2:uid="{00000000-000D-0000-FFFF-FFFF00000000}"/>
  </bookViews>
  <sheets>
    <sheet name="OLD_Sheet1" sheetId="1" state="hidden" r:id="rId1"/>
    <sheet name="QUANTITIES" sheetId="10" r:id="rId2"/>
    <sheet name="SR xx" sheetId="6" r:id="rId3"/>
    <sheet name="Sheet1" sheetId="4" r:id="rId4"/>
    <sheet name="Sheet2" sheetId="7" r:id="rId5"/>
    <sheet name="Sheet3" sheetId="8" r:id="rId6"/>
    <sheet name="Sheet4" sheetId="9" r:id="rId7"/>
    <sheet name="Notes" sheetId="5" r:id="rId8"/>
  </sheets>
  <definedNames>
    <definedName name="_xlnm.Print_Area" localSheetId="0">OLD_Sheet1!$A$1:$J$48</definedName>
    <definedName name="_xlnm.Print_Area" localSheetId="3">Sheet1!$A$1:$K$49</definedName>
    <definedName name="_xlnm.Print_Area" localSheetId="4">Sheet2!$A$1:$K$49</definedName>
    <definedName name="_xlnm.Print_Area" localSheetId="5">Sheet3!$A$1:$K$49</definedName>
    <definedName name="_xlnm.Print_Area" localSheetId="6">Sheet4!$A$1:$K$49</definedName>
    <definedName name="_xlnm.Print_Titles" localSheetId="2">'SR xx'!$1:$2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7" i="10" l="1"/>
  <c r="H23" i="10" l="1"/>
  <c r="E17" i="10"/>
  <c r="D17" i="10"/>
  <c r="G34" i="6"/>
  <c r="D34" i="6"/>
  <c r="G23" i="6" l="1"/>
  <c r="G31" i="6"/>
  <c r="C15" i="4"/>
  <c r="A49" i="9"/>
  <c r="H36" i="9"/>
  <c r="G36" i="9"/>
  <c r="C36" i="9"/>
  <c r="H34" i="9"/>
  <c r="G34" i="9"/>
  <c r="C34" i="9"/>
  <c r="H32" i="9"/>
  <c r="G32" i="9"/>
  <c r="C32" i="9"/>
  <c r="H30" i="9"/>
  <c r="G30" i="9"/>
  <c r="C30" i="9"/>
  <c r="H28" i="9"/>
  <c r="G28" i="9"/>
  <c r="C28" i="9"/>
  <c r="H19" i="9"/>
  <c r="G19" i="9"/>
  <c r="C19" i="9"/>
  <c r="H17" i="9"/>
  <c r="G17" i="9"/>
  <c r="C17" i="9"/>
  <c r="H15" i="9"/>
  <c r="G15" i="9"/>
  <c r="C15" i="9"/>
  <c r="C21" i="9" s="1"/>
  <c r="H13" i="9"/>
  <c r="G13" i="9"/>
  <c r="C13" i="9"/>
  <c r="H11" i="9"/>
  <c r="G11" i="9"/>
  <c r="C11" i="9"/>
  <c r="A49" i="8"/>
  <c r="H36" i="8"/>
  <c r="G36" i="8"/>
  <c r="C36" i="8"/>
  <c r="H34" i="8"/>
  <c r="G34" i="8"/>
  <c r="C34" i="8"/>
  <c r="H32" i="8"/>
  <c r="G32" i="8"/>
  <c r="C32" i="8"/>
  <c r="H30" i="8"/>
  <c r="G30" i="8"/>
  <c r="C30" i="8"/>
  <c r="H28" i="8"/>
  <c r="G28" i="8"/>
  <c r="C28" i="8"/>
  <c r="H19" i="8"/>
  <c r="G19" i="8"/>
  <c r="C19" i="8"/>
  <c r="H17" i="8"/>
  <c r="G17" i="8"/>
  <c r="C17" i="8"/>
  <c r="H15" i="8"/>
  <c r="G15" i="8"/>
  <c r="C15" i="8"/>
  <c r="H13" i="8"/>
  <c r="G13" i="8"/>
  <c r="C13" i="8"/>
  <c r="H11" i="8"/>
  <c r="G11" i="8"/>
  <c r="C11" i="8"/>
  <c r="A49" i="7"/>
  <c r="H36" i="7"/>
  <c r="G36" i="7"/>
  <c r="C36" i="7"/>
  <c r="H34" i="7"/>
  <c r="G34" i="7"/>
  <c r="C34" i="7"/>
  <c r="H32" i="7"/>
  <c r="G32" i="7"/>
  <c r="C32" i="7"/>
  <c r="H30" i="7"/>
  <c r="G30" i="7"/>
  <c r="C30" i="7"/>
  <c r="H28" i="7"/>
  <c r="G28" i="7"/>
  <c r="C28" i="7"/>
  <c r="H19" i="7"/>
  <c r="G19" i="7"/>
  <c r="C19" i="7"/>
  <c r="H17" i="7"/>
  <c r="G17" i="7"/>
  <c r="C17" i="7"/>
  <c r="H15" i="7"/>
  <c r="G15" i="7"/>
  <c r="C15" i="7"/>
  <c r="H13" i="7"/>
  <c r="G13" i="7"/>
  <c r="C13" i="7"/>
  <c r="H11" i="7"/>
  <c r="G11" i="7"/>
  <c r="C11" i="7"/>
  <c r="C38" i="7" l="1"/>
  <c r="C38" i="9"/>
  <c r="G38" i="9"/>
  <c r="H38" i="9"/>
  <c r="H21" i="9"/>
  <c r="G21" i="9"/>
  <c r="C38" i="8"/>
  <c r="G38" i="8"/>
  <c r="H38" i="8"/>
  <c r="G21" i="8"/>
  <c r="C21" i="8"/>
  <c r="H21" i="8"/>
  <c r="G38" i="7"/>
  <c r="H38" i="7"/>
  <c r="G21" i="7"/>
  <c r="C21" i="7"/>
  <c r="H21" i="7"/>
  <c r="H36" i="4"/>
  <c r="G36" i="4"/>
  <c r="H34" i="4"/>
  <c r="G34" i="4"/>
  <c r="H32" i="4"/>
  <c r="G32" i="4"/>
  <c r="H30" i="4"/>
  <c r="G30" i="4"/>
  <c r="H28" i="4"/>
  <c r="G28" i="4"/>
  <c r="H19" i="4"/>
  <c r="G19" i="4"/>
  <c r="H17" i="4"/>
  <c r="G17" i="4"/>
  <c r="H15" i="4"/>
  <c r="G15" i="4"/>
  <c r="H13" i="4"/>
  <c r="G13" i="4"/>
  <c r="H11" i="4"/>
  <c r="G11" i="4"/>
  <c r="Q211" i="6" l="1"/>
  <c r="P211" i="6"/>
  <c r="L211" i="6"/>
  <c r="K211" i="6"/>
  <c r="G211" i="6"/>
  <c r="E211" i="6"/>
  <c r="D211" i="6"/>
  <c r="Q209" i="6"/>
  <c r="P209" i="6"/>
  <c r="L209" i="6"/>
  <c r="K209" i="6"/>
  <c r="G209" i="6"/>
  <c r="E209" i="6"/>
  <c r="D209" i="6"/>
  <c r="Q207" i="6"/>
  <c r="P207" i="6"/>
  <c r="L207" i="6"/>
  <c r="K207" i="6"/>
  <c r="G207" i="6"/>
  <c r="E207" i="6"/>
  <c r="D207" i="6"/>
  <c r="Q205" i="6"/>
  <c r="P205" i="6"/>
  <c r="L205" i="6"/>
  <c r="K205" i="6"/>
  <c r="G205" i="6"/>
  <c r="E205" i="6"/>
  <c r="D205" i="6"/>
  <c r="Q203" i="6"/>
  <c r="P203" i="6"/>
  <c r="L203" i="6"/>
  <c r="K203" i="6"/>
  <c r="G203" i="6"/>
  <c r="E203" i="6"/>
  <c r="D203" i="6"/>
  <c r="Q201" i="6"/>
  <c r="P201" i="6"/>
  <c r="L201" i="6"/>
  <c r="K201" i="6"/>
  <c r="G201" i="6"/>
  <c r="E201" i="6"/>
  <c r="D201" i="6"/>
  <c r="Q199" i="6"/>
  <c r="P199" i="6"/>
  <c r="L199" i="6"/>
  <c r="K199" i="6"/>
  <c r="G199" i="6"/>
  <c r="E199" i="6"/>
  <c r="D199" i="6"/>
  <c r="Q197" i="6"/>
  <c r="P197" i="6"/>
  <c r="L197" i="6"/>
  <c r="K197" i="6"/>
  <c r="G197" i="6"/>
  <c r="E197" i="6"/>
  <c r="D197" i="6"/>
  <c r="Q195" i="6"/>
  <c r="P195" i="6"/>
  <c r="L195" i="6"/>
  <c r="K195" i="6"/>
  <c r="G195" i="6"/>
  <c r="E195" i="6"/>
  <c r="D195" i="6"/>
  <c r="Q193" i="6"/>
  <c r="P193" i="6"/>
  <c r="L193" i="6"/>
  <c r="K193" i="6"/>
  <c r="G193" i="6"/>
  <c r="E193" i="6"/>
  <c r="D193" i="6"/>
  <c r="Q191" i="6"/>
  <c r="P191" i="6"/>
  <c r="L191" i="6"/>
  <c r="K191" i="6"/>
  <c r="G191" i="6"/>
  <c r="E191" i="6"/>
  <c r="D191" i="6"/>
  <c r="Q189" i="6"/>
  <c r="P189" i="6"/>
  <c r="L189" i="6"/>
  <c r="K189" i="6"/>
  <c r="G189" i="6"/>
  <c r="E189" i="6"/>
  <c r="D189" i="6"/>
  <c r="Q187" i="6"/>
  <c r="P187" i="6"/>
  <c r="L187" i="6"/>
  <c r="K187" i="6"/>
  <c r="G187" i="6"/>
  <c r="E187" i="6"/>
  <c r="D187" i="6"/>
  <c r="Q185" i="6"/>
  <c r="P185" i="6"/>
  <c r="L185" i="6"/>
  <c r="K185" i="6"/>
  <c r="G185" i="6"/>
  <c r="E185" i="6"/>
  <c r="D185" i="6"/>
  <c r="Q183" i="6"/>
  <c r="P183" i="6"/>
  <c r="L183" i="6"/>
  <c r="K183" i="6"/>
  <c r="G183" i="6"/>
  <c r="E183" i="6"/>
  <c r="D183" i="6"/>
  <c r="Q181" i="6"/>
  <c r="P181" i="6"/>
  <c r="L181" i="6"/>
  <c r="K181" i="6"/>
  <c r="G181" i="6"/>
  <c r="E181" i="6"/>
  <c r="D181" i="6"/>
  <c r="Q179" i="6"/>
  <c r="P179" i="6"/>
  <c r="L179" i="6"/>
  <c r="K179" i="6"/>
  <c r="G179" i="6"/>
  <c r="E179" i="6"/>
  <c r="D179" i="6"/>
  <c r="Q177" i="6"/>
  <c r="P177" i="6"/>
  <c r="L177" i="6"/>
  <c r="K177" i="6"/>
  <c r="G177" i="6"/>
  <c r="E177" i="6"/>
  <c r="D177" i="6"/>
  <c r="Q175" i="6"/>
  <c r="P175" i="6"/>
  <c r="L175" i="6"/>
  <c r="K175" i="6"/>
  <c r="G175" i="6"/>
  <c r="E175" i="6"/>
  <c r="D175" i="6"/>
  <c r="Q173" i="6"/>
  <c r="P173" i="6"/>
  <c r="L173" i="6"/>
  <c r="K173" i="6"/>
  <c r="G173" i="6"/>
  <c r="E173" i="6"/>
  <c r="D173" i="6"/>
  <c r="Q171" i="6"/>
  <c r="P171" i="6"/>
  <c r="L171" i="6"/>
  <c r="K171" i="6"/>
  <c r="G171" i="6"/>
  <c r="E171" i="6"/>
  <c r="D171" i="6"/>
  <c r="Q169" i="6"/>
  <c r="P169" i="6"/>
  <c r="L169" i="6"/>
  <c r="K169" i="6"/>
  <c r="G169" i="6"/>
  <c r="E169" i="6"/>
  <c r="D169" i="6"/>
  <c r="Q167" i="6"/>
  <c r="P167" i="6"/>
  <c r="L167" i="6"/>
  <c r="K167" i="6"/>
  <c r="G167" i="6"/>
  <c r="E167" i="6"/>
  <c r="D167" i="6"/>
  <c r="Q165" i="6"/>
  <c r="P165" i="6"/>
  <c r="L165" i="6"/>
  <c r="K165" i="6"/>
  <c r="G165" i="6"/>
  <c r="E165" i="6"/>
  <c r="D165" i="6"/>
  <c r="Q163" i="6"/>
  <c r="P163" i="6"/>
  <c r="L163" i="6"/>
  <c r="K163" i="6"/>
  <c r="G163" i="6"/>
  <c r="E163" i="6"/>
  <c r="D163" i="6"/>
  <c r="Q161" i="6"/>
  <c r="P161" i="6"/>
  <c r="L161" i="6"/>
  <c r="K161" i="6"/>
  <c r="G161" i="6"/>
  <c r="E161" i="6"/>
  <c r="D161" i="6"/>
  <c r="Q159" i="6"/>
  <c r="P159" i="6"/>
  <c r="L159" i="6"/>
  <c r="K159" i="6"/>
  <c r="G159" i="6"/>
  <c r="E159" i="6"/>
  <c r="D159" i="6"/>
  <c r="Q157" i="6"/>
  <c r="P157" i="6"/>
  <c r="L157" i="6"/>
  <c r="K157" i="6"/>
  <c r="G157" i="6"/>
  <c r="E157" i="6"/>
  <c r="D157" i="6"/>
  <c r="Q155" i="6"/>
  <c r="P155" i="6"/>
  <c r="L155" i="6"/>
  <c r="K155" i="6"/>
  <c r="G155" i="6"/>
  <c r="E155" i="6"/>
  <c r="D155" i="6"/>
  <c r="Q153" i="6"/>
  <c r="P153" i="6"/>
  <c r="L153" i="6"/>
  <c r="K153" i="6"/>
  <c r="G153" i="6"/>
  <c r="E153" i="6"/>
  <c r="D153" i="6"/>
  <c r="Q151" i="6"/>
  <c r="P151" i="6"/>
  <c r="L151" i="6"/>
  <c r="K151" i="6"/>
  <c r="G151" i="6"/>
  <c r="E151" i="6"/>
  <c r="D151" i="6"/>
  <c r="Q149" i="6"/>
  <c r="P149" i="6"/>
  <c r="L149" i="6"/>
  <c r="K149" i="6"/>
  <c r="G149" i="6"/>
  <c r="E149" i="6"/>
  <c r="D149" i="6"/>
  <c r="Q147" i="6"/>
  <c r="P147" i="6"/>
  <c r="L147" i="6"/>
  <c r="K147" i="6"/>
  <c r="G147" i="6"/>
  <c r="E147" i="6"/>
  <c r="D147" i="6"/>
  <c r="Q145" i="6"/>
  <c r="P145" i="6"/>
  <c r="L145" i="6"/>
  <c r="K145" i="6"/>
  <c r="G145" i="6"/>
  <c r="E145" i="6"/>
  <c r="D145" i="6"/>
  <c r="Q143" i="6"/>
  <c r="P143" i="6"/>
  <c r="L143" i="6"/>
  <c r="K143" i="6"/>
  <c r="G143" i="6"/>
  <c r="E143" i="6"/>
  <c r="D143" i="6"/>
  <c r="Q141" i="6"/>
  <c r="P141" i="6"/>
  <c r="L141" i="6"/>
  <c r="K141" i="6"/>
  <c r="G141" i="6"/>
  <c r="E141" i="6"/>
  <c r="D141" i="6"/>
  <c r="Q139" i="6"/>
  <c r="P139" i="6"/>
  <c r="L139" i="6"/>
  <c r="K139" i="6"/>
  <c r="G139" i="6"/>
  <c r="E139" i="6"/>
  <c r="D139" i="6"/>
  <c r="Q137" i="6"/>
  <c r="P137" i="6"/>
  <c r="L137" i="6"/>
  <c r="K137" i="6"/>
  <c r="G137" i="6"/>
  <c r="E137" i="6"/>
  <c r="D137" i="6"/>
  <c r="Q135" i="6"/>
  <c r="P135" i="6"/>
  <c r="L135" i="6"/>
  <c r="K135" i="6"/>
  <c r="G135" i="6"/>
  <c r="E135" i="6"/>
  <c r="D135" i="6"/>
  <c r="Q133" i="6"/>
  <c r="P133" i="6"/>
  <c r="L133" i="6"/>
  <c r="K133" i="6"/>
  <c r="G133" i="6"/>
  <c r="E133" i="6"/>
  <c r="D133" i="6"/>
  <c r="Q131" i="6"/>
  <c r="P131" i="6"/>
  <c r="L131" i="6"/>
  <c r="K131" i="6"/>
  <c r="G131" i="6"/>
  <c r="E131" i="6"/>
  <c r="D131" i="6"/>
  <c r="Q129" i="6"/>
  <c r="P129" i="6"/>
  <c r="L129" i="6"/>
  <c r="K129" i="6"/>
  <c r="G129" i="6"/>
  <c r="E129" i="6"/>
  <c r="D129" i="6"/>
  <c r="Q127" i="6"/>
  <c r="P127" i="6"/>
  <c r="L127" i="6"/>
  <c r="K127" i="6"/>
  <c r="G127" i="6"/>
  <c r="E127" i="6"/>
  <c r="D127" i="6"/>
  <c r="Q125" i="6"/>
  <c r="P125" i="6"/>
  <c r="L125" i="6"/>
  <c r="K125" i="6"/>
  <c r="G125" i="6"/>
  <c r="E125" i="6"/>
  <c r="D125" i="6"/>
  <c r="Q123" i="6"/>
  <c r="P123" i="6"/>
  <c r="L123" i="6"/>
  <c r="K123" i="6"/>
  <c r="G123" i="6"/>
  <c r="E123" i="6"/>
  <c r="D123" i="6"/>
  <c r="Q121" i="6"/>
  <c r="P121" i="6"/>
  <c r="L121" i="6"/>
  <c r="K121" i="6"/>
  <c r="G121" i="6"/>
  <c r="E121" i="6"/>
  <c r="D121" i="6"/>
  <c r="Q119" i="6"/>
  <c r="P119" i="6"/>
  <c r="L119" i="6"/>
  <c r="K119" i="6"/>
  <c r="G119" i="6"/>
  <c r="E119" i="6"/>
  <c r="D119" i="6"/>
  <c r="Q117" i="6"/>
  <c r="P117" i="6"/>
  <c r="L117" i="6"/>
  <c r="K117" i="6"/>
  <c r="G117" i="6"/>
  <c r="E117" i="6"/>
  <c r="D117" i="6"/>
  <c r="Q115" i="6"/>
  <c r="P115" i="6"/>
  <c r="L115" i="6"/>
  <c r="K115" i="6"/>
  <c r="G115" i="6"/>
  <c r="E115" i="6"/>
  <c r="D115" i="6"/>
  <c r="Q113" i="6"/>
  <c r="P113" i="6"/>
  <c r="L113" i="6"/>
  <c r="K113" i="6"/>
  <c r="G113" i="6"/>
  <c r="E113" i="6"/>
  <c r="D113" i="6"/>
  <c r="Q111" i="6"/>
  <c r="P111" i="6"/>
  <c r="L111" i="6"/>
  <c r="K111" i="6"/>
  <c r="G111" i="6"/>
  <c r="E111" i="6"/>
  <c r="D111" i="6"/>
  <c r="Q109" i="6"/>
  <c r="P109" i="6"/>
  <c r="L109" i="6"/>
  <c r="K109" i="6"/>
  <c r="G109" i="6"/>
  <c r="E109" i="6"/>
  <c r="D109" i="6"/>
  <c r="Q107" i="6"/>
  <c r="P107" i="6"/>
  <c r="L107" i="6"/>
  <c r="K107" i="6"/>
  <c r="G107" i="6"/>
  <c r="E107" i="6"/>
  <c r="D107" i="6"/>
  <c r="Q105" i="6"/>
  <c r="P105" i="6"/>
  <c r="L105" i="6"/>
  <c r="K105" i="6"/>
  <c r="G105" i="6"/>
  <c r="E105" i="6"/>
  <c r="D105" i="6"/>
  <c r="Q103" i="6"/>
  <c r="P103" i="6"/>
  <c r="L103" i="6"/>
  <c r="K103" i="6"/>
  <c r="G103" i="6"/>
  <c r="E103" i="6"/>
  <c r="D103" i="6"/>
  <c r="Q101" i="6"/>
  <c r="P101" i="6"/>
  <c r="L101" i="6"/>
  <c r="K101" i="6"/>
  <c r="G101" i="6"/>
  <c r="E101" i="6"/>
  <c r="D101" i="6"/>
  <c r="Q99" i="6"/>
  <c r="P99" i="6"/>
  <c r="L99" i="6"/>
  <c r="K99" i="6"/>
  <c r="G99" i="6"/>
  <c r="E99" i="6"/>
  <c r="D99" i="6"/>
  <c r="Q97" i="6"/>
  <c r="P97" i="6"/>
  <c r="L97" i="6"/>
  <c r="K97" i="6"/>
  <c r="G97" i="6"/>
  <c r="E97" i="6"/>
  <c r="D97" i="6"/>
  <c r="Q95" i="6"/>
  <c r="P95" i="6"/>
  <c r="L95" i="6"/>
  <c r="K95" i="6"/>
  <c r="G95" i="6"/>
  <c r="E95" i="6"/>
  <c r="D95" i="6"/>
  <c r="Q93" i="6"/>
  <c r="P93" i="6"/>
  <c r="L93" i="6"/>
  <c r="K93" i="6"/>
  <c r="G93" i="6"/>
  <c r="E93" i="6"/>
  <c r="D93" i="6"/>
  <c r="Q91" i="6"/>
  <c r="P91" i="6"/>
  <c r="L91" i="6"/>
  <c r="K91" i="6"/>
  <c r="G91" i="6"/>
  <c r="E91" i="6"/>
  <c r="D91" i="6"/>
  <c r="Q89" i="6"/>
  <c r="P89" i="6"/>
  <c r="L89" i="6"/>
  <c r="K89" i="6"/>
  <c r="G89" i="6"/>
  <c r="E89" i="6"/>
  <c r="D89" i="6"/>
  <c r="Q87" i="6"/>
  <c r="P87" i="6"/>
  <c r="L87" i="6"/>
  <c r="K87" i="6"/>
  <c r="G87" i="6"/>
  <c r="E87" i="6"/>
  <c r="D87" i="6"/>
  <c r="Q85" i="6"/>
  <c r="P85" i="6"/>
  <c r="L85" i="6"/>
  <c r="K85" i="6"/>
  <c r="G85" i="6"/>
  <c r="E85" i="6"/>
  <c r="D85" i="6"/>
  <c r="Q83" i="6"/>
  <c r="P83" i="6"/>
  <c r="L83" i="6"/>
  <c r="K83" i="6"/>
  <c r="G83" i="6"/>
  <c r="E83" i="6"/>
  <c r="D83" i="6"/>
  <c r="Q81" i="6"/>
  <c r="P81" i="6"/>
  <c r="L81" i="6"/>
  <c r="K81" i="6"/>
  <c r="G81" i="6"/>
  <c r="E81" i="6"/>
  <c r="D81" i="6"/>
  <c r="Q79" i="6"/>
  <c r="P79" i="6"/>
  <c r="L79" i="6"/>
  <c r="K79" i="6"/>
  <c r="G79" i="6"/>
  <c r="E79" i="6"/>
  <c r="D79" i="6"/>
  <c r="Q77" i="6"/>
  <c r="P77" i="6"/>
  <c r="L77" i="6"/>
  <c r="K77" i="6"/>
  <c r="G77" i="6"/>
  <c r="E77" i="6"/>
  <c r="D77" i="6"/>
  <c r="Q75" i="6"/>
  <c r="P75" i="6"/>
  <c r="L75" i="6"/>
  <c r="K75" i="6"/>
  <c r="G75" i="6"/>
  <c r="E75" i="6"/>
  <c r="D75" i="6"/>
  <c r="Q73" i="6"/>
  <c r="P73" i="6"/>
  <c r="L73" i="6"/>
  <c r="K73" i="6"/>
  <c r="G73" i="6"/>
  <c r="E73" i="6"/>
  <c r="D73" i="6"/>
  <c r="Q71" i="6"/>
  <c r="P71" i="6"/>
  <c r="L71" i="6"/>
  <c r="K71" i="6"/>
  <c r="G71" i="6"/>
  <c r="E71" i="6"/>
  <c r="D71" i="6"/>
  <c r="Q69" i="6"/>
  <c r="P69" i="6"/>
  <c r="L69" i="6"/>
  <c r="K69" i="6"/>
  <c r="G69" i="6"/>
  <c r="E69" i="6"/>
  <c r="D69" i="6"/>
  <c r="Q67" i="6"/>
  <c r="P67" i="6"/>
  <c r="L67" i="6"/>
  <c r="K67" i="6"/>
  <c r="G67" i="6"/>
  <c r="E67" i="6"/>
  <c r="D67" i="6"/>
  <c r="Q65" i="6"/>
  <c r="P65" i="6"/>
  <c r="L65" i="6"/>
  <c r="K65" i="6"/>
  <c r="G65" i="6"/>
  <c r="E65" i="6"/>
  <c r="D65" i="6"/>
  <c r="Q63" i="6"/>
  <c r="P63" i="6"/>
  <c r="L63" i="6"/>
  <c r="K63" i="6"/>
  <c r="G63" i="6"/>
  <c r="E63" i="6"/>
  <c r="D63" i="6"/>
  <c r="Q61" i="6"/>
  <c r="P61" i="6"/>
  <c r="L61" i="6"/>
  <c r="K61" i="6"/>
  <c r="G61" i="6"/>
  <c r="E61" i="6"/>
  <c r="D61" i="6"/>
  <c r="Q59" i="6"/>
  <c r="P59" i="6"/>
  <c r="L59" i="6"/>
  <c r="K59" i="6"/>
  <c r="G59" i="6"/>
  <c r="E59" i="6"/>
  <c r="D59" i="6"/>
  <c r="Q57" i="6"/>
  <c r="P57" i="6"/>
  <c r="L57" i="6"/>
  <c r="K57" i="6"/>
  <c r="G57" i="6"/>
  <c r="E57" i="6"/>
  <c r="D57" i="6"/>
  <c r="Q55" i="6"/>
  <c r="P55" i="6"/>
  <c r="L55" i="6"/>
  <c r="K55" i="6"/>
  <c r="G55" i="6"/>
  <c r="E55" i="6"/>
  <c r="D55" i="6"/>
  <c r="Q53" i="6"/>
  <c r="P53" i="6"/>
  <c r="L53" i="6"/>
  <c r="K53" i="6"/>
  <c r="G53" i="6"/>
  <c r="E53" i="6"/>
  <c r="D53" i="6"/>
  <c r="Q51" i="6"/>
  <c r="P51" i="6"/>
  <c r="L51" i="6"/>
  <c r="K51" i="6"/>
  <c r="G51" i="6"/>
  <c r="E51" i="6"/>
  <c r="D51" i="6"/>
  <c r="Q49" i="6"/>
  <c r="P49" i="6"/>
  <c r="L49" i="6"/>
  <c r="K49" i="6"/>
  <c r="G49" i="6"/>
  <c r="E49" i="6"/>
  <c r="D49" i="6"/>
  <c r="Q47" i="6"/>
  <c r="P47" i="6"/>
  <c r="L47" i="6"/>
  <c r="K47" i="6"/>
  <c r="G47" i="6"/>
  <c r="E47" i="6"/>
  <c r="D47" i="6"/>
  <c r="Q45" i="6"/>
  <c r="P45" i="6"/>
  <c r="L45" i="6"/>
  <c r="K45" i="6"/>
  <c r="G45" i="6"/>
  <c r="E45" i="6"/>
  <c r="D45" i="6"/>
  <c r="Q43" i="6"/>
  <c r="P43" i="6"/>
  <c r="L43" i="6"/>
  <c r="K43" i="6"/>
  <c r="G43" i="6"/>
  <c r="E43" i="6"/>
  <c r="D43" i="6"/>
  <c r="Q41" i="6"/>
  <c r="P41" i="6"/>
  <c r="L41" i="6"/>
  <c r="K41" i="6"/>
  <c r="G41" i="6"/>
  <c r="E41" i="6"/>
  <c r="D41" i="6"/>
  <c r="Q39" i="6"/>
  <c r="P39" i="6"/>
  <c r="L39" i="6"/>
  <c r="K39" i="6"/>
  <c r="G39" i="6"/>
  <c r="E39" i="6"/>
  <c r="D39" i="6"/>
  <c r="Q37" i="6"/>
  <c r="P37" i="6"/>
  <c r="L37" i="6"/>
  <c r="K37" i="6"/>
  <c r="G37" i="6"/>
  <c r="E37" i="6"/>
  <c r="D37" i="6"/>
  <c r="Q35" i="6"/>
  <c r="P35" i="6"/>
  <c r="L35" i="6"/>
  <c r="K35" i="6"/>
  <c r="Q33" i="6"/>
  <c r="P33" i="6"/>
  <c r="L33" i="6"/>
  <c r="K33" i="6"/>
  <c r="Q31" i="6"/>
  <c r="P31" i="6"/>
  <c r="L31" i="6"/>
  <c r="K31" i="6"/>
  <c r="E31" i="6"/>
  <c r="D31" i="6"/>
  <c r="Q29" i="6"/>
  <c r="P29" i="6"/>
  <c r="L29" i="6"/>
  <c r="K29" i="6"/>
  <c r="G29" i="6"/>
  <c r="E29" i="6"/>
  <c r="D29" i="6"/>
  <c r="Q27" i="6"/>
  <c r="P27" i="6"/>
  <c r="L27" i="6"/>
  <c r="K27" i="6"/>
  <c r="G27" i="6"/>
  <c r="E27" i="6"/>
  <c r="D27" i="6"/>
  <c r="Q25" i="6"/>
  <c r="P25" i="6"/>
  <c r="L25" i="6"/>
  <c r="K25" i="6"/>
  <c r="G25" i="6"/>
  <c r="E25" i="6"/>
  <c r="D25" i="6"/>
  <c r="Q23" i="6"/>
  <c r="P23" i="6"/>
  <c r="L23" i="6"/>
  <c r="K23" i="6"/>
  <c r="E23" i="6"/>
  <c r="D23" i="6"/>
  <c r="Q21" i="6"/>
  <c r="P21" i="6"/>
  <c r="L21" i="6"/>
  <c r="K21" i="6"/>
  <c r="G21" i="6"/>
  <c r="E21" i="6"/>
  <c r="D21" i="6"/>
  <c r="Q19" i="6"/>
  <c r="P19" i="6"/>
  <c r="L19" i="6"/>
  <c r="K19" i="6"/>
  <c r="G19" i="6"/>
  <c r="E19" i="6"/>
  <c r="E34" i="6" s="1"/>
  <c r="D19" i="6"/>
  <c r="Q17" i="6"/>
  <c r="P17" i="6"/>
  <c r="L17" i="6"/>
  <c r="K17" i="6"/>
  <c r="G17" i="6"/>
  <c r="E17" i="6"/>
  <c r="D17" i="6"/>
  <c r="Q15" i="6"/>
  <c r="P15" i="6"/>
  <c r="L15" i="6"/>
  <c r="K15" i="6"/>
  <c r="G15" i="6"/>
  <c r="E15" i="6"/>
  <c r="D15" i="6"/>
  <c r="Q13" i="6"/>
  <c r="P13" i="6"/>
  <c r="L13" i="6"/>
  <c r="K13" i="6"/>
  <c r="G13" i="6"/>
  <c r="E13" i="6"/>
  <c r="D13" i="6"/>
  <c r="Q11" i="6"/>
  <c r="P11" i="6"/>
  <c r="L11" i="6"/>
  <c r="K11" i="6"/>
  <c r="G11" i="6"/>
  <c r="E11" i="6"/>
  <c r="D11" i="6"/>
  <c r="Q9" i="6"/>
  <c r="P9" i="6"/>
  <c r="L9" i="6"/>
  <c r="K9" i="6"/>
  <c r="G9" i="6"/>
  <c r="E9" i="6"/>
  <c r="D9" i="6"/>
  <c r="Q7" i="6"/>
  <c r="P7" i="6"/>
  <c r="L7" i="6"/>
  <c r="K7" i="6"/>
  <c r="G7" i="6"/>
  <c r="E7" i="6"/>
  <c r="D7" i="6"/>
  <c r="Q5" i="6"/>
  <c r="P5" i="6"/>
  <c r="L5" i="6"/>
  <c r="K5" i="6"/>
  <c r="G5" i="6"/>
  <c r="E5" i="6"/>
  <c r="D5" i="6"/>
  <c r="D213" i="6" l="1"/>
  <c r="E213" i="6"/>
  <c r="G213" i="6"/>
  <c r="L213" i="6"/>
  <c r="K213" i="6"/>
  <c r="P213" i="6"/>
  <c r="Q213" i="6"/>
  <c r="H21" i="4"/>
  <c r="G21" i="4"/>
  <c r="C36" i="4" l="1"/>
  <c r="C34" i="4"/>
  <c r="C32" i="4"/>
  <c r="C30" i="4"/>
  <c r="C28" i="4" l="1"/>
  <c r="C38" i="4" l="1"/>
  <c r="H38" i="4"/>
  <c r="G38" i="4"/>
  <c r="C17" i="4"/>
  <c r="C13" i="4"/>
  <c r="C11" i="4"/>
  <c r="C19" i="4"/>
  <c r="A49" i="4"/>
  <c r="C21" i="4" l="1"/>
  <c r="D14" i="1"/>
  <c r="D12" i="1"/>
  <c r="B35" i="1"/>
  <c r="D36" i="1" s="1"/>
  <c r="A35" i="1"/>
  <c r="C36" i="1" s="1"/>
  <c r="B33" i="1"/>
  <c r="D34" i="1" s="1"/>
  <c r="A33" i="1"/>
  <c r="B31" i="1"/>
  <c r="A31" i="1"/>
  <c r="B29" i="1"/>
  <c r="A29" i="1"/>
  <c r="B27" i="1"/>
  <c r="A27" i="1"/>
  <c r="C28" i="1" s="1"/>
  <c r="B25" i="1"/>
  <c r="D24" i="1" s="1"/>
  <c r="A25" i="1"/>
  <c r="A23" i="1"/>
  <c r="B19" i="1"/>
  <c r="B17" i="1"/>
  <c r="D18" i="1" s="1"/>
  <c r="A17" i="1"/>
  <c r="C18" i="1" s="1"/>
  <c r="A15" i="1"/>
  <c r="A13" i="1"/>
  <c r="C12" i="1" s="1"/>
  <c r="E12" i="1" s="1"/>
  <c r="J12" i="1"/>
  <c r="J36" i="1"/>
  <c r="I36" i="1"/>
  <c r="J34" i="1"/>
  <c r="I34" i="1"/>
  <c r="J32" i="1"/>
  <c r="I32" i="1"/>
  <c r="J30" i="1"/>
  <c r="I30" i="1"/>
  <c r="J28" i="1"/>
  <c r="I28" i="1"/>
  <c r="J26" i="1"/>
  <c r="I26" i="1"/>
  <c r="J24" i="1"/>
  <c r="I24" i="1"/>
  <c r="J18" i="1"/>
  <c r="I18" i="1"/>
  <c r="J16" i="1"/>
  <c r="I16" i="1"/>
  <c r="J14" i="1"/>
  <c r="I14" i="1"/>
  <c r="I12" i="1"/>
  <c r="J2" i="1"/>
  <c r="C16" i="1" l="1"/>
  <c r="D32" i="1"/>
  <c r="C26" i="1"/>
  <c r="C34" i="1"/>
  <c r="E34" i="1" s="1"/>
  <c r="E36" i="1"/>
  <c r="E18" i="1"/>
  <c r="D30" i="1"/>
  <c r="C14" i="1"/>
  <c r="E14" i="1" s="1"/>
  <c r="C32" i="1"/>
  <c r="E32" i="1" s="1"/>
  <c r="C24" i="1"/>
  <c r="E24" i="1" s="1"/>
  <c r="D26" i="1"/>
  <c r="D16" i="1"/>
  <c r="E16" i="1" s="1"/>
  <c r="D28" i="1"/>
  <c r="E28" i="1" s="1"/>
  <c r="C30" i="1"/>
  <c r="E26" i="1" l="1"/>
  <c r="E30" i="1"/>
  <c r="E39" i="1" s="1"/>
</calcChain>
</file>

<file path=xl/sharedStrings.xml><?xml version="1.0" encoding="utf-8"?>
<sst xmlns="http://schemas.openxmlformats.org/spreadsheetml/2006/main" count="251" uniqueCount="68">
  <si>
    <t>Made By:</t>
  </si>
  <si>
    <t>Date:</t>
  </si>
  <si>
    <t>Project:</t>
  </si>
  <si>
    <t>HAS-342-0397</t>
  </si>
  <si>
    <t>Chk'd By:</t>
  </si>
  <si>
    <t>PID:</t>
  </si>
  <si>
    <t>Version 1.0, January 2009</t>
  </si>
  <si>
    <t>Earthwork and Seeding and Muching Calcs</t>
  </si>
  <si>
    <t>Station</t>
  </si>
  <si>
    <t>Seeding and Muching</t>
  </si>
  <si>
    <t>Earthwork</t>
  </si>
  <si>
    <t>Cut</t>
  </si>
  <si>
    <t>Fill</t>
  </si>
  <si>
    <t>Area</t>
  </si>
  <si>
    <t>End Area</t>
  </si>
  <si>
    <t>Volume</t>
  </si>
  <si>
    <t>Suspend EW</t>
  </si>
  <si>
    <t>End Width</t>
  </si>
  <si>
    <t>LT</t>
  </si>
  <si>
    <t>RT</t>
  </si>
  <si>
    <t>Total</t>
  </si>
  <si>
    <t>AREA</t>
  </si>
  <si>
    <t>Seeding &amp; Mulching</t>
  </si>
  <si>
    <t>SHEET TOTALS</t>
  </si>
  <si>
    <t>X</t>
  </si>
  <si>
    <t>Cells with the yellow background are data entry.</t>
  </si>
  <si>
    <t>DISCLAIMER: THIS SPREADSHEET SHOULD BE CONSIDERED AN EXAMPLE CALCULATION.  THE USER OF THE SPREADSHEET SHOULD CHECK ALL OF THE SPREADSHEET CALCULATIONS FOR ACCURACY.  IF THIS SPREADSHEET IS USED FOR DESIGN CALCULATIONS IT SHOULD ALSO BE INDEPENDENTLY CHECKED AND REVIEWED.  THE AUTHOR OF THIS SPREADSHEET HAS NO RESPONSIBILITY FOR THE ACCURACY OF THESE CALCULATIONS.  ODOT ALSO HAS NO RESPONSIBILITY FOR THE ACCURACY OF CALCULATIONS FROM THE USE OF THIS SPREADSHEET.</t>
  </si>
  <si>
    <t>General Use</t>
  </si>
  <si>
    <t>1. To zero out the calculations, enter and X in the station.</t>
  </si>
  <si>
    <t>2. Enter stations from lowest station on the bottom of the calculation box to the higher stations toward the top.</t>
  </si>
  <si>
    <t>3.  To obtain the cuts/fills and seeding areas for the length between sections that are on different sheets, enter the data for the highest station from the previous sheet at the bottom of the current calculation box.</t>
  </si>
  <si>
    <t>Prior to printing, hide the Rows with the X's in the station, by selecting the rows, right clicking and selecting 'hide'.</t>
  </si>
  <si>
    <t>For Printing</t>
  </si>
  <si>
    <t>RPT</t>
  </si>
  <si>
    <t>Earthwork and Seeding and Mulching Calcs</t>
  </si>
  <si>
    <t>Version 2.3, January 2015</t>
  </si>
  <si>
    <t>END AREA</t>
  </si>
  <si>
    <t>VOLUME</t>
  </si>
  <si>
    <t>SEEDING</t>
  </si>
  <si>
    <t>Dump Rock</t>
  </si>
  <si>
    <t>STATION</t>
  </si>
  <si>
    <t>CUT</t>
  </si>
  <si>
    <t>FILL</t>
  </si>
  <si>
    <t>END WIDTH</t>
  </si>
  <si>
    <t>COL-267-0.59</t>
  </si>
  <si>
    <t>CCW</t>
  </si>
  <si>
    <t>SHEET NO.</t>
  </si>
  <si>
    <t>EXCAVATION</t>
  </si>
  <si>
    <t>EMBANKMENT</t>
  </si>
  <si>
    <t>SEEDING AND MULCHING</t>
  </si>
  <si>
    <t>CU YD</t>
  </si>
  <si>
    <t>SQ YD</t>
  </si>
  <si>
    <t>TOTALS CARRIED TO GENERAL SUMMARY</t>
  </si>
  <si>
    <t>P.12</t>
  </si>
  <si>
    <t>P.13</t>
  </si>
  <si>
    <t>P.14</t>
  </si>
  <si>
    <t>P.15</t>
  </si>
  <si>
    <t>P.19</t>
  </si>
  <si>
    <t>P.20</t>
  </si>
  <si>
    <t>P.21</t>
  </si>
  <si>
    <t>SHEET TOTALS P.12</t>
  </si>
  <si>
    <t>SHEET TOTALS P.13</t>
  </si>
  <si>
    <t>SHEET TOTALS P.14</t>
  </si>
  <si>
    <t>SHEET TOTALS P.15</t>
  </si>
  <si>
    <t>EARTHWORK AND SEEDING TABLE</t>
  </si>
  <si>
    <t>S.R. 149</t>
  </si>
  <si>
    <t>DRIVE</t>
  </si>
  <si>
    <t>TOTALS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</si>
</sst>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quot;+&quot;00.00"/>
  </numFmts>
  <fonts count="20">
    <font>
      <sz val="11"/>
      <color theme="1"/>
      <name val="Calibri"/>
      <family val="2"/>
      <scheme val="minor"/>
    </font>
    <font>
      <sz val="10"/>
      <color rgb="FF9C6500"/>
      <name val="Arial"/>
      <family val="2"/>
    </font>
    <font>
      <sz val="10"/>
      <color rgb="FF3F3F76"/>
      <name val="Arial"/>
      <family val="2"/>
    </font>
    <font>
      <b/>
      <sz val="10"/>
      <color rgb="FF3F3F3F"/>
      <name val="Arial"/>
      <family val="2"/>
    </font>
    <font>
      <b/>
      <sz val="10"/>
      <name val="Arial"/>
      <family val="2"/>
    </font>
    <font>
      <b/>
      <sz val="8"/>
      <name val="BernhardFashion BT"/>
      <family val="5"/>
    </font>
    <font>
      <sz val="10"/>
      <name val="Arial"/>
      <family val="2"/>
    </font>
    <font>
      <b/>
      <sz val="10"/>
      <color rgb="FF3F3F76"/>
      <name val="Arial"/>
      <family val="2"/>
    </font>
    <font>
      <sz val="9"/>
      <color theme="0" tint="-0.499984740745262"/>
      <name val="Calibri"/>
      <family val="2"/>
      <scheme val="minor"/>
    </font>
    <font>
      <sz val="10"/>
      <color theme="1"/>
      <name val="Calibri"/>
      <family val="2"/>
      <scheme val="minor"/>
    </font>
    <font>
      <b/>
      <sz val="10"/>
      <color theme="1"/>
      <name val="Calibri"/>
      <family val="2"/>
      <scheme val="minor"/>
    </font>
    <font>
      <b/>
      <sz val="11"/>
      <name val="Calibri"/>
      <family val="2"/>
      <scheme val="minor"/>
    </font>
    <font>
      <sz val="10"/>
      <name val="Calibri"/>
      <family val="2"/>
      <scheme val="minor"/>
    </font>
    <font>
      <b/>
      <sz val="10"/>
      <name val="BernhardFashion BT"/>
      <family val="5"/>
    </font>
    <font>
      <sz val="10"/>
      <name val="Arial"/>
    </font>
    <font>
      <b/>
      <sz val="10"/>
      <name val="Arial"/>
    </font>
    <font>
      <b/>
      <sz val="10"/>
      <color indexed="12"/>
      <name val="Arial"/>
      <family val="2"/>
    </font>
    <font>
      <b/>
      <sz val="10"/>
      <color indexed="10"/>
      <name val="Arial"/>
      <family val="2"/>
    </font>
    <font>
      <i/>
      <sz val="11"/>
      <color theme="1"/>
      <name val="Calibri"/>
      <family val="2"/>
      <scheme val="minor"/>
    </font>
    <font>
      <b/>
      <i/>
      <sz val="11"/>
      <color theme="1"/>
      <name val="Calibri"/>
      <family val="2"/>
      <scheme val="minor"/>
    </font>
  </fonts>
  <fills count="17">
    <fill>
      <patternFill patternType="none"/>
    </fill>
    <fill>
      <patternFill patternType="gray125"/>
    </fill>
    <fill>
      <patternFill patternType="solid">
        <fgColor rgb="FFFFEB9C"/>
      </patternFill>
    </fill>
    <fill>
      <patternFill patternType="solid">
        <fgColor rgb="FFFFCC99"/>
      </patternFill>
    </fill>
    <fill>
      <patternFill patternType="solid">
        <fgColor rgb="FFF2F2F2"/>
      </patternFill>
    </fill>
    <fill>
      <patternFill patternType="solid">
        <fgColor theme="6" tint="0.79998168889431442"/>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rgb="FFFFFFCC"/>
        <bgColor indexed="64"/>
      </patternFill>
    </fill>
    <fill>
      <patternFill patternType="solid">
        <fgColor indexed="43"/>
        <bgColor indexed="64"/>
      </patternFill>
    </fill>
    <fill>
      <patternFill patternType="solid">
        <fgColor indexed="9"/>
      </patternFill>
    </fill>
    <fill>
      <patternFill patternType="solid">
        <fgColor indexed="47"/>
      </patternFill>
    </fill>
    <fill>
      <patternFill patternType="solid">
        <fgColor indexed="42"/>
      </patternFill>
    </fill>
    <fill>
      <patternFill patternType="solid">
        <fgColor indexed="13"/>
      </patternFill>
    </fill>
    <fill>
      <patternFill patternType="gray125">
        <fgColor indexed="55"/>
        <bgColor indexed="9"/>
      </patternFill>
    </fill>
    <fill>
      <patternFill patternType="gray125">
        <fgColor indexed="47"/>
        <bgColor indexed="9"/>
      </patternFill>
    </fill>
    <fill>
      <patternFill patternType="gray125">
        <fgColor indexed="42"/>
        <bgColor indexed="9"/>
      </patternFill>
    </fill>
  </fills>
  <borders count="51">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rgb="FF7F7F7F"/>
      </left>
      <right/>
      <top style="thin">
        <color rgb="FF7F7F7F"/>
      </top>
      <bottom style="thin">
        <color rgb="FF7F7F7F"/>
      </bottom>
      <diagonal/>
    </border>
    <border>
      <left/>
      <right style="thin">
        <color rgb="FF7F7F7F"/>
      </right>
      <top style="thin">
        <color rgb="FF7F7F7F"/>
      </top>
      <bottom style="thin">
        <color rgb="FF7F7F7F"/>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s>
  <cellStyleXfs count="5">
    <xf numFmtId="0" fontId="0" fillId="0" borderId="0"/>
    <xf numFmtId="0" fontId="1" fillId="2" borderId="0" applyNumberFormat="0" applyBorder="0" applyAlignment="0" applyProtection="0"/>
    <xf numFmtId="0" fontId="2" fillId="3" borderId="1" applyNumberFormat="0" applyAlignment="0" applyProtection="0"/>
    <xf numFmtId="0" fontId="3" fillId="4" borderId="2" applyNumberFormat="0" applyAlignment="0" applyProtection="0"/>
    <xf numFmtId="0" fontId="14" fillId="0" borderId="0"/>
  </cellStyleXfs>
  <cellXfs count="137">
    <xf numFmtId="0" fontId="0" fillId="0" borderId="0" xfId="0"/>
    <xf numFmtId="0" fontId="4" fillId="0" borderId="0" xfId="0" applyFont="1" applyAlignment="1">
      <alignment horizontal="left"/>
    </xf>
    <xf numFmtId="0" fontId="4" fillId="0" borderId="0" xfId="0" applyFont="1"/>
    <xf numFmtId="0" fontId="4" fillId="0" borderId="0" xfId="0" applyFont="1" applyAlignment="1" applyProtection="1">
      <alignment horizontal="right"/>
      <protection locked="0"/>
    </xf>
    <xf numFmtId="14" fontId="4" fillId="0" borderId="3" xfId="0" applyNumberFormat="1" applyFont="1" applyBorder="1" applyProtection="1">
      <protection locked="0"/>
    </xf>
    <xf numFmtId="0" fontId="4" fillId="0" borderId="0" xfId="0" applyFont="1" applyAlignment="1">
      <alignment horizontal="right"/>
    </xf>
    <xf numFmtId="0" fontId="6" fillId="0" borderId="0" xfId="0" applyFont="1" applyProtection="1">
      <protection locked="0"/>
    </xf>
    <xf numFmtId="0" fontId="4" fillId="0" borderId="3" xfId="0" applyFont="1" applyBorder="1" applyProtection="1">
      <protection locked="0"/>
    </xf>
    <xf numFmtId="0" fontId="7" fillId="3" borderId="1" xfId="2" applyFont="1" applyAlignment="1" applyProtection="1">
      <alignment horizontal="left"/>
      <protection locked="0"/>
    </xf>
    <xf numFmtId="0" fontId="7" fillId="3" borderId="1" xfId="2" applyFont="1" applyAlignment="1" applyProtection="1">
      <protection locked="0"/>
    </xf>
    <xf numFmtId="0" fontId="0" fillId="0" borderId="0" xfId="0" applyAlignment="1">
      <alignment horizontal="center" vertical="center"/>
    </xf>
    <xf numFmtId="0" fontId="0" fillId="0" borderId="8" xfId="0" applyBorder="1" applyAlignment="1">
      <alignment horizontal="center"/>
    </xf>
    <xf numFmtId="0" fontId="0" fillId="0" borderId="7" xfId="0" applyBorder="1" applyAlignment="1">
      <alignment horizontal="center"/>
    </xf>
    <xf numFmtId="164" fontId="2" fillId="3" borderId="1" xfId="2" applyNumberFormat="1" applyAlignment="1">
      <alignment horizontal="center"/>
    </xf>
    <xf numFmtId="0" fontId="1" fillId="2" borderId="4" xfId="1" applyBorder="1" applyAlignment="1">
      <alignment horizontal="center"/>
    </xf>
    <xf numFmtId="0" fontId="3" fillId="4" borderId="2" xfId="3"/>
    <xf numFmtId="0" fontId="0" fillId="0" borderId="12" xfId="0" applyBorder="1" applyAlignment="1">
      <alignment horizontal="center" vertical="center"/>
    </xf>
    <xf numFmtId="0" fontId="0" fillId="0" borderId="13" xfId="0" applyBorder="1" applyAlignment="1">
      <alignment horizontal="center" vertical="center"/>
    </xf>
    <xf numFmtId="0" fontId="0" fillId="0" borderId="16" xfId="0" applyBorder="1" applyAlignment="1">
      <alignment horizontal="center" vertical="center"/>
    </xf>
    <xf numFmtId="0" fontId="0" fillId="0" borderId="19" xfId="0" applyBorder="1" applyAlignment="1">
      <alignment horizontal="center" vertical="center"/>
    </xf>
    <xf numFmtId="0" fontId="0" fillId="0" borderId="25" xfId="0" applyBorder="1" applyAlignment="1">
      <alignment horizontal="center"/>
    </xf>
    <xf numFmtId="0" fontId="0" fillId="0" borderId="0" xfId="0" applyAlignment="1">
      <alignment horizontal="center"/>
    </xf>
    <xf numFmtId="0" fontId="6" fillId="0" borderId="0" xfId="0" applyFont="1" applyAlignment="1" applyProtection="1">
      <alignment horizontal="right"/>
      <protection locked="0"/>
    </xf>
    <xf numFmtId="0" fontId="8" fillId="0" borderId="0" xfId="0" applyFont="1"/>
    <xf numFmtId="0" fontId="9" fillId="0" borderId="0" xfId="0" applyFont="1"/>
    <xf numFmtId="0" fontId="9" fillId="7" borderId="36" xfId="0" applyFont="1" applyFill="1" applyBorder="1"/>
    <xf numFmtId="0" fontId="9" fillId="0" borderId="0" xfId="0" applyFont="1" applyAlignment="1">
      <alignment horizontal="center"/>
    </xf>
    <xf numFmtId="0" fontId="0" fillId="0" borderId="26" xfId="0" applyBorder="1" applyAlignment="1">
      <alignment horizontal="center" vertical="center"/>
    </xf>
    <xf numFmtId="0" fontId="9" fillId="7" borderId="37" xfId="0" applyFont="1" applyFill="1" applyBorder="1"/>
    <xf numFmtId="0" fontId="6" fillId="8" borderId="5" xfId="1" applyFont="1" applyFill="1" applyBorder="1" applyAlignment="1">
      <alignment horizontal="center"/>
    </xf>
    <xf numFmtId="0" fontId="6" fillId="8" borderId="24" xfId="1" applyFont="1" applyFill="1" applyBorder="1" applyAlignment="1">
      <alignment horizontal="center"/>
    </xf>
    <xf numFmtId="0" fontId="6" fillId="8" borderId="36" xfId="1" applyFont="1" applyFill="1" applyBorder="1" applyAlignment="1">
      <alignment horizontal="center"/>
    </xf>
    <xf numFmtId="0" fontId="6" fillId="8" borderId="37" xfId="1" applyFont="1" applyFill="1" applyBorder="1" applyAlignment="1">
      <alignment horizontal="center"/>
    </xf>
    <xf numFmtId="0" fontId="6" fillId="8" borderId="7" xfId="1" applyFont="1" applyFill="1" applyBorder="1" applyAlignment="1">
      <alignment horizontal="center"/>
    </xf>
    <xf numFmtId="0" fontId="6" fillId="8" borderId="25" xfId="1" applyFont="1" applyFill="1" applyBorder="1" applyAlignment="1">
      <alignment horizontal="center"/>
    </xf>
    <xf numFmtId="0" fontId="6" fillId="8" borderId="14" xfId="1" applyFont="1" applyFill="1" applyBorder="1" applyAlignment="1">
      <alignment horizontal="center"/>
    </xf>
    <xf numFmtId="0" fontId="6" fillId="8" borderId="38" xfId="1" applyFont="1" applyFill="1" applyBorder="1" applyAlignment="1">
      <alignment horizontal="center"/>
    </xf>
    <xf numFmtId="0" fontId="6" fillId="8" borderId="39" xfId="1" applyFont="1" applyFill="1" applyBorder="1" applyAlignment="1">
      <alignment horizontal="center"/>
    </xf>
    <xf numFmtId="0" fontId="9" fillId="7" borderId="38" xfId="0" applyFont="1" applyFill="1" applyBorder="1"/>
    <xf numFmtId="0" fontId="6" fillId="0" borderId="34" xfId="3" applyFont="1" applyFill="1" applyBorder="1" applyAlignment="1">
      <alignment horizontal="center"/>
    </xf>
    <xf numFmtId="0" fontId="12" fillId="0" borderId="34" xfId="0" applyFont="1" applyBorder="1" applyAlignment="1">
      <alignment horizontal="center"/>
    </xf>
    <xf numFmtId="0" fontId="12" fillId="0" borderId="20" xfId="0" applyFont="1" applyBorder="1" applyAlignment="1">
      <alignment horizontal="center"/>
    </xf>
    <xf numFmtId="0" fontId="12" fillId="0" borderId="21" xfId="0" applyFont="1" applyBorder="1" applyAlignment="1">
      <alignment horizontal="center"/>
    </xf>
    <xf numFmtId="0" fontId="6" fillId="0" borderId="40" xfId="3" applyFont="1" applyFill="1" applyBorder="1" applyAlignment="1">
      <alignment horizontal="center"/>
    </xf>
    <xf numFmtId="0" fontId="12" fillId="0" borderId="40" xfId="0" applyFont="1" applyBorder="1" applyAlignment="1">
      <alignment horizontal="center"/>
    </xf>
    <xf numFmtId="0" fontId="10" fillId="0" borderId="32" xfId="0" applyFont="1" applyBorder="1" applyAlignment="1">
      <alignment horizontal="center"/>
    </xf>
    <xf numFmtId="0" fontId="10" fillId="0" borderId="33" xfId="0" applyFont="1" applyBorder="1" applyAlignment="1">
      <alignment horizontal="center"/>
    </xf>
    <xf numFmtId="0" fontId="9" fillId="7" borderId="41" xfId="0" applyFont="1" applyFill="1" applyBorder="1"/>
    <xf numFmtId="0" fontId="9" fillId="0" borderId="29" xfId="0" applyFont="1" applyBorder="1" applyAlignment="1">
      <alignment horizontal="center"/>
    </xf>
    <xf numFmtId="0" fontId="12" fillId="0" borderId="28" xfId="0" applyFont="1" applyBorder="1" applyAlignment="1">
      <alignment horizontal="center"/>
    </xf>
    <xf numFmtId="0" fontId="6" fillId="0" borderId="35" xfId="3" applyFont="1" applyFill="1" applyBorder="1" applyAlignment="1">
      <alignment horizontal="center"/>
    </xf>
    <xf numFmtId="0" fontId="12" fillId="0" borderId="35" xfId="0" applyFont="1" applyBorder="1" applyAlignment="1">
      <alignment horizontal="center"/>
    </xf>
    <xf numFmtId="0" fontId="12" fillId="0" borderId="29" xfId="0" applyFont="1" applyBorder="1" applyAlignment="1">
      <alignment horizontal="center"/>
    </xf>
    <xf numFmtId="164" fontId="6" fillId="8" borderId="15" xfId="2" applyNumberFormat="1" applyFont="1" applyFill="1" applyBorder="1" applyAlignment="1">
      <alignment horizontal="center"/>
    </xf>
    <xf numFmtId="164" fontId="6" fillId="8" borderId="41" xfId="2" applyNumberFormat="1" applyFont="1" applyFill="1" applyBorder="1" applyAlignment="1">
      <alignment horizontal="center"/>
    </xf>
    <xf numFmtId="164" fontId="6" fillId="8" borderId="42" xfId="2" applyNumberFormat="1" applyFont="1" applyFill="1" applyBorder="1" applyAlignment="1">
      <alignment horizontal="center"/>
    </xf>
    <xf numFmtId="0" fontId="4" fillId="8" borderId="1" xfId="2" applyFont="1" applyFill="1" applyAlignment="1" applyProtection="1">
      <alignment horizontal="left"/>
      <protection locked="0"/>
    </xf>
    <xf numFmtId="0" fontId="0" fillId="0" borderId="29" xfId="0" applyBorder="1" applyAlignment="1">
      <alignment horizontal="center" vertical="center"/>
    </xf>
    <xf numFmtId="0" fontId="0" fillId="0" borderId="42" xfId="0" applyBorder="1" applyAlignment="1">
      <alignment horizontal="center"/>
    </xf>
    <xf numFmtId="0" fontId="13" fillId="0" borderId="3" xfId="0" applyFont="1" applyBorder="1" applyAlignment="1" applyProtection="1">
      <alignment horizontal="center"/>
      <protection locked="0"/>
    </xf>
    <xf numFmtId="14" fontId="4" fillId="0" borderId="3" xfId="0" applyNumberFormat="1" applyFont="1" applyBorder="1" applyAlignment="1" applyProtection="1">
      <alignment horizontal="left"/>
      <protection locked="0"/>
    </xf>
    <xf numFmtId="165" fontId="14" fillId="0" borderId="0" xfId="4" applyNumberFormat="1"/>
    <xf numFmtId="0" fontId="15" fillId="10" borderId="37" xfId="4" applyFont="1" applyFill="1" applyBorder="1" applyAlignment="1">
      <alignment horizontal="centerContinuous"/>
    </xf>
    <xf numFmtId="0" fontId="15" fillId="0" borderId="43" xfId="4" applyFont="1" applyBorder="1" applyAlignment="1">
      <alignment horizontal="centerContinuous"/>
    </xf>
    <xf numFmtId="0" fontId="4" fillId="11" borderId="37" xfId="4" applyFont="1" applyFill="1" applyBorder="1" applyAlignment="1">
      <alignment horizontal="centerContinuous"/>
    </xf>
    <xf numFmtId="0" fontId="16" fillId="11" borderId="43" xfId="4" applyFont="1" applyFill="1" applyBorder="1" applyAlignment="1">
      <alignment horizontal="centerContinuous"/>
    </xf>
    <xf numFmtId="0" fontId="15" fillId="12" borderId="37" xfId="4" applyFont="1" applyFill="1" applyBorder="1" applyAlignment="1">
      <alignment horizontal="centerContinuous"/>
    </xf>
    <xf numFmtId="0" fontId="4" fillId="12" borderId="43" xfId="4" applyFont="1" applyFill="1" applyBorder="1" applyAlignment="1">
      <alignment horizontal="centerContinuous"/>
    </xf>
    <xf numFmtId="0" fontId="14" fillId="0" borderId="0" xfId="4"/>
    <xf numFmtId="165" fontId="15" fillId="13" borderId="4" xfId="4" applyNumberFormat="1" applyFont="1" applyFill="1" applyBorder="1" applyAlignment="1">
      <alignment horizontal="center"/>
    </xf>
    <xf numFmtId="0" fontId="15" fillId="13" borderId="4" xfId="4" applyFont="1" applyFill="1" applyBorder="1" applyAlignment="1">
      <alignment horizontal="center"/>
    </xf>
    <xf numFmtId="0" fontId="17" fillId="11" borderId="4" xfId="4" applyFont="1" applyFill="1" applyBorder="1" applyAlignment="1">
      <alignment horizontal="center"/>
    </xf>
    <xf numFmtId="0" fontId="16" fillId="11" borderId="4" xfId="4" applyFont="1" applyFill="1" applyBorder="1" applyAlignment="1">
      <alignment horizontal="center"/>
    </xf>
    <xf numFmtId="0" fontId="4" fillId="12" borderId="4" xfId="4" applyFont="1" applyFill="1" applyBorder="1" applyAlignment="1">
      <alignment horizontal="center"/>
    </xf>
    <xf numFmtId="0" fontId="14" fillId="0" borderId="0" xfId="4" applyAlignment="1">
      <alignment horizontal="center"/>
    </xf>
    <xf numFmtId="165" fontId="14" fillId="14" borderId="4" xfId="4" applyNumberFormat="1" applyFill="1" applyBorder="1"/>
    <xf numFmtId="0" fontId="14" fillId="14" borderId="4" xfId="4" applyFill="1" applyBorder="1"/>
    <xf numFmtId="0" fontId="17" fillId="11" borderId="4" xfId="4" applyFont="1" applyFill="1" applyBorder="1"/>
    <xf numFmtId="0" fontId="16" fillId="11" borderId="4" xfId="4" applyFont="1" applyFill="1" applyBorder="1"/>
    <xf numFmtId="0" fontId="4" fillId="12" borderId="4" xfId="4" applyFont="1" applyFill="1" applyBorder="1"/>
    <xf numFmtId="165" fontId="14" fillId="0" borderId="4" xfId="4" applyNumberFormat="1" applyBorder="1"/>
    <xf numFmtId="0" fontId="14" fillId="0" borderId="4" xfId="4" applyBorder="1"/>
    <xf numFmtId="0" fontId="17" fillId="15" borderId="4" xfId="4" applyFont="1" applyFill="1" applyBorder="1"/>
    <xf numFmtId="0" fontId="16" fillId="15" borderId="4" xfId="4" applyFont="1" applyFill="1" applyBorder="1"/>
    <xf numFmtId="0" fontId="4" fillId="16" borderId="4" xfId="4" applyFont="1" applyFill="1" applyBorder="1"/>
    <xf numFmtId="0" fontId="14" fillId="14" borderId="44" xfId="4" applyFill="1" applyBorder="1"/>
    <xf numFmtId="0" fontId="17" fillId="0" borderId="0" xfId="4" applyFont="1"/>
    <xf numFmtId="0" fontId="16" fillId="0" borderId="0" xfId="4" applyFont="1"/>
    <xf numFmtId="0" fontId="4" fillId="0" borderId="0" xfId="4" applyFont="1"/>
    <xf numFmtId="0" fontId="18" fillId="0" borderId="4" xfId="0" applyFont="1" applyBorder="1" applyAlignment="1">
      <alignment horizontal="center" vertical="center"/>
    </xf>
    <xf numFmtId="0" fontId="19" fillId="0" borderId="4" xfId="0" applyFont="1" applyBorder="1" applyAlignment="1">
      <alignment horizontal="center" vertical="center"/>
    </xf>
    <xf numFmtId="0" fontId="18" fillId="0" borderId="36" xfId="0" applyFont="1" applyBorder="1" applyAlignment="1">
      <alignment horizontal="center" vertical="center"/>
    </xf>
    <xf numFmtId="0" fontId="18" fillId="0" borderId="46" xfId="0" applyFont="1" applyBorder="1" applyAlignment="1">
      <alignment horizontal="center" vertical="center"/>
    </xf>
    <xf numFmtId="0" fontId="19" fillId="0" borderId="46" xfId="0" applyFont="1" applyBorder="1" applyAlignment="1">
      <alignment horizontal="center" vertical="center"/>
    </xf>
    <xf numFmtId="0" fontId="19" fillId="0" borderId="4" xfId="0" applyFont="1" applyBorder="1" applyAlignment="1">
      <alignment horizontal="center" vertical="center" textRotation="90"/>
    </xf>
    <xf numFmtId="0" fontId="19" fillId="0" borderId="46" xfId="0" applyFont="1" applyBorder="1" applyAlignment="1">
      <alignment horizontal="center" vertical="center" textRotation="90"/>
    </xf>
    <xf numFmtId="0" fontId="18" fillId="0" borderId="47" xfId="0" applyFont="1" applyBorder="1" applyAlignment="1">
      <alignment horizontal="center" vertical="center"/>
    </xf>
    <xf numFmtId="0" fontId="18" fillId="0" borderId="48" xfId="0" applyFont="1" applyBorder="1" applyAlignment="1">
      <alignment horizontal="center" vertical="center"/>
    </xf>
    <xf numFmtId="0" fontId="18" fillId="0" borderId="49" xfId="0" applyFont="1" applyBorder="1" applyAlignment="1">
      <alignment horizontal="center" vertical="center"/>
    </xf>
    <xf numFmtId="0" fontId="19" fillId="0" borderId="32" xfId="0" applyFont="1" applyBorder="1" applyAlignment="1">
      <alignment horizontal="center" vertical="center" wrapText="1"/>
    </xf>
    <xf numFmtId="0" fontId="19" fillId="0" borderId="50" xfId="0" applyFont="1" applyBorder="1" applyAlignment="1">
      <alignment horizontal="center" vertical="center"/>
    </xf>
    <xf numFmtId="0" fontId="17" fillId="15" borderId="4" xfId="4" applyFont="1" applyFill="1" applyBorder="1" applyAlignment="1">
      <alignment horizontal="center"/>
    </xf>
    <xf numFmtId="0" fontId="19" fillId="0" borderId="33" xfId="0" applyFont="1" applyBorder="1" applyAlignment="1">
      <alignment horizontal="center" vertical="center"/>
    </xf>
    <xf numFmtId="0" fontId="5" fillId="0" borderId="3" xfId="0" applyFont="1" applyBorder="1" applyAlignment="1" applyProtection="1">
      <alignment horizontal="center"/>
      <protection locked="0"/>
    </xf>
    <xf numFmtId="0" fontId="4" fillId="0" borderId="3" xfId="0" applyFont="1" applyBorder="1" applyAlignment="1" applyProtection="1">
      <alignment horizontal="center"/>
      <protection locked="0"/>
    </xf>
    <xf numFmtId="0" fontId="0" fillId="0" borderId="5" xfId="0" applyBorder="1" applyAlignment="1">
      <alignment horizontal="center"/>
    </xf>
    <xf numFmtId="0" fontId="0" fillId="0" borderId="6" xfId="0" applyBorder="1" applyAlignment="1">
      <alignment horizontal="center"/>
    </xf>
    <xf numFmtId="0" fontId="0" fillId="0" borderId="24" xfId="0" applyBorder="1" applyAlignment="1">
      <alignment horizontal="center"/>
    </xf>
    <xf numFmtId="0" fontId="0" fillId="6" borderId="21" xfId="0" applyFill="1" applyBorder="1" applyAlignment="1">
      <alignment horizontal="center"/>
    </xf>
    <xf numFmtId="0" fontId="0" fillId="6" borderId="22" xfId="0" applyFill="1" applyBorder="1" applyAlignment="1">
      <alignment horizontal="center"/>
    </xf>
    <xf numFmtId="0" fontId="0" fillId="6" borderId="23" xfId="0" applyFill="1" applyBorder="1" applyAlignment="1">
      <alignment horizont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0" xfId="0"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5" borderId="17" xfId="0" applyFill="1" applyBorder="1" applyAlignment="1">
      <alignment horizontal="center"/>
    </xf>
    <xf numFmtId="0" fontId="0" fillId="5" borderId="18" xfId="0" applyFill="1" applyBorder="1" applyAlignment="1">
      <alignment horizontal="center"/>
    </xf>
    <xf numFmtId="0" fontId="0" fillId="5" borderId="20" xfId="0" applyFill="1" applyBorder="1" applyAlignment="1">
      <alignment horizontal="center"/>
    </xf>
    <xf numFmtId="0" fontId="19" fillId="0" borderId="5" xfId="0" applyFont="1" applyBorder="1" applyAlignment="1">
      <alignment horizontal="center" vertical="center"/>
    </xf>
    <xf numFmtId="0" fontId="19" fillId="0" borderId="45" xfId="0" applyFont="1" applyBorder="1" applyAlignment="1">
      <alignment horizontal="center" vertical="center"/>
    </xf>
    <xf numFmtId="0" fontId="19" fillId="0" borderId="6" xfId="0" applyFont="1" applyBorder="1" applyAlignment="1">
      <alignment horizontal="center" vertical="center"/>
    </xf>
    <xf numFmtId="0" fontId="19" fillId="0" borderId="4" xfId="0" applyFont="1" applyBorder="1" applyAlignment="1">
      <alignment horizontal="center" vertical="center"/>
    </xf>
    <xf numFmtId="0" fontId="18" fillId="0" borderId="36" xfId="0" applyFont="1" applyBorder="1" applyAlignment="1">
      <alignment horizontal="center" vertical="center"/>
    </xf>
    <xf numFmtId="0" fontId="19" fillId="0" borderId="38" xfId="0" applyFont="1" applyBorder="1" applyAlignment="1">
      <alignment horizontal="center" vertical="center"/>
    </xf>
    <xf numFmtId="0" fontId="19" fillId="0" borderId="10" xfId="0" applyFont="1" applyBorder="1" applyAlignment="1">
      <alignment horizontal="center" vertical="center"/>
    </xf>
    <xf numFmtId="0" fontId="19" fillId="0" borderId="41" xfId="0" applyFont="1" applyBorder="1" applyAlignment="1">
      <alignment horizontal="center" vertical="center"/>
    </xf>
    <xf numFmtId="0" fontId="11" fillId="0" borderId="18" xfId="0" applyFont="1" applyBorder="1" applyAlignment="1">
      <alignment horizontal="center"/>
    </xf>
    <xf numFmtId="0" fontId="4" fillId="9" borderId="0" xfId="0" applyFont="1" applyFill="1" applyAlignment="1">
      <alignment horizontal="left" vertical="top" wrapText="1"/>
    </xf>
    <xf numFmtId="0" fontId="4" fillId="0" borderId="0" xfId="0" applyFont="1" applyAlignment="1">
      <alignment horizontal="left" vertical="top" wrapText="1"/>
    </xf>
    <xf numFmtId="0" fontId="0" fillId="5" borderId="26" xfId="0" applyFill="1" applyBorder="1" applyAlignment="1">
      <alignment horizontal="center"/>
    </xf>
    <xf numFmtId="0" fontId="0" fillId="5" borderId="27" xfId="0" applyFill="1" applyBorder="1" applyAlignment="1">
      <alignment horizontal="center"/>
    </xf>
    <xf numFmtId="0" fontId="0" fillId="0" borderId="28" xfId="0" applyBorder="1" applyAlignment="1">
      <alignment horizontal="center" vertical="center"/>
    </xf>
    <xf numFmtId="0" fontId="0" fillId="0" borderId="29" xfId="0" applyBorder="1" applyAlignment="1">
      <alignment horizontal="center" vertical="center"/>
    </xf>
    <xf numFmtId="0" fontId="4" fillId="8" borderId="30" xfId="2" applyFont="1" applyFill="1" applyBorder="1" applyAlignment="1" applyProtection="1">
      <alignment horizontal="left"/>
      <protection locked="0"/>
    </xf>
    <xf numFmtId="0" fontId="4" fillId="8" borderId="31" xfId="2" applyFont="1" applyFill="1" applyBorder="1" applyAlignment="1" applyProtection="1">
      <alignment horizontal="left"/>
      <protection locked="0"/>
    </xf>
  </cellXfs>
  <cellStyles count="5">
    <cellStyle name="Input" xfId="2" builtinId="20"/>
    <cellStyle name="Neutral" xfId="1" builtinId="28"/>
    <cellStyle name="Normal" xfId="0" builtinId="0"/>
    <cellStyle name="Normal 2" xfId="4" xr:uid="{00000000-0005-0000-0000-000003000000}"/>
    <cellStyle name="Output" xfId="3" builtinId="21"/>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76199</xdr:colOff>
      <xdr:row>0</xdr:row>
      <xdr:rowOff>85724</xdr:rowOff>
    </xdr:from>
    <xdr:to>
      <xdr:col>1</xdr:col>
      <xdr:colOff>489272</xdr:colOff>
      <xdr:row>4</xdr:row>
      <xdr:rowOff>136293</xdr:rowOff>
    </xdr:to>
    <xdr:pic>
      <xdr:nvPicPr>
        <xdr:cNvPr id="2" name="Picture 1" descr="odotpins">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9" y="85724"/>
          <a:ext cx="965523" cy="812569"/>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790578" cy="77724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671EA947-0192-48D3-921E-5806DD5F85B2}"/>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790578" cy="77724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89C4E6FB-5E0B-4CA7-99EF-0E61F637D925}"/>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790578" cy="77724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E5159027-2D9C-427E-AA7F-42690F4C921A}"/>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790578" cy="77724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9"/>
  <sheetViews>
    <sheetView zoomScaleNormal="100" zoomScaleSheetLayoutView="100" workbookViewId="0">
      <pane ySplit="9" topLeftCell="A10" activePane="bottomLeft" state="frozen"/>
      <selection pane="bottomLeft" activeCell="E12" sqref="E12:E39"/>
    </sheetView>
  </sheetViews>
  <sheetFormatPr defaultRowHeight="15"/>
  <cols>
    <col min="1" max="2" width="8.28515625" customWidth="1"/>
    <col min="3" max="5" width="8.7109375" customWidth="1"/>
    <col min="6" max="6" width="15.7109375" customWidth="1"/>
  </cols>
  <sheetData>
    <row r="1" spans="1:10">
      <c r="A1" s="114"/>
      <c r="B1" s="114"/>
      <c r="C1" s="1" t="s">
        <v>7</v>
      </c>
    </row>
    <row r="2" spans="1:10">
      <c r="A2" s="114"/>
      <c r="B2" s="114"/>
      <c r="C2" s="2" t="s">
        <v>6</v>
      </c>
      <c r="F2" s="3" t="s">
        <v>0</v>
      </c>
      <c r="G2" s="103"/>
      <c r="H2" s="103"/>
      <c r="I2" s="3" t="s">
        <v>1</v>
      </c>
      <c r="J2" s="4">
        <f ca="1">TODAY()</f>
        <v>45638</v>
      </c>
    </row>
    <row r="3" spans="1:10">
      <c r="A3" s="114"/>
      <c r="B3" s="114"/>
      <c r="C3" s="5" t="s">
        <v>2</v>
      </c>
      <c r="D3" s="9" t="s">
        <v>3</v>
      </c>
      <c r="E3" s="9"/>
      <c r="F3" s="6"/>
      <c r="G3" s="6"/>
      <c r="H3" s="6"/>
      <c r="I3" s="6"/>
      <c r="J3" s="6"/>
    </row>
    <row r="4" spans="1:10">
      <c r="A4" s="114"/>
      <c r="B4" s="114"/>
      <c r="C4" s="5" t="s">
        <v>5</v>
      </c>
      <c r="D4" s="8">
        <v>82001</v>
      </c>
      <c r="F4" s="3" t="s">
        <v>4</v>
      </c>
      <c r="G4" s="104"/>
      <c r="H4" s="104"/>
      <c r="I4" s="3" t="s">
        <v>1</v>
      </c>
      <c r="J4" s="7"/>
    </row>
    <row r="5" spans="1:10">
      <c r="A5" s="114"/>
      <c r="B5" s="114"/>
    </row>
    <row r="6" spans="1:10" ht="15.75" thickBot="1"/>
    <row r="7" spans="1:10" ht="15.75" thickBot="1">
      <c r="A7" s="117" t="s">
        <v>9</v>
      </c>
      <c r="B7" s="118"/>
      <c r="C7" s="118"/>
      <c r="D7" s="118"/>
      <c r="E7" s="119"/>
      <c r="F7" s="111" t="s">
        <v>8</v>
      </c>
      <c r="G7" s="108" t="s">
        <v>10</v>
      </c>
      <c r="H7" s="109"/>
      <c r="I7" s="109"/>
      <c r="J7" s="110"/>
    </row>
    <row r="8" spans="1:10">
      <c r="A8" s="115" t="s">
        <v>17</v>
      </c>
      <c r="B8" s="116"/>
      <c r="C8" s="115" t="s">
        <v>13</v>
      </c>
      <c r="D8" s="111"/>
      <c r="E8" s="116"/>
      <c r="F8" s="112"/>
      <c r="G8" s="105" t="s">
        <v>14</v>
      </c>
      <c r="H8" s="107"/>
      <c r="I8" s="105" t="s">
        <v>15</v>
      </c>
      <c r="J8" s="106"/>
    </row>
    <row r="9" spans="1:10" ht="15.75" thickBot="1">
      <c r="A9" s="16" t="s">
        <v>18</v>
      </c>
      <c r="B9" s="19" t="s">
        <v>19</v>
      </c>
      <c r="C9" s="16" t="s">
        <v>18</v>
      </c>
      <c r="D9" s="17" t="s">
        <v>19</v>
      </c>
      <c r="E9" s="18" t="s">
        <v>20</v>
      </c>
      <c r="F9" s="113"/>
      <c r="G9" s="12" t="s">
        <v>11</v>
      </c>
      <c r="H9" s="20" t="s">
        <v>12</v>
      </c>
      <c r="I9" s="12" t="s">
        <v>11</v>
      </c>
      <c r="J9" s="11" t="s">
        <v>12</v>
      </c>
    </row>
    <row r="11" spans="1:10">
      <c r="A11" s="14">
        <v>0</v>
      </c>
      <c r="B11" s="14">
        <v>0</v>
      </c>
      <c r="F11" s="13">
        <v>20880</v>
      </c>
      <c r="G11" s="14">
        <v>1.6</v>
      </c>
      <c r="H11" s="14">
        <v>0</v>
      </c>
    </row>
    <row r="12" spans="1:10">
      <c r="C12" s="15">
        <f>ROUND((A11+A13/2)*($F13-$F11)*(1/9),0)</f>
        <v>13</v>
      </c>
      <c r="D12" s="15">
        <f>ROUND((B11+B13/2)*($F13-$F11)*(1/9),0)</f>
        <v>0</v>
      </c>
      <c r="E12" s="15">
        <f>C12+D12</f>
        <v>13</v>
      </c>
      <c r="I12" s="15">
        <f>ROUND(((G11+G13)/2)*($F13-$F11)*(1/27),0)</f>
        <v>1</v>
      </c>
      <c r="J12" s="15">
        <f>ROUND(((H11+H13)/2)*($F13-$F11)*(1/27),0)</f>
        <v>0</v>
      </c>
    </row>
    <row r="13" spans="1:10">
      <c r="A13" s="14">
        <f>2+10</f>
        <v>12</v>
      </c>
      <c r="B13" s="14">
        <v>0</v>
      </c>
      <c r="F13" s="13">
        <v>20900</v>
      </c>
      <c r="G13" s="14">
        <v>1.8</v>
      </c>
      <c r="H13" s="14">
        <v>0.2</v>
      </c>
    </row>
    <row r="14" spans="1:10">
      <c r="C14" s="15">
        <f>ROUND((A13+A15/2)*($F15-$F13)*(1/9),0)</f>
        <v>50</v>
      </c>
      <c r="D14" s="15">
        <f>ROUND((B13+B15/2)*($F15-$F13)*(1/9),0)</f>
        <v>0</v>
      </c>
      <c r="E14" s="15">
        <f>C14+D14</f>
        <v>50</v>
      </c>
      <c r="I14" s="15">
        <f>ROUND(((G13+G15)/2)*($F15-$F13)*(1/27),0)</f>
        <v>15</v>
      </c>
      <c r="J14" s="15">
        <f>ROUND(((H13+H15)/2)*($F15-$F13)*(1/27),0)</f>
        <v>1</v>
      </c>
    </row>
    <row r="15" spans="1:10">
      <c r="A15" s="14">
        <f>1.98+10</f>
        <v>11.98</v>
      </c>
      <c r="B15" s="14">
        <v>0</v>
      </c>
      <c r="F15" s="13">
        <v>20925</v>
      </c>
      <c r="G15" s="14">
        <v>30.1</v>
      </c>
      <c r="H15" s="14">
        <v>1.8</v>
      </c>
    </row>
    <row r="16" spans="1:10">
      <c r="C16" s="15">
        <f>ROUND((A15+A17/2)*($F17-$F15)*(1/9),0)</f>
        <v>143</v>
      </c>
      <c r="D16" s="15">
        <f>ROUND((B15+B17/2)*($F17-$F15)*(1/9),0)</f>
        <v>24</v>
      </c>
      <c r="E16" s="15">
        <f>C16+D16</f>
        <v>167</v>
      </c>
      <c r="I16" s="15">
        <f>ROUND(((G15+G17)/2)*($F17-$F15)*(1/27),0)</f>
        <v>171</v>
      </c>
      <c r="J16" s="15">
        <f>ROUND(((H15+H17)/2)*($F17-$F15)*(1/27),0)</f>
        <v>177</v>
      </c>
    </row>
    <row r="17" spans="1:10">
      <c r="A17" s="14">
        <f>10+43.8</f>
        <v>53.8</v>
      </c>
      <c r="B17" s="14">
        <f>10+3</f>
        <v>13</v>
      </c>
      <c r="F17" s="13">
        <v>20958</v>
      </c>
      <c r="G17" s="14">
        <v>249.8</v>
      </c>
      <c r="H17" s="14">
        <v>287.5</v>
      </c>
    </row>
    <row r="18" spans="1:10">
      <c r="C18" s="15">
        <f>ROUND((A17+A19/2)*($F19-$F17)*(1/9),0)</f>
        <v>179</v>
      </c>
      <c r="D18" s="15">
        <f>ROUND((B17+B19/2)*($F19-$F17)*(1/9),0)</f>
        <v>92</v>
      </c>
      <c r="E18" s="15">
        <f>C18+D18</f>
        <v>271</v>
      </c>
      <c r="I18" s="15">
        <f>ROUND(((G17+G19)/2)*($F19-$F17)*(1/27),0)</f>
        <v>175</v>
      </c>
      <c r="J18" s="15">
        <f>ROUND(((H17+H19)/2)*($F19-$F17)*(1/27),0)</f>
        <v>206</v>
      </c>
    </row>
    <row r="19" spans="1:10">
      <c r="A19" s="14">
        <v>0</v>
      </c>
      <c r="B19" s="14">
        <f>19.3+10</f>
        <v>29.3</v>
      </c>
      <c r="F19" s="13">
        <v>20988</v>
      </c>
      <c r="G19" s="14">
        <v>65.099999999999994</v>
      </c>
      <c r="H19" s="14">
        <v>82.8</v>
      </c>
    </row>
    <row r="21" spans="1:10">
      <c r="F21" s="13" t="s">
        <v>16</v>
      </c>
      <c r="G21" s="14"/>
      <c r="H21" s="14"/>
    </row>
    <row r="23" spans="1:10">
      <c r="A23" s="14">
        <f>45.9+10</f>
        <v>55.9</v>
      </c>
      <c r="B23" s="14">
        <v>0</v>
      </c>
      <c r="F23" s="13">
        <v>21193</v>
      </c>
      <c r="G23" s="14">
        <v>196.3</v>
      </c>
      <c r="H23" s="14">
        <v>251.5</v>
      </c>
    </row>
    <row r="24" spans="1:10">
      <c r="C24" s="15">
        <f>ROUND((A23+A25/2)*($F25-$F23)*(1/9),0)</f>
        <v>231</v>
      </c>
      <c r="D24" s="15">
        <f>ROUND((B23+B25/2)*($F25-$F23)*(1/9),0)</f>
        <v>41</v>
      </c>
      <c r="E24" s="15">
        <f>C24+D24</f>
        <v>272</v>
      </c>
      <c r="I24" s="15">
        <f>ROUND(((G23+G25)/2)*($F25-$F23)*(1/27),0)</f>
        <v>188</v>
      </c>
      <c r="J24" s="15">
        <f>ROUND(((H23+H25)/2)*($F25-$F23)*(1/27),0)</f>
        <v>233</v>
      </c>
    </row>
    <row r="25" spans="1:10">
      <c r="A25" s="14">
        <f>16.6+10</f>
        <v>26.6</v>
      </c>
      <c r="B25" s="14">
        <f>14.7+10</f>
        <v>24.7</v>
      </c>
      <c r="F25" s="13">
        <v>21223</v>
      </c>
      <c r="G25" s="14">
        <v>141.30000000000001</v>
      </c>
      <c r="H25" s="14">
        <v>168</v>
      </c>
    </row>
    <row r="26" spans="1:10">
      <c r="C26" s="15">
        <f>ROUND((A25+A27/2)*($F27-$F25)*(1/9),0)</f>
        <v>120</v>
      </c>
      <c r="D26" s="15">
        <f>ROUND((B25+B27/2)*($F27-$F25)*(1/9),0)</f>
        <v>97</v>
      </c>
      <c r="E26" s="15">
        <f>C26+D26</f>
        <v>217</v>
      </c>
      <c r="I26" s="15">
        <f>ROUND(((G25+G27)/2)*($F27-$F25)*(1/27),0)</f>
        <v>116</v>
      </c>
      <c r="J26" s="15">
        <f>ROUND(((H25+H27)/2)*($F27-$F25)*(1/27),0)</f>
        <v>122</v>
      </c>
    </row>
    <row r="27" spans="1:10">
      <c r="A27" s="14">
        <f>16.7+10</f>
        <v>26.7</v>
      </c>
      <c r="B27" s="14">
        <f>10+5.4</f>
        <v>15.4</v>
      </c>
      <c r="F27" s="13">
        <v>21250</v>
      </c>
      <c r="G27" s="14">
        <v>90.7</v>
      </c>
      <c r="H27" s="14">
        <v>76.7</v>
      </c>
    </row>
    <row r="28" spans="1:10">
      <c r="C28" s="15">
        <f>ROUND((A27+A29/2)*($F29-$F27)*(1/9),0)</f>
        <v>201</v>
      </c>
      <c r="D28" s="15">
        <f>ROUND((B27+B29/2)*($F29-$F27)*(1/9),0)</f>
        <v>151</v>
      </c>
      <c r="E28" s="15">
        <f>C28+D28</f>
        <v>352</v>
      </c>
      <c r="I28" s="15">
        <f>ROUND(((G27+G29)/2)*($F29-$F27)*(1/27),0)</f>
        <v>152</v>
      </c>
      <c r="J28" s="15">
        <f>ROUND(((H27+H29)/2)*($F29-$F27)*(1/27),0)</f>
        <v>128</v>
      </c>
    </row>
    <row r="29" spans="1:10">
      <c r="A29" s="14">
        <f>9+10</f>
        <v>19</v>
      </c>
      <c r="B29" s="14">
        <f>13.4+10</f>
        <v>23.4</v>
      </c>
      <c r="F29" s="13">
        <v>21300</v>
      </c>
      <c r="G29" s="14">
        <v>73.7</v>
      </c>
      <c r="H29" s="14">
        <v>62</v>
      </c>
    </row>
    <row r="30" spans="1:10">
      <c r="C30" s="15">
        <f>ROUND((A29+A31/2)*($F31-$F29)*(1/9),0)</f>
        <v>78</v>
      </c>
      <c r="D30" s="15">
        <f>ROUND((B29+B31/2)*($F31-$F29)*(1/9),0)</f>
        <v>99</v>
      </c>
      <c r="E30" s="15">
        <f>C30+D30</f>
        <v>177</v>
      </c>
      <c r="I30" s="15">
        <f>ROUND(((G29+G31)/2)*($F31-$F29)*(1/27),0)</f>
        <v>59</v>
      </c>
      <c r="J30" s="15">
        <f>ROUND(((H29+H31)/2)*($F31-$F29)*(1/27),0)</f>
        <v>46</v>
      </c>
    </row>
    <row r="31" spans="1:10">
      <c r="A31" s="14">
        <f>10+8.3</f>
        <v>18.3</v>
      </c>
      <c r="B31" s="14">
        <f>14.6+10</f>
        <v>24.6</v>
      </c>
      <c r="F31" s="13">
        <v>21325</v>
      </c>
      <c r="G31" s="14">
        <v>54.4</v>
      </c>
      <c r="H31" s="14">
        <v>38.4</v>
      </c>
    </row>
    <row r="32" spans="1:10">
      <c r="C32" s="15">
        <f>ROUND((A31+A33/2)*($F33-$F31)*(1/9),0)</f>
        <v>75</v>
      </c>
      <c r="D32" s="15">
        <f>ROUND((B31+B33/2)*($F33-$F31)*(1/9),0)</f>
        <v>93</v>
      </c>
      <c r="E32" s="15">
        <f>C32+D32</f>
        <v>168</v>
      </c>
      <c r="I32" s="15">
        <f>ROUND(((G31+G33)/2)*($F33-$F31)*(1/27),0)</f>
        <v>38</v>
      </c>
      <c r="J32" s="15">
        <f>ROUND(((H31+H33)/2)*($F33-$F31)*(1/27),0)</f>
        <v>20</v>
      </c>
    </row>
    <row r="33" spans="1:10">
      <c r="A33" s="14">
        <f>7.7+10</f>
        <v>17.7</v>
      </c>
      <c r="B33" s="14">
        <f>7.5+10</f>
        <v>17.5</v>
      </c>
      <c r="F33" s="13">
        <v>21350</v>
      </c>
      <c r="G33" s="14">
        <v>27.4</v>
      </c>
      <c r="H33" s="14">
        <v>5.8</v>
      </c>
    </row>
    <row r="34" spans="1:10">
      <c r="C34" s="15">
        <f>ROUND((A33+A35/2)*($F35-$F33)*(1/9),0)</f>
        <v>79</v>
      </c>
      <c r="D34" s="15">
        <f>ROUND((B33+B35/2)*($F35-$F33)*(1/9),0)</f>
        <v>74</v>
      </c>
      <c r="E34" s="15">
        <f>C34+D34</f>
        <v>153</v>
      </c>
      <c r="I34" s="15">
        <f>ROUND(((G33+G35)/2)*($F35-$F33)*(1/27),0)</f>
        <v>26</v>
      </c>
      <c r="J34" s="15">
        <f>ROUND(((H33+H35)/2)*($F35-$F33)*(1/27),0)</f>
        <v>6</v>
      </c>
    </row>
    <row r="35" spans="1:10">
      <c r="A35" s="14">
        <f>11.47+10</f>
        <v>21.47</v>
      </c>
      <c r="B35" s="14">
        <f>8.1+10</f>
        <v>18.100000000000001</v>
      </c>
      <c r="F35" s="13">
        <v>21375</v>
      </c>
      <c r="G35" s="14">
        <v>27.7</v>
      </c>
      <c r="H35" s="14">
        <v>8.1</v>
      </c>
    </row>
    <row r="36" spans="1:10">
      <c r="C36" s="15">
        <f>ROUND((A35+A37/2)*($F37-$F35)*(1/9),0)</f>
        <v>60</v>
      </c>
      <c r="D36" s="15">
        <f>ROUND((B35+B37/2)*($F37-$F35)*(1/9),0)</f>
        <v>50</v>
      </c>
      <c r="E36" s="15">
        <f>C36+D36</f>
        <v>110</v>
      </c>
      <c r="I36" s="15">
        <f>ROUND(((G35+G37)/2)*($F37-$F35)*(1/27),0)</f>
        <v>13</v>
      </c>
      <c r="J36" s="15">
        <f>ROUND(((H35+H37)/2)*($F37-$F35)*(1/27),0)</f>
        <v>4</v>
      </c>
    </row>
    <row r="37" spans="1:10">
      <c r="A37" s="14">
        <v>0</v>
      </c>
      <c r="B37" s="14">
        <v>0</v>
      </c>
      <c r="F37" s="13">
        <v>21400</v>
      </c>
      <c r="G37" s="14">
        <v>0</v>
      </c>
      <c r="H37" s="14">
        <v>0</v>
      </c>
    </row>
    <row r="39" spans="1:10">
      <c r="E39">
        <f>SUM(E12:E38)</f>
        <v>1950</v>
      </c>
    </row>
  </sheetData>
  <mergeCells count="10">
    <mergeCell ref="F7:F9"/>
    <mergeCell ref="A1:B5"/>
    <mergeCell ref="A8:B8"/>
    <mergeCell ref="A7:E7"/>
    <mergeCell ref="C8:E8"/>
    <mergeCell ref="G2:H2"/>
    <mergeCell ref="G4:H4"/>
    <mergeCell ref="I8:J8"/>
    <mergeCell ref="G8:H8"/>
    <mergeCell ref="G7:J7"/>
  </mergeCells>
  <pageMargins left="0.5" right="0.5" top="0.5" bottom="0.5" header="0.5" footer="0.5"/>
  <pageSetup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CC1163-D908-4B82-A742-1EBDC5886F66}">
  <dimension ref="B1:H26"/>
  <sheetViews>
    <sheetView tabSelected="1" workbookViewId="0">
      <selection activeCell="D9" sqref="D9"/>
    </sheetView>
  </sheetViews>
  <sheetFormatPr defaultRowHeight="15"/>
  <cols>
    <col min="2" max="2" width="21.5703125" customWidth="1"/>
    <col min="3" max="5" width="9.7109375" customWidth="1"/>
  </cols>
  <sheetData>
    <row r="1" spans="2:5" ht="21" customHeight="1" thickBot="1"/>
    <row r="2" spans="2:5" ht="21" customHeight="1">
      <c r="B2" s="120" t="s">
        <v>64</v>
      </c>
      <c r="C2" s="121"/>
      <c r="D2" s="121"/>
      <c r="E2" s="122"/>
    </row>
    <row r="3" spans="2:5" ht="20.25" customHeight="1">
      <c r="B3" s="124" t="s">
        <v>46</v>
      </c>
      <c r="C3" s="123">
        <v>203</v>
      </c>
      <c r="D3" s="123"/>
      <c r="E3" s="93">
        <v>659</v>
      </c>
    </row>
    <row r="4" spans="2:5" ht="134.25" customHeight="1">
      <c r="B4" s="124"/>
      <c r="C4" s="94" t="s">
        <v>47</v>
      </c>
      <c r="D4" s="94" t="s">
        <v>48</v>
      </c>
      <c r="E4" s="95" t="s">
        <v>49</v>
      </c>
    </row>
    <row r="5" spans="2:5">
      <c r="B5" s="124"/>
      <c r="C5" s="90" t="s">
        <v>50</v>
      </c>
      <c r="D5" s="90" t="s">
        <v>50</v>
      </c>
      <c r="E5" s="93" t="s">
        <v>51</v>
      </c>
    </row>
    <row r="6" spans="2:5">
      <c r="B6" s="125" t="s">
        <v>65</v>
      </c>
      <c r="C6" s="126"/>
      <c r="D6" s="126"/>
      <c r="E6" s="127"/>
    </row>
    <row r="7" spans="2:5">
      <c r="B7" s="91" t="s">
        <v>53</v>
      </c>
      <c r="C7" s="89">
        <v>70</v>
      </c>
      <c r="D7" s="89">
        <v>0</v>
      </c>
      <c r="E7" s="92">
        <v>356</v>
      </c>
    </row>
    <row r="8" spans="2:5">
      <c r="B8" s="91" t="s">
        <v>54</v>
      </c>
      <c r="C8" s="89">
        <v>148</v>
      </c>
      <c r="D8" s="89">
        <v>2</v>
      </c>
      <c r="E8" s="92">
        <v>398</v>
      </c>
    </row>
    <row r="9" spans="2:5">
      <c r="B9" s="91" t="s">
        <v>55</v>
      </c>
      <c r="C9" s="89">
        <v>63</v>
      </c>
      <c r="D9" s="89">
        <v>137</v>
      </c>
      <c r="E9" s="92">
        <v>525</v>
      </c>
    </row>
    <row r="10" spans="2:5">
      <c r="B10" s="91" t="s">
        <v>56</v>
      </c>
      <c r="C10" s="89">
        <v>33</v>
      </c>
      <c r="D10" s="89">
        <v>90</v>
      </c>
      <c r="E10" s="92">
        <v>701</v>
      </c>
    </row>
    <row r="11" spans="2:5">
      <c r="B11" s="91"/>
      <c r="C11" s="89"/>
      <c r="D11" s="89"/>
      <c r="E11" s="92"/>
    </row>
    <row r="12" spans="2:5">
      <c r="B12" s="125" t="s">
        <v>66</v>
      </c>
      <c r="C12" s="126"/>
      <c r="D12" s="126"/>
      <c r="E12" s="127"/>
    </row>
    <row r="13" spans="2:5">
      <c r="B13" s="91" t="s">
        <v>57</v>
      </c>
      <c r="C13" s="89">
        <v>0</v>
      </c>
      <c r="D13" s="89">
        <v>0</v>
      </c>
      <c r="E13" s="92">
        <v>0</v>
      </c>
    </row>
    <row r="14" spans="2:5">
      <c r="B14" s="91" t="s">
        <v>58</v>
      </c>
      <c r="C14" s="89">
        <v>26</v>
      </c>
      <c r="D14" s="89">
        <v>0</v>
      </c>
      <c r="E14" s="92">
        <v>78</v>
      </c>
    </row>
    <row r="15" spans="2:5">
      <c r="B15" s="91" t="s">
        <v>59</v>
      </c>
      <c r="C15" s="89">
        <v>115</v>
      </c>
      <c r="D15" s="89">
        <v>0</v>
      </c>
      <c r="E15" s="92">
        <v>191</v>
      </c>
    </row>
    <row r="16" spans="2:5" ht="15.75" thickBot="1">
      <c r="B16" s="96"/>
      <c r="C16" s="97"/>
      <c r="D16" s="97"/>
      <c r="E16" s="98"/>
    </row>
    <row r="17" spans="2:8" ht="29.25" customHeight="1" thickBot="1">
      <c r="B17" s="99" t="s">
        <v>52</v>
      </c>
      <c r="C17" s="100">
        <f>SUM(C7:C10,C13:C15)</f>
        <v>455</v>
      </c>
      <c r="D17" s="100">
        <f>SUM(D7:D10,D13:D15)</f>
        <v>229</v>
      </c>
      <c r="E17" s="102">
        <f>SUM(E7:E10,E13:E15)</f>
        <v>2249</v>
      </c>
    </row>
    <row r="18" spans="2:8">
      <c r="B18" s="10"/>
      <c r="C18" s="10"/>
      <c r="D18" s="10"/>
      <c r="E18" s="10"/>
    </row>
    <row r="19" spans="2:8">
      <c r="B19" s="10"/>
      <c r="C19" s="10"/>
      <c r="D19" s="10"/>
      <c r="E19" s="10"/>
    </row>
    <row r="20" spans="2:8">
      <c r="B20" s="10"/>
      <c r="C20" s="10"/>
      <c r="D20" s="10"/>
      <c r="E20" s="10"/>
    </row>
    <row r="21" spans="2:8">
      <c r="B21" s="10"/>
      <c r="C21" s="10"/>
      <c r="D21" s="10"/>
      <c r="E21" s="10"/>
    </row>
    <row r="22" spans="2:8" ht="15.75" thickBot="1">
      <c r="B22" s="10"/>
      <c r="C22" s="10"/>
      <c r="D22" s="10"/>
      <c r="E22" s="10"/>
    </row>
    <row r="23" spans="2:8" ht="15.75" thickBot="1">
      <c r="B23" s="10"/>
      <c r="C23" s="10"/>
      <c r="D23" s="10"/>
      <c r="E23" s="10"/>
      <c r="H23" s="100">
        <f>SUM(H13:H16,H19:H21)</f>
        <v>0</v>
      </c>
    </row>
    <row r="24" spans="2:8">
      <c r="B24" s="10"/>
      <c r="C24" s="10"/>
      <c r="D24" s="10"/>
      <c r="E24" s="10"/>
    </row>
    <row r="25" spans="2:8">
      <c r="B25" s="10"/>
      <c r="C25" s="10"/>
      <c r="D25" s="10"/>
      <c r="E25" s="10"/>
    </row>
    <row r="26" spans="2:8">
      <c r="B26" s="10"/>
      <c r="C26" s="10"/>
      <c r="D26" s="10"/>
      <c r="E26" s="10"/>
    </row>
  </sheetData>
  <mergeCells count="5">
    <mergeCell ref="B2:E2"/>
    <mergeCell ref="C3:D3"/>
    <mergeCell ref="B3:B5"/>
    <mergeCell ref="B6:E6"/>
    <mergeCell ref="B12:E12"/>
  </mergeCells>
  <pageMargins left="0.7" right="0.7"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213"/>
  <sheetViews>
    <sheetView workbookViewId="0">
      <selection activeCell="C21" sqref="C21"/>
    </sheetView>
  </sheetViews>
  <sheetFormatPr defaultColWidth="8.42578125" defaultRowHeight="12.75"/>
  <cols>
    <col min="1" max="1" width="11" style="61" customWidth="1"/>
    <col min="2" max="3" width="11" style="68" customWidth="1"/>
    <col min="4" max="4" width="11.28515625" style="86" customWidth="1"/>
    <col min="5" max="5" width="11" style="87" customWidth="1"/>
    <col min="6" max="6" width="11" style="68" customWidth="1"/>
    <col min="7" max="7" width="11" style="88" customWidth="1"/>
    <col min="8" max="9" width="8.42578125" style="68" customWidth="1"/>
    <col min="10" max="256" width="8.42578125" style="68"/>
    <col min="257" max="259" width="11" style="68" customWidth="1"/>
    <col min="260" max="260" width="11.28515625" style="68" customWidth="1"/>
    <col min="261" max="263" width="11" style="68" customWidth="1"/>
    <col min="264" max="265" width="8.42578125" style="68" customWidth="1"/>
    <col min="266" max="512" width="8.42578125" style="68"/>
    <col min="513" max="515" width="11" style="68" customWidth="1"/>
    <col min="516" max="516" width="11.28515625" style="68" customWidth="1"/>
    <col min="517" max="519" width="11" style="68" customWidth="1"/>
    <col min="520" max="521" width="8.42578125" style="68" customWidth="1"/>
    <col min="522" max="768" width="8.42578125" style="68"/>
    <col min="769" max="771" width="11" style="68" customWidth="1"/>
    <col min="772" max="772" width="11.28515625" style="68" customWidth="1"/>
    <col min="773" max="775" width="11" style="68" customWidth="1"/>
    <col min="776" max="777" width="8.42578125" style="68" customWidth="1"/>
    <col min="778" max="1024" width="8.42578125" style="68"/>
    <col min="1025" max="1027" width="11" style="68" customWidth="1"/>
    <col min="1028" max="1028" width="11.28515625" style="68" customWidth="1"/>
    <col min="1029" max="1031" width="11" style="68" customWidth="1"/>
    <col min="1032" max="1033" width="8.42578125" style="68" customWidth="1"/>
    <col min="1034" max="1280" width="8.42578125" style="68"/>
    <col min="1281" max="1283" width="11" style="68" customWidth="1"/>
    <col min="1284" max="1284" width="11.28515625" style="68" customWidth="1"/>
    <col min="1285" max="1287" width="11" style="68" customWidth="1"/>
    <col min="1288" max="1289" width="8.42578125" style="68" customWidth="1"/>
    <col min="1290" max="1536" width="8.42578125" style="68"/>
    <col min="1537" max="1539" width="11" style="68" customWidth="1"/>
    <col min="1540" max="1540" width="11.28515625" style="68" customWidth="1"/>
    <col min="1541" max="1543" width="11" style="68" customWidth="1"/>
    <col min="1544" max="1545" width="8.42578125" style="68" customWidth="1"/>
    <col min="1546" max="1792" width="8.42578125" style="68"/>
    <col min="1793" max="1795" width="11" style="68" customWidth="1"/>
    <col min="1796" max="1796" width="11.28515625" style="68" customWidth="1"/>
    <col min="1797" max="1799" width="11" style="68" customWidth="1"/>
    <col min="1800" max="1801" width="8.42578125" style="68" customWidth="1"/>
    <col min="1802" max="2048" width="8.42578125" style="68"/>
    <col min="2049" max="2051" width="11" style="68" customWidth="1"/>
    <col min="2052" max="2052" width="11.28515625" style="68" customWidth="1"/>
    <col min="2053" max="2055" width="11" style="68" customWidth="1"/>
    <col min="2056" max="2057" width="8.42578125" style="68" customWidth="1"/>
    <col min="2058" max="2304" width="8.42578125" style="68"/>
    <col min="2305" max="2307" width="11" style="68" customWidth="1"/>
    <col min="2308" max="2308" width="11.28515625" style="68" customWidth="1"/>
    <col min="2309" max="2311" width="11" style="68" customWidth="1"/>
    <col min="2312" max="2313" width="8.42578125" style="68" customWidth="1"/>
    <col min="2314" max="2560" width="8.42578125" style="68"/>
    <col min="2561" max="2563" width="11" style="68" customWidth="1"/>
    <col min="2564" max="2564" width="11.28515625" style="68" customWidth="1"/>
    <col min="2565" max="2567" width="11" style="68" customWidth="1"/>
    <col min="2568" max="2569" width="8.42578125" style="68" customWidth="1"/>
    <col min="2570" max="2816" width="8.42578125" style="68"/>
    <col min="2817" max="2819" width="11" style="68" customWidth="1"/>
    <col min="2820" max="2820" width="11.28515625" style="68" customWidth="1"/>
    <col min="2821" max="2823" width="11" style="68" customWidth="1"/>
    <col min="2824" max="2825" width="8.42578125" style="68" customWidth="1"/>
    <col min="2826" max="3072" width="8.42578125" style="68"/>
    <col min="3073" max="3075" width="11" style="68" customWidth="1"/>
    <col min="3076" max="3076" width="11.28515625" style="68" customWidth="1"/>
    <col min="3077" max="3079" width="11" style="68" customWidth="1"/>
    <col min="3080" max="3081" width="8.42578125" style="68" customWidth="1"/>
    <col min="3082" max="3328" width="8.42578125" style="68"/>
    <col min="3329" max="3331" width="11" style="68" customWidth="1"/>
    <col min="3332" max="3332" width="11.28515625" style="68" customWidth="1"/>
    <col min="3333" max="3335" width="11" style="68" customWidth="1"/>
    <col min="3336" max="3337" width="8.42578125" style="68" customWidth="1"/>
    <col min="3338" max="3584" width="8.42578125" style="68"/>
    <col min="3585" max="3587" width="11" style="68" customWidth="1"/>
    <col min="3588" max="3588" width="11.28515625" style="68" customWidth="1"/>
    <col min="3589" max="3591" width="11" style="68" customWidth="1"/>
    <col min="3592" max="3593" width="8.42578125" style="68" customWidth="1"/>
    <col min="3594" max="3840" width="8.42578125" style="68"/>
    <col min="3841" max="3843" width="11" style="68" customWidth="1"/>
    <col min="3844" max="3844" width="11.28515625" style="68" customWidth="1"/>
    <col min="3845" max="3847" width="11" style="68" customWidth="1"/>
    <col min="3848" max="3849" width="8.42578125" style="68" customWidth="1"/>
    <col min="3850" max="4096" width="8.42578125" style="68"/>
    <col min="4097" max="4099" width="11" style="68" customWidth="1"/>
    <col min="4100" max="4100" width="11.28515625" style="68" customWidth="1"/>
    <col min="4101" max="4103" width="11" style="68" customWidth="1"/>
    <col min="4104" max="4105" width="8.42578125" style="68" customWidth="1"/>
    <col min="4106" max="4352" width="8.42578125" style="68"/>
    <col min="4353" max="4355" width="11" style="68" customWidth="1"/>
    <col min="4356" max="4356" width="11.28515625" style="68" customWidth="1"/>
    <col min="4357" max="4359" width="11" style="68" customWidth="1"/>
    <col min="4360" max="4361" width="8.42578125" style="68" customWidth="1"/>
    <col min="4362" max="4608" width="8.42578125" style="68"/>
    <col min="4609" max="4611" width="11" style="68" customWidth="1"/>
    <col min="4612" max="4612" width="11.28515625" style="68" customWidth="1"/>
    <col min="4613" max="4615" width="11" style="68" customWidth="1"/>
    <col min="4616" max="4617" width="8.42578125" style="68" customWidth="1"/>
    <col min="4618" max="4864" width="8.42578125" style="68"/>
    <col min="4865" max="4867" width="11" style="68" customWidth="1"/>
    <col min="4868" max="4868" width="11.28515625" style="68" customWidth="1"/>
    <col min="4869" max="4871" width="11" style="68" customWidth="1"/>
    <col min="4872" max="4873" width="8.42578125" style="68" customWidth="1"/>
    <col min="4874" max="5120" width="8.42578125" style="68"/>
    <col min="5121" max="5123" width="11" style="68" customWidth="1"/>
    <col min="5124" max="5124" width="11.28515625" style="68" customWidth="1"/>
    <col min="5125" max="5127" width="11" style="68" customWidth="1"/>
    <col min="5128" max="5129" width="8.42578125" style="68" customWidth="1"/>
    <col min="5130" max="5376" width="8.42578125" style="68"/>
    <col min="5377" max="5379" width="11" style="68" customWidth="1"/>
    <col min="5380" max="5380" width="11.28515625" style="68" customWidth="1"/>
    <col min="5381" max="5383" width="11" style="68" customWidth="1"/>
    <col min="5384" max="5385" width="8.42578125" style="68" customWidth="1"/>
    <col min="5386" max="5632" width="8.42578125" style="68"/>
    <col min="5633" max="5635" width="11" style="68" customWidth="1"/>
    <col min="5636" max="5636" width="11.28515625" style="68" customWidth="1"/>
    <col min="5637" max="5639" width="11" style="68" customWidth="1"/>
    <col min="5640" max="5641" width="8.42578125" style="68" customWidth="1"/>
    <col min="5642" max="5888" width="8.42578125" style="68"/>
    <col min="5889" max="5891" width="11" style="68" customWidth="1"/>
    <col min="5892" max="5892" width="11.28515625" style="68" customWidth="1"/>
    <col min="5893" max="5895" width="11" style="68" customWidth="1"/>
    <col min="5896" max="5897" width="8.42578125" style="68" customWidth="1"/>
    <col min="5898" max="6144" width="8.42578125" style="68"/>
    <col min="6145" max="6147" width="11" style="68" customWidth="1"/>
    <col min="6148" max="6148" width="11.28515625" style="68" customWidth="1"/>
    <col min="6149" max="6151" width="11" style="68" customWidth="1"/>
    <col min="6152" max="6153" width="8.42578125" style="68" customWidth="1"/>
    <col min="6154" max="6400" width="8.42578125" style="68"/>
    <col min="6401" max="6403" width="11" style="68" customWidth="1"/>
    <col min="6404" max="6404" width="11.28515625" style="68" customWidth="1"/>
    <col min="6405" max="6407" width="11" style="68" customWidth="1"/>
    <col min="6408" max="6409" width="8.42578125" style="68" customWidth="1"/>
    <col min="6410" max="6656" width="8.42578125" style="68"/>
    <col min="6657" max="6659" width="11" style="68" customWidth="1"/>
    <col min="6660" max="6660" width="11.28515625" style="68" customWidth="1"/>
    <col min="6661" max="6663" width="11" style="68" customWidth="1"/>
    <col min="6664" max="6665" width="8.42578125" style="68" customWidth="1"/>
    <col min="6666" max="6912" width="8.42578125" style="68"/>
    <col min="6913" max="6915" width="11" style="68" customWidth="1"/>
    <col min="6916" max="6916" width="11.28515625" style="68" customWidth="1"/>
    <col min="6917" max="6919" width="11" style="68" customWidth="1"/>
    <col min="6920" max="6921" width="8.42578125" style="68" customWidth="1"/>
    <col min="6922" max="7168" width="8.42578125" style="68"/>
    <col min="7169" max="7171" width="11" style="68" customWidth="1"/>
    <col min="7172" max="7172" width="11.28515625" style="68" customWidth="1"/>
    <col min="7173" max="7175" width="11" style="68" customWidth="1"/>
    <col min="7176" max="7177" width="8.42578125" style="68" customWidth="1"/>
    <col min="7178" max="7424" width="8.42578125" style="68"/>
    <col min="7425" max="7427" width="11" style="68" customWidth="1"/>
    <col min="7428" max="7428" width="11.28515625" style="68" customWidth="1"/>
    <col min="7429" max="7431" width="11" style="68" customWidth="1"/>
    <col min="7432" max="7433" width="8.42578125" style="68" customWidth="1"/>
    <col min="7434" max="7680" width="8.42578125" style="68"/>
    <col min="7681" max="7683" width="11" style="68" customWidth="1"/>
    <col min="7684" max="7684" width="11.28515625" style="68" customWidth="1"/>
    <col min="7685" max="7687" width="11" style="68" customWidth="1"/>
    <col min="7688" max="7689" width="8.42578125" style="68" customWidth="1"/>
    <col min="7690" max="7936" width="8.42578125" style="68"/>
    <col min="7937" max="7939" width="11" style="68" customWidth="1"/>
    <col min="7940" max="7940" width="11.28515625" style="68" customWidth="1"/>
    <col min="7941" max="7943" width="11" style="68" customWidth="1"/>
    <col min="7944" max="7945" width="8.42578125" style="68" customWidth="1"/>
    <col min="7946" max="8192" width="8.42578125" style="68"/>
    <col min="8193" max="8195" width="11" style="68" customWidth="1"/>
    <col min="8196" max="8196" width="11.28515625" style="68" customWidth="1"/>
    <col min="8197" max="8199" width="11" style="68" customWidth="1"/>
    <col min="8200" max="8201" width="8.42578125" style="68" customWidth="1"/>
    <col min="8202" max="8448" width="8.42578125" style="68"/>
    <col min="8449" max="8451" width="11" style="68" customWidth="1"/>
    <col min="8452" max="8452" width="11.28515625" style="68" customWidth="1"/>
    <col min="8453" max="8455" width="11" style="68" customWidth="1"/>
    <col min="8456" max="8457" width="8.42578125" style="68" customWidth="1"/>
    <col min="8458" max="8704" width="8.42578125" style="68"/>
    <col min="8705" max="8707" width="11" style="68" customWidth="1"/>
    <col min="8708" max="8708" width="11.28515625" style="68" customWidth="1"/>
    <col min="8709" max="8711" width="11" style="68" customWidth="1"/>
    <col min="8712" max="8713" width="8.42578125" style="68" customWidth="1"/>
    <col min="8714" max="8960" width="8.42578125" style="68"/>
    <col min="8961" max="8963" width="11" style="68" customWidth="1"/>
    <col min="8964" max="8964" width="11.28515625" style="68" customWidth="1"/>
    <col min="8965" max="8967" width="11" style="68" customWidth="1"/>
    <col min="8968" max="8969" width="8.42578125" style="68" customWidth="1"/>
    <col min="8970" max="9216" width="8.42578125" style="68"/>
    <col min="9217" max="9219" width="11" style="68" customWidth="1"/>
    <col min="9220" max="9220" width="11.28515625" style="68" customWidth="1"/>
    <col min="9221" max="9223" width="11" style="68" customWidth="1"/>
    <col min="9224" max="9225" width="8.42578125" style="68" customWidth="1"/>
    <col min="9226" max="9472" width="8.42578125" style="68"/>
    <col min="9473" max="9475" width="11" style="68" customWidth="1"/>
    <col min="9476" max="9476" width="11.28515625" style="68" customWidth="1"/>
    <col min="9477" max="9479" width="11" style="68" customWidth="1"/>
    <col min="9480" max="9481" width="8.42578125" style="68" customWidth="1"/>
    <col min="9482" max="9728" width="8.42578125" style="68"/>
    <col min="9729" max="9731" width="11" style="68" customWidth="1"/>
    <col min="9732" max="9732" width="11.28515625" style="68" customWidth="1"/>
    <col min="9733" max="9735" width="11" style="68" customWidth="1"/>
    <col min="9736" max="9737" width="8.42578125" style="68" customWidth="1"/>
    <col min="9738" max="9984" width="8.42578125" style="68"/>
    <col min="9985" max="9987" width="11" style="68" customWidth="1"/>
    <col min="9988" max="9988" width="11.28515625" style="68" customWidth="1"/>
    <col min="9989" max="9991" width="11" style="68" customWidth="1"/>
    <col min="9992" max="9993" width="8.42578125" style="68" customWidth="1"/>
    <col min="9994" max="10240" width="8.42578125" style="68"/>
    <col min="10241" max="10243" width="11" style="68" customWidth="1"/>
    <col min="10244" max="10244" width="11.28515625" style="68" customWidth="1"/>
    <col min="10245" max="10247" width="11" style="68" customWidth="1"/>
    <col min="10248" max="10249" width="8.42578125" style="68" customWidth="1"/>
    <col min="10250" max="10496" width="8.42578125" style="68"/>
    <col min="10497" max="10499" width="11" style="68" customWidth="1"/>
    <col min="10500" max="10500" width="11.28515625" style="68" customWidth="1"/>
    <col min="10501" max="10503" width="11" style="68" customWidth="1"/>
    <col min="10504" max="10505" width="8.42578125" style="68" customWidth="1"/>
    <col min="10506" max="10752" width="8.42578125" style="68"/>
    <col min="10753" max="10755" width="11" style="68" customWidth="1"/>
    <col min="10756" max="10756" width="11.28515625" style="68" customWidth="1"/>
    <col min="10757" max="10759" width="11" style="68" customWidth="1"/>
    <col min="10760" max="10761" width="8.42578125" style="68" customWidth="1"/>
    <col min="10762" max="11008" width="8.42578125" style="68"/>
    <col min="11009" max="11011" width="11" style="68" customWidth="1"/>
    <col min="11012" max="11012" width="11.28515625" style="68" customWidth="1"/>
    <col min="11013" max="11015" width="11" style="68" customWidth="1"/>
    <col min="11016" max="11017" width="8.42578125" style="68" customWidth="1"/>
    <col min="11018" max="11264" width="8.42578125" style="68"/>
    <col min="11265" max="11267" width="11" style="68" customWidth="1"/>
    <col min="11268" max="11268" width="11.28515625" style="68" customWidth="1"/>
    <col min="11269" max="11271" width="11" style="68" customWidth="1"/>
    <col min="11272" max="11273" width="8.42578125" style="68" customWidth="1"/>
    <col min="11274" max="11520" width="8.42578125" style="68"/>
    <col min="11521" max="11523" width="11" style="68" customWidth="1"/>
    <col min="11524" max="11524" width="11.28515625" style="68" customWidth="1"/>
    <col min="11525" max="11527" width="11" style="68" customWidth="1"/>
    <col min="11528" max="11529" width="8.42578125" style="68" customWidth="1"/>
    <col min="11530" max="11776" width="8.42578125" style="68"/>
    <col min="11777" max="11779" width="11" style="68" customWidth="1"/>
    <col min="11780" max="11780" width="11.28515625" style="68" customWidth="1"/>
    <col min="11781" max="11783" width="11" style="68" customWidth="1"/>
    <col min="11784" max="11785" width="8.42578125" style="68" customWidth="1"/>
    <col min="11786" max="12032" width="8.42578125" style="68"/>
    <col min="12033" max="12035" width="11" style="68" customWidth="1"/>
    <col min="12036" max="12036" width="11.28515625" style="68" customWidth="1"/>
    <col min="12037" max="12039" width="11" style="68" customWidth="1"/>
    <col min="12040" max="12041" width="8.42578125" style="68" customWidth="1"/>
    <col min="12042" max="12288" width="8.42578125" style="68"/>
    <col min="12289" max="12291" width="11" style="68" customWidth="1"/>
    <col min="12292" max="12292" width="11.28515625" style="68" customWidth="1"/>
    <col min="12293" max="12295" width="11" style="68" customWidth="1"/>
    <col min="12296" max="12297" width="8.42578125" style="68" customWidth="1"/>
    <col min="12298" max="12544" width="8.42578125" style="68"/>
    <col min="12545" max="12547" width="11" style="68" customWidth="1"/>
    <col min="12548" max="12548" width="11.28515625" style="68" customWidth="1"/>
    <col min="12549" max="12551" width="11" style="68" customWidth="1"/>
    <col min="12552" max="12553" width="8.42578125" style="68" customWidth="1"/>
    <col min="12554" max="12800" width="8.42578125" style="68"/>
    <col min="12801" max="12803" width="11" style="68" customWidth="1"/>
    <col min="12804" max="12804" width="11.28515625" style="68" customWidth="1"/>
    <col min="12805" max="12807" width="11" style="68" customWidth="1"/>
    <col min="12808" max="12809" width="8.42578125" style="68" customWidth="1"/>
    <col min="12810" max="13056" width="8.42578125" style="68"/>
    <col min="13057" max="13059" width="11" style="68" customWidth="1"/>
    <col min="13060" max="13060" width="11.28515625" style="68" customWidth="1"/>
    <col min="13061" max="13063" width="11" style="68" customWidth="1"/>
    <col min="13064" max="13065" width="8.42578125" style="68" customWidth="1"/>
    <col min="13066" max="13312" width="8.42578125" style="68"/>
    <col min="13313" max="13315" width="11" style="68" customWidth="1"/>
    <col min="13316" max="13316" width="11.28515625" style="68" customWidth="1"/>
    <col min="13317" max="13319" width="11" style="68" customWidth="1"/>
    <col min="13320" max="13321" width="8.42578125" style="68" customWidth="1"/>
    <col min="13322" max="13568" width="8.42578125" style="68"/>
    <col min="13569" max="13571" width="11" style="68" customWidth="1"/>
    <col min="13572" max="13572" width="11.28515625" style="68" customWidth="1"/>
    <col min="13573" max="13575" width="11" style="68" customWidth="1"/>
    <col min="13576" max="13577" width="8.42578125" style="68" customWidth="1"/>
    <col min="13578" max="13824" width="8.42578125" style="68"/>
    <col min="13825" max="13827" width="11" style="68" customWidth="1"/>
    <col min="13828" max="13828" width="11.28515625" style="68" customWidth="1"/>
    <col min="13829" max="13831" width="11" style="68" customWidth="1"/>
    <col min="13832" max="13833" width="8.42578125" style="68" customWidth="1"/>
    <col min="13834" max="14080" width="8.42578125" style="68"/>
    <col min="14081" max="14083" width="11" style="68" customWidth="1"/>
    <col min="14084" max="14084" width="11.28515625" style="68" customWidth="1"/>
    <col min="14085" max="14087" width="11" style="68" customWidth="1"/>
    <col min="14088" max="14089" width="8.42578125" style="68" customWidth="1"/>
    <col min="14090" max="14336" width="8.42578125" style="68"/>
    <col min="14337" max="14339" width="11" style="68" customWidth="1"/>
    <col min="14340" max="14340" width="11.28515625" style="68" customWidth="1"/>
    <col min="14341" max="14343" width="11" style="68" customWidth="1"/>
    <col min="14344" max="14345" width="8.42578125" style="68" customWidth="1"/>
    <col min="14346" max="14592" width="8.42578125" style="68"/>
    <col min="14593" max="14595" width="11" style="68" customWidth="1"/>
    <col min="14596" max="14596" width="11.28515625" style="68" customWidth="1"/>
    <col min="14597" max="14599" width="11" style="68" customWidth="1"/>
    <col min="14600" max="14601" width="8.42578125" style="68" customWidth="1"/>
    <col min="14602" max="14848" width="8.42578125" style="68"/>
    <col min="14849" max="14851" width="11" style="68" customWidth="1"/>
    <col min="14852" max="14852" width="11.28515625" style="68" customWidth="1"/>
    <col min="14853" max="14855" width="11" style="68" customWidth="1"/>
    <col min="14856" max="14857" width="8.42578125" style="68" customWidth="1"/>
    <col min="14858" max="15104" width="8.42578125" style="68"/>
    <col min="15105" max="15107" width="11" style="68" customWidth="1"/>
    <col min="15108" max="15108" width="11.28515625" style="68" customWidth="1"/>
    <col min="15109" max="15111" width="11" style="68" customWidth="1"/>
    <col min="15112" max="15113" width="8.42578125" style="68" customWidth="1"/>
    <col min="15114" max="15360" width="8.42578125" style="68"/>
    <col min="15361" max="15363" width="11" style="68" customWidth="1"/>
    <col min="15364" max="15364" width="11.28515625" style="68" customWidth="1"/>
    <col min="15365" max="15367" width="11" style="68" customWidth="1"/>
    <col min="15368" max="15369" width="8.42578125" style="68" customWidth="1"/>
    <col min="15370" max="15616" width="8.42578125" style="68"/>
    <col min="15617" max="15619" width="11" style="68" customWidth="1"/>
    <col min="15620" max="15620" width="11.28515625" style="68" customWidth="1"/>
    <col min="15621" max="15623" width="11" style="68" customWidth="1"/>
    <col min="15624" max="15625" width="8.42578125" style="68" customWidth="1"/>
    <col min="15626" max="15872" width="8.42578125" style="68"/>
    <col min="15873" max="15875" width="11" style="68" customWidth="1"/>
    <col min="15876" max="15876" width="11.28515625" style="68" customWidth="1"/>
    <col min="15877" max="15879" width="11" style="68" customWidth="1"/>
    <col min="15880" max="15881" width="8.42578125" style="68" customWidth="1"/>
    <col min="15882" max="16128" width="8.42578125" style="68"/>
    <col min="16129" max="16131" width="11" style="68" customWidth="1"/>
    <col min="16132" max="16132" width="11.28515625" style="68" customWidth="1"/>
    <col min="16133" max="16135" width="11" style="68" customWidth="1"/>
    <col min="16136" max="16137" width="8.42578125" style="68" customWidth="1"/>
    <col min="16138" max="16384" width="8.42578125" style="68"/>
  </cols>
  <sheetData>
    <row r="1" spans="1:256">
      <c r="B1" s="62" t="s">
        <v>36</v>
      </c>
      <c r="C1" s="63"/>
      <c r="D1" s="64" t="s">
        <v>37</v>
      </c>
      <c r="E1" s="65"/>
      <c r="F1" s="66" t="s">
        <v>38</v>
      </c>
      <c r="G1" s="67"/>
      <c r="I1" s="62" t="s">
        <v>36</v>
      </c>
      <c r="J1" s="63"/>
      <c r="K1" s="64" t="s">
        <v>39</v>
      </c>
      <c r="L1" s="65"/>
      <c r="N1" s="62" t="s">
        <v>36</v>
      </c>
      <c r="O1" s="63"/>
      <c r="P1" s="64" t="s">
        <v>39</v>
      </c>
      <c r="Q1" s="65"/>
    </row>
    <row r="2" spans="1:256">
      <c r="A2" s="69" t="s">
        <v>40</v>
      </c>
      <c r="B2" s="70" t="s">
        <v>41</v>
      </c>
      <c r="C2" s="70" t="s">
        <v>42</v>
      </c>
      <c r="D2" s="71" t="s">
        <v>41</v>
      </c>
      <c r="E2" s="72" t="s">
        <v>42</v>
      </c>
      <c r="F2" s="70" t="s">
        <v>43</v>
      </c>
      <c r="G2" s="73" t="s">
        <v>21</v>
      </c>
      <c r="H2" s="74"/>
      <c r="I2" s="70" t="s">
        <v>41</v>
      </c>
      <c r="J2" s="70" t="s">
        <v>42</v>
      </c>
      <c r="K2" s="71" t="s">
        <v>41</v>
      </c>
      <c r="L2" s="72" t="s">
        <v>42</v>
      </c>
      <c r="M2" s="74"/>
      <c r="N2" s="70" t="s">
        <v>41</v>
      </c>
      <c r="O2" s="70" t="s">
        <v>42</v>
      </c>
      <c r="P2" s="71" t="s">
        <v>41</v>
      </c>
      <c r="Q2" s="72" t="s">
        <v>42</v>
      </c>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c r="AU2" s="74"/>
      <c r="AV2" s="74"/>
      <c r="AW2" s="74"/>
      <c r="AX2" s="74"/>
      <c r="AY2" s="74"/>
      <c r="AZ2" s="74"/>
      <c r="BA2" s="74"/>
      <c r="BB2" s="74"/>
      <c r="BC2" s="74"/>
      <c r="BD2" s="74"/>
      <c r="BE2" s="74"/>
      <c r="BF2" s="74"/>
      <c r="BG2" s="74"/>
      <c r="BH2" s="74"/>
      <c r="BI2" s="74"/>
      <c r="BJ2" s="74"/>
      <c r="BK2" s="74"/>
      <c r="BL2" s="74"/>
      <c r="BM2" s="74"/>
      <c r="BN2" s="74"/>
      <c r="BO2" s="74"/>
      <c r="BP2" s="74"/>
      <c r="BQ2" s="74"/>
      <c r="BR2" s="74"/>
      <c r="BS2" s="74"/>
      <c r="BT2" s="74"/>
      <c r="BU2" s="74"/>
      <c r="BV2" s="74"/>
      <c r="BW2" s="74"/>
      <c r="BX2" s="74"/>
      <c r="BY2" s="74"/>
      <c r="BZ2" s="74"/>
      <c r="CA2" s="74"/>
      <c r="CB2" s="74"/>
      <c r="CC2" s="74"/>
      <c r="CD2" s="74"/>
      <c r="CE2" s="74"/>
      <c r="CF2" s="74"/>
      <c r="CG2" s="74"/>
      <c r="CH2" s="74"/>
      <c r="CI2" s="74"/>
      <c r="CJ2" s="74"/>
      <c r="CK2" s="74"/>
      <c r="CL2" s="74"/>
      <c r="CM2" s="74"/>
      <c r="CN2" s="74"/>
      <c r="CO2" s="74"/>
      <c r="CP2" s="74"/>
      <c r="CQ2" s="74"/>
      <c r="CR2" s="74"/>
      <c r="CS2" s="74"/>
      <c r="CT2" s="74"/>
      <c r="CU2" s="74"/>
      <c r="CV2" s="74"/>
      <c r="CW2" s="74"/>
      <c r="CX2" s="74"/>
      <c r="CY2" s="74"/>
      <c r="CZ2" s="74"/>
      <c r="DA2" s="74"/>
      <c r="DB2" s="74"/>
      <c r="DC2" s="74"/>
      <c r="DD2" s="74"/>
      <c r="DE2" s="74"/>
      <c r="DF2" s="74"/>
      <c r="DG2" s="74"/>
      <c r="DH2" s="74"/>
      <c r="DI2" s="74"/>
      <c r="DJ2" s="74"/>
      <c r="DK2" s="74"/>
      <c r="DL2" s="74"/>
      <c r="DM2" s="74"/>
      <c r="DN2" s="74"/>
      <c r="DO2" s="74"/>
      <c r="DP2" s="74"/>
      <c r="DQ2" s="74"/>
      <c r="DR2" s="74"/>
      <c r="DS2" s="74"/>
      <c r="DT2" s="74"/>
      <c r="DU2" s="74"/>
      <c r="DV2" s="74"/>
      <c r="DW2" s="74"/>
      <c r="DX2" s="74"/>
      <c r="DY2" s="74"/>
      <c r="DZ2" s="74"/>
      <c r="EA2" s="74"/>
      <c r="EB2" s="74"/>
      <c r="EC2" s="74"/>
      <c r="ED2" s="74"/>
      <c r="EE2" s="74"/>
      <c r="EF2" s="74"/>
      <c r="EG2" s="74"/>
      <c r="EH2" s="74"/>
      <c r="EI2" s="74"/>
      <c r="EJ2" s="74"/>
      <c r="EK2" s="74"/>
      <c r="EL2" s="74"/>
      <c r="EM2" s="74"/>
      <c r="EN2" s="74"/>
      <c r="EO2" s="74"/>
      <c r="EP2" s="74"/>
      <c r="EQ2" s="74"/>
      <c r="ER2" s="74"/>
      <c r="ES2" s="74"/>
      <c r="ET2" s="74"/>
      <c r="EU2" s="74"/>
      <c r="EV2" s="74"/>
      <c r="EW2" s="74"/>
      <c r="EX2" s="74"/>
      <c r="EY2" s="74"/>
      <c r="EZ2" s="74"/>
      <c r="FA2" s="74"/>
      <c r="FB2" s="74"/>
      <c r="FC2" s="74"/>
      <c r="FD2" s="74"/>
      <c r="FE2" s="74"/>
      <c r="FF2" s="74"/>
      <c r="FG2" s="74"/>
      <c r="FH2" s="74"/>
      <c r="FI2" s="74"/>
      <c r="FJ2" s="74"/>
      <c r="FK2" s="74"/>
      <c r="FL2" s="74"/>
      <c r="FM2" s="74"/>
      <c r="FN2" s="74"/>
      <c r="FO2" s="74"/>
      <c r="FP2" s="74"/>
      <c r="FQ2" s="74"/>
      <c r="FR2" s="74"/>
      <c r="FS2" s="74"/>
      <c r="FT2" s="74"/>
      <c r="FU2" s="74"/>
      <c r="FV2" s="74"/>
      <c r="FW2" s="74"/>
      <c r="FX2" s="74"/>
      <c r="FY2" s="74"/>
      <c r="FZ2" s="74"/>
      <c r="GA2" s="74"/>
      <c r="GB2" s="74"/>
      <c r="GC2" s="74"/>
      <c r="GD2" s="74"/>
      <c r="GE2" s="74"/>
      <c r="GF2" s="74"/>
      <c r="GG2" s="74"/>
      <c r="GH2" s="74"/>
      <c r="GI2" s="74"/>
      <c r="GJ2" s="74"/>
      <c r="GK2" s="74"/>
      <c r="GL2" s="74"/>
      <c r="GM2" s="74"/>
      <c r="GN2" s="74"/>
      <c r="GO2" s="74"/>
      <c r="GP2" s="74"/>
      <c r="GQ2" s="74"/>
      <c r="GR2" s="74"/>
      <c r="GS2" s="74"/>
      <c r="GT2" s="74"/>
      <c r="GU2" s="74"/>
      <c r="GV2" s="74"/>
      <c r="GW2" s="74"/>
      <c r="GX2" s="74"/>
      <c r="GY2" s="74"/>
      <c r="GZ2" s="74"/>
      <c r="HA2" s="74"/>
      <c r="HB2" s="74"/>
      <c r="HC2" s="74"/>
      <c r="HD2" s="74"/>
      <c r="HE2" s="74"/>
      <c r="HF2" s="74"/>
      <c r="HG2" s="74"/>
      <c r="HH2" s="74"/>
      <c r="HI2" s="74"/>
      <c r="HJ2" s="74"/>
      <c r="HK2" s="74"/>
      <c r="HL2" s="74"/>
      <c r="HM2" s="74"/>
      <c r="HN2" s="74"/>
      <c r="HO2" s="74"/>
      <c r="HP2" s="74"/>
      <c r="HQ2" s="74"/>
      <c r="HR2" s="74"/>
      <c r="HS2" s="74"/>
      <c r="HT2" s="74"/>
      <c r="HU2" s="74"/>
      <c r="HV2" s="74"/>
      <c r="HW2" s="74"/>
      <c r="HX2" s="74"/>
      <c r="HY2" s="74"/>
      <c r="HZ2" s="74"/>
      <c r="IA2" s="74"/>
      <c r="IB2" s="74"/>
      <c r="IC2" s="74"/>
      <c r="ID2" s="74"/>
      <c r="IE2" s="74"/>
      <c r="IF2" s="74"/>
      <c r="IG2" s="74"/>
      <c r="IH2" s="74"/>
      <c r="II2" s="74"/>
      <c r="IJ2" s="74"/>
      <c r="IK2" s="74"/>
      <c r="IL2" s="74"/>
      <c r="IM2" s="74"/>
      <c r="IN2" s="74"/>
      <c r="IO2" s="74"/>
      <c r="IP2" s="74"/>
      <c r="IQ2" s="74"/>
      <c r="IR2" s="74"/>
      <c r="IS2" s="74"/>
      <c r="IT2" s="74"/>
      <c r="IU2" s="74"/>
      <c r="IV2" s="74"/>
    </row>
    <row r="3" spans="1:256">
      <c r="A3" s="75"/>
      <c r="B3" s="76"/>
      <c r="C3" s="76"/>
      <c r="D3" s="77"/>
      <c r="E3" s="78"/>
      <c r="F3" s="76"/>
      <c r="G3" s="79"/>
      <c r="I3" s="76"/>
      <c r="J3" s="76"/>
      <c r="K3" s="77"/>
      <c r="L3" s="78"/>
      <c r="N3" s="76"/>
      <c r="O3" s="76"/>
      <c r="P3" s="77"/>
      <c r="Q3" s="78"/>
    </row>
    <row r="4" spans="1:256">
      <c r="A4" s="80">
        <v>7000</v>
      </c>
      <c r="B4" s="81">
        <v>0</v>
      </c>
      <c r="C4" s="81">
        <v>0</v>
      </c>
      <c r="D4" s="82"/>
      <c r="E4" s="83"/>
      <c r="F4" s="81">
        <v>4</v>
      </c>
      <c r="G4" s="84"/>
      <c r="I4" s="81">
        <v>0</v>
      </c>
      <c r="J4" s="81">
        <v>0</v>
      </c>
      <c r="K4" s="82"/>
      <c r="L4" s="83"/>
      <c r="N4" s="81">
        <v>0</v>
      </c>
      <c r="O4" s="81">
        <v>0</v>
      </c>
      <c r="P4" s="82"/>
      <c r="Q4" s="83"/>
    </row>
    <row r="5" spans="1:256">
      <c r="A5" s="75"/>
      <c r="B5" s="76"/>
      <c r="C5" s="76"/>
      <c r="D5" s="77">
        <f>ROUND(($A6-$A4)*((B6+B4)/2)/27,0)</f>
        <v>5</v>
      </c>
      <c r="E5" s="78">
        <f>ROUND(($A6-$A4)*((C6+C4)/2)/27,0)</f>
        <v>0</v>
      </c>
      <c r="F5" s="76"/>
      <c r="G5" s="79">
        <f>ROUND(($A6-$A4)*((F6+F4)/2)/9,0)</f>
        <v>57</v>
      </c>
      <c r="I5" s="76"/>
      <c r="J5" s="76"/>
      <c r="K5" s="77">
        <f>ROUND(($A6-$A4)*((I6+I4)/2)/27,0)</f>
        <v>0</v>
      </c>
      <c r="L5" s="78">
        <f>ROUND(($A6-$A4)*((J6+J4)/2)/27,0)</f>
        <v>6</v>
      </c>
      <c r="N5" s="76"/>
      <c r="O5" s="76"/>
      <c r="P5" s="77">
        <f>ROUND(($A6-$A4)*((N6+N4)/2)/27,0)</f>
        <v>0</v>
      </c>
      <c r="Q5" s="78">
        <f>ROUND(($A6-$A4)*((O6+O4)/2)/27,0)</f>
        <v>6</v>
      </c>
    </row>
    <row r="6" spans="1:256">
      <c r="A6" s="80">
        <v>7025</v>
      </c>
      <c r="B6" s="81">
        <v>11</v>
      </c>
      <c r="C6" s="81">
        <v>0</v>
      </c>
      <c r="D6" s="82"/>
      <c r="E6" s="83"/>
      <c r="F6" s="81">
        <v>37</v>
      </c>
      <c r="G6" s="84"/>
      <c r="I6" s="81">
        <v>0</v>
      </c>
      <c r="J6" s="81">
        <v>14</v>
      </c>
      <c r="K6" s="82"/>
      <c r="L6" s="83"/>
      <c r="N6" s="81">
        <v>0</v>
      </c>
      <c r="O6" s="81">
        <v>14</v>
      </c>
      <c r="P6" s="82"/>
      <c r="Q6" s="83"/>
    </row>
    <row r="7" spans="1:256">
      <c r="A7" s="75"/>
      <c r="B7" s="76"/>
      <c r="C7" s="76"/>
      <c r="D7" s="77">
        <f>ROUND(($A8-$A6)*((B8+B6)/2)/27,0)</f>
        <v>21</v>
      </c>
      <c r="E7" s="78">
        <f>ROUND(($A8-$A6)*((C8+C6)/2)/27,0)</f>
        <v>0</v>
      </c>
      <c r="F7" s="76"/>
      <c r="G7" s="79">
        <f>ROUND(($A8-$A6)*((F8+F6)/2)/9,0)</f>
        <v>132</v>
      </c>
      <c r="I7" s="76"/>
      <c r="J7" s="76"/>
      <c r="K7" s="77">
        <f>ROUND(($A8-$A6)*((I8+I6)/2)/27,0)</f>
        <v>0</v>
      </c>
      <c r="L7" s="78">
        <f>ROUND(($A8-$A6)*((J8+J6)/2)/27,0)</f>
        <v>14</v>
      </c>
      <c r="N7" s="76"/>
      <c r="O7" s="76"/>
      <c r="P7" s="77">
        <f>ROUND(($A8-$A6)*((N8+N6)/2)/27,0)</f>
        <v>0</v>
      </c>
      <c r="Q7" s="78">
        <f>ROUND(($A8-$A6)*((O8+O6)/2)/27,0)</f>
        <v>14</v>
      </c>
    </row>
    <row r="8" spans="1:256">
      <c r="A8" s="80">
        <v>7050</v>
      </c>
      <c r="B8" s="81">
        <v>35</v>
      </c>
      <c r="C8" s="81">
        <v>0</v>
      </c>
      <c r="D8" s="82"/>
      <c r="E8" s="83"/>
      <c r="F8" s="81">
        <v>58</v>
      </c>
      <c r="G8" s="84"/>
      <c r="I8" s="81">
        <v>0</v>
      </c>
      <c r="J8" s="81">
        <v>16</v>
      </c>
      <c r="K8" s="82"/>
      <c r="L8" s="83"/>
      <c r="N8" s="81">
        <v>0</v>
      </c>
      <c r="O8" s="81">
        <v>16</v>
      </c>
      <c r="P8" s="82"/>
      <c r="Q8" s="83"/>
    </row>
    <row r="9" spans="1:256">
      <c r="A9" s="75"/>
      <c r="B9" s="76"/>
      <c r="C9" s="76"/>
      <c r="D9" s="77">
        <f>ROUND(($A10-$A8)*((B10+B8)/2)/27,0)</f>
        <v>44</v>
      </c>
      <c r="E9" s="78">
        <f>ROUND(($A10-$A8)*((C10+C8)/2)/27,0)</f>
        <v>0</v>
      </c>
      <c r="F9" s="76"/>
      <c r="G9" s="79">
        <f>ROUND(($A10-$A8)*((F10+F8)/2)/9,0)</f>
        <v>167</v>
      </c>
      <c r="I9" s="76"/>
      <c r="J9" s="76"/>
      <c r="K9" s="77">
        <f>ROUND(($A10-$A8)*((I10+I8)/2)/27,0)</f>
        <v>0</v>
      </c>
      <c r="L9" s="78">
        <f>ROUND(($A10-$A8)*((J10+J8)/2)/27,0)</f>
        <v>17</v>
      </c>
      <c r="N9" s="76"/>
      <c r="O9" s="76"/>
      <c r="P9" s="77">
        <f>ROUND(($A10-$A8)*((N10+N8)/2)/27,0)</f>
        <v>0</v>
      </c>
      <c r="Q9" s="78">
        <f>ROUND(($A10-$A8)*((O10+O8)/2)/27,0)</f>
        <v>17</v>
      </c>
    </row>
    <row r="10" spans="1:256">
      <c r="A10" s="80">
        <v>7075</v>
      </c>
      <c r="B10" s="81">
        <v>59</v>
      </c>
      <c r="C10" s="81">
        <v>0</v>
      </c>
      <c r="D10" s="82"/>
      <c r="E10" s="83"/>
      <c r="F10" s="81">
        <v>62</v>
      </c>
      <c r="G10" s="84"/>
      <c r="I10" s="81">
        <v>0</v>
      </c>
      <c r="J10" s="81">
        <v>21</v>
      </c>
      <c r="K10" s="82"/>
      <c r="L10" s="83"/>
      <c r="N10" s="81">
        <v>0</v>
      </c>
      <c r="O10" s="81">
        <v>21</v>
      </c>
      <c r="P10" s="82"/>
      <c r="Q10" s="83"/>
    </row>
    <row r="11" spans="1:256">
      <c r="A11" s="75"/>
      <c r="B11" s="76"/>
      <c r="C11" s="76"/>
      <c r="D11" s="77">
        <f>ROUND(($A12-$A10)*((B12+B10)/2)/27,0)</f>
        <v>56</v>
      </c>
      <c r="E11" s="78">
        <f>ROUND(($A12-$A10)*((C12+C10)/2)/27,0)</f>
        <v>0</v>
      </c>
      <c r="F11" s="76"/>
      <c r="G11" s="79">
        <f>ROUND(($A12-$A10)*((F12+F10)/2)/9,0)</f>
        <v>147</v>
      </c>
      <c r="I11" s="76"/>
      <c r="J11" s="76"/>
      <c r="K11" s="77">
        <f>ROUND(($A12-$A10)*((I12+I10)/2)/27,0)</f>
        <v>0</v>
      </c>
      <c r="L11" s="78">
        <f>ROUND(($A12-$A10)*((J12+J10)/2)/27,0)</f>
        <v>28</v>
      </c>
      <c r="N11" s="76"/>
      <c r="O11" s="76"/>
      <c r="P11" s="77">
        <f>ROUND(($A12-$A10)*((N12+N10)/2)/27,0)</f>
        <v>0</v>
      </c>
      <c r="Q11" s="78">
        <f>ROUND(($A12-$A10)*((O12+O10)/2)/27,0)</f>
        <v>28</v>
      </c>
    </row>
    <row r="12" spans="1:256">
      <c r="A12" s="80">
        <v>7100</v>
      </c>
      <c r="B12" s="81">
        <v>61</v>
      </c>
      <c r="C12" s="81">
        <v>0</v>
      </c>
      <c r="D12" s="82"/>
      <c r="E12" s="83"/>
      <c r="F12" s="81">
        <v>44</v>
      </c>
      <c r="G12" s="84"/>
      <c r="I12" s="81">
        <v>0</v>
      </c>
      <c r="J12" s="81">
        <v>39</v>
      </c>
      <c r="K12" s="82"/>
      <c r="L12" s="83"/>
      <c r="N12" s="81">
        <v>0</v>
      </c>
      <c r="O12" s="81">
        <v>39</v>
      </c>
      <c r="P12" s="82"/>
      <c r="Q12" s="83"/>
    </row>
    <row r="13" spans="1:256">
      <c r="A13" s="75"/>
      <c r="B13" s="85"/>
      <c r="C13" s="76"/>
      <c r="D13" s="77">
        <f>ROUND(($A14-$A12)*((B14+B12)/2)/27,0)</f>
        <v>46</v>
      </c>
      <c r="E13" s="78">
        <f>ROUND(($A14-$A12)*((C14+C12)/2)/27,0)</f>
        <v>0</v>
      </c>
      <c r="F13" s="76"/>
      <c r="G13" s="79">
        <f>ROUND(($A14-$A12)*((F14+F12)/2)/9,0)</f>
        <v>108</v>
      </c>
      <c r="I13" s="85"/>
      <c r="J13" s="76"/>
      <c r="K13" s="77">
        <f>ROUND(($A14-$A12)*((I14+I12)/2)/27,0)</f>
        <v>0</v>
      </c>
      <c r="L13" s="78">
        <f>ROUND(($A14-$A12)*((J14+J12)/2)/27,0)</f>
        <v>38</v>
      </c>
      <c r="N13" s="85"/>
      <c r="O13" s="76"/>
      <c r="P13" s="77">
        <f>ROUND(($A14-$A12)*((N14+N12)/2)/27,0)</f>
        <v>0</v>
      </c>
      <c r="Q13" s="78">
        <f>ROUND(($A14-$A12)*((O14+O12)/2)/27,0)</f>
        <v>38</v>
      </c>
    </row>
    <row r="14" spans="1:256">
      <c r="A14" s="80">
        <v>7125</v>
      </c>
      <c r="B14" s="81">
        <v>38</v>
      </c>
      <c r="C14" s="81">
        <v>0</v>
      </c>
      <c r="D14" s="82"/>
      <c r="E14" s="83"/>
      <c r="F14" s="81">
        <v>34</v>
      </c>
      <c r="G14" s="84"/>
      <c r="I14" s="81">
        <v>0</v>
      </c>
      <c r="J14" s="81">
        <v>43</v>
      </c>
      <c r="K14" s="82"/>
      <c r="L14" s="83"/>
      <c r="N14" s="81">
        <v>0</v>
      </c>
      <c r="O14" s="81">
        <v>43</v>
      </c>
      <c r="P14" s="82"/>
      <c r="Q14" s="83"/>
    </row>
    <row r="15" spans="1:256">
      <c r="A15" s="75"/>
      <c r="B15" s="76"/>
      <c r="C15" s="76"/>
      <c r="D15" s="77">
        <f>ROUND(($A16-$A14)*((B16+B14)/2)/27,0)</f>
        <v>46</v>
      </c>
      <c r="E15" s="78">
        <f>ROUND(($A16-$A14)*((C16+C14)/2)/27,0)</f>
        <v>2</v>
      </c>
      <c r="F15" s="76"/>
      <c r="G15" s="79">
        <f>ROUND(($A16-$A14)*((F16+F14)/2)/9,0)</f>
        <v>143</v>
      </c>
      <c r="I15" s="76"/>
      <c r="J15" s="76"/>
      <c r="K15" s="77">
        <f>ROUND(($A16-$A14)*((I16+I14)/2)/27,0)</f>
        <v>0</v>
      </c>
      <c r="L15" s="78">
        <f>ROUND(($A16-$A14)*((J16+J14)/2)/27,0)</f>
        <v>39</v>
      </c>
      <c r="N15" s="76"/>
      <c r="O15" s="76"/>
      <c r="P15" s="77">
        <f>ROUND(($A16-$A14)*((N16+N14)/2)/27,0)</f>
        <v>0</v>
      </c>
      <c r="Q15" s="78">
        <f>ROUND(($A16-$A14)*((O16+O14)/2)/27,0)</f>
        <v>39</v>
      </c>
    </row>
    <row r="16" spans="1:256">
      <c r="A16" s="80">
        <v>7155</v>
      </c>
      <c r="B16" s="81">
        <v>45</v>
      </c>
      <c r="C16" s="81">
        <v>3</v>
      </c>
      <c r="D16" s="82"/>
      <c r="E16" s="83"/>
      <c r="F16" s="81">
        <v>52</v>
      </c>
      <c r="G16" s="84"/>
      <c r="I16" s="81">
        <v>0</v>
      </c>
      <c r="J16" s="81">
        <v>27</v>
      </c>
      <c r="K16" s="82"/>
      <c r="L16" s="83"/>
      <c r="N16" s="81">
        <v>0</v>
      </c>
      <c r="O16" s="81">
        <v>27</v>
      </c>
      <c r="P16" s="82"/>
      <c r="Q16" s="83"/>
    </row>
    <row r="17" spans="1:17">
      <c r="A17" s="75"/>
      <c r="B17" s="76"/>
      <c r="C17" s="76"/>
      <c r="D17" s="77">
        <f>ROUND(($A18-$A16)*((B18+B16)/2)/27,0)</f>
        <v>44</v>
      </c>
      <c r="E17" s="78">
        <f>ROUND(($A18-$A16)*((C18+C16)/2)/27,0)</f>
        <v>47</v>
      </c>
      <c r="F17" s="76"/>
      <c r="G17" s="79">
        <f>ROUND(($A18-$A16)*((F18+F16)/2)/9,0)</f>
        <v>182</v>
      </c>
      <c r="I17" s="76"/>
      <c r="J17" s="76"/>
      <c r="K17" s="77">
        <f>ROUND(($A18-$A16)*((I18+I16)/2)/27,0)</f>
        <v>0</v>
      </c>
      <c r="L17" s="78">
        <f>ROUND(($A18-$A16)*((J18+J16)/2)/27,0)</f>
        <v>26</v>
      </c>
      <c r="N17" s="76"/>
      <c r="O17" s="76"/>
      <c r="P17" s="77">
        <f>ROUND(($A18-$A16)*((N18+N16)/2)/27,0)</f>
        <v>0</v>
      </c>
      <c r="Q17" s="78">
        <f>ROUND(($A18-$A16)*((O18+O16)/2)/27,0)</f>
        <v>26</v>
      </c>
    </row>
    <row r="18" spans="1:17">
      <c r="A18" s="80">
        <v>7179.5</v>
      </c>
      <c r="B18" s="81">
        <v>51</v>
      </c>
      <c r="C18" s="81">
        <v>100</v>
      </c>
      <c r="D18" s="82"/>
      <c r="E18" s="83"/>
      <c r="F18" s="81">
        <v>82</v>
      </c>
      <c r="G18" s="84"/>
      <c r="I18" s="81">
        <v>0</v>
      </c>
      <c r="J18" s="81">
        <v>30</v>
      </c>
      <c r="K18" s="82"/>
      <c r="L18" s="83"/>
      <c r="N18" s="81">
        <v>0</v>
      </c>
      <c r="O18" s="81">
        <v>30</v>
      </c>
      <c r="P18" s="82"/>
      <c r="Q18" s="83"/>
    </row>
    <row r="19" spans="1:17">
      <c r="A19" s="75"/>
      <c r="B19" s="76"/>
      <c r="C19" s="76"/>
      <c r="D19" s="77">
        <f>ROUND(($A20-$A18)*((B20+B18)/2)/27,0)</f>
        <v>19</v>
      </c>
      <c r="E19" s="78">
        <f>ROUND(($A20-$A18)*((C20+C18)/2)/27,0)</f>
        <v>53</v>
      </c>
      <c r="F19" s="76"/>
      <c r="G19" s="79">
        <f>ROUND(($A20-$A18)*((F20+F18)/2)/9,0)</f>
        <v>179</v>
      </c>
      <c r="I19" s="76"/>
      <c r="J19" s="76"/>
      <c r="K19" s="77">
        <f>ROUND(($A20-$A18)*((I20+I18)/2)/27,0)</f>
        <v>0</v>
      </c>
      <c r="L19" s="78">
        <f>ROUND(($A20-$A18)*((J20+J18)/2)/27,0)</f>
        <v>20</v>
      </c>
      <c r="N19" s="76"/>
      <c r="O19" s="76"/>
      <c r="P19" s="77">
        <f>ROUND(($A20-$A18)*((N20+N18)/2)/27,0)</f>
        <v>0</v>
      </c>
      <c r="Q19" s="78">
        <f>ROUND(($A20-$A18)*((O20+O18)/2)/27,0)</f>
        <v>20</v>
      </c>
    </row>
    <row r="20" spans="1:17">
      <c r="A20" s="80">
        <v>7200</v>
      </c>
      <c r="B20" s="81">
        <v>0</v>
      </c>
      <c r="C20" s="81">
        <v>40</v>
      </c>
      <c r="D20" s="82"/>
      <c r="E20" s="83"/>
      <c r="F20" s="81">
        <v>75</v>
      </c>
      <c r="G20" s="84"/>
      <c r="I20" s="81">
        <v>0</v>
      </c>
      <c r="J20" s="81">
        <v>22</v>
      </c>
      <c r="K20" s="82"/>
      <c r="L20" s="83"/>
      <c r="N20" s="81">
        <v>0</v>
      </c>
      <c r="O20" s="81">
        <v>22</v>
      </c>
      <c r="P20" s="82"/>
      <c r="Q20" s="83"/>
    </row>
    <row r="21" spans="1:17">
      <c r="A21" s="75"/>
      <c r="B21" s="76"/>
      <c r="C21" s="76"/>
      <c r="D21" s="77">
        <f>ROUND(($A22-$A20)*((B22+B20)/2)/27,0)</f>
        <v>0</v>
      </c>
      <c r="E21" s="78">
        <f>ROUND(($A22-$A20)*((C22+C20)/2)/27,0)</f>
        <v>37</v>
      </c>
      <c r="F21" s="76"/>
      <c r="G21" s="79">
        <f>ROUND(($A22-$A20)*((F22+F20)/2)/9,0)</f>
        <v>164</v>
      </c>
      <c r="I21" s="76"/>
      <c r="J21" s="76"/>
      <c r="K21" s="77">
        <f>ROUND(($A22-$A20)*((I22+I20)/2)/27,0)</f>
        <v>0</v>
      </c>
      <c r="L21" s="78">
        <f>ROUND(($A22-$A20)*((J22+J20)/2)/27,0)</f>
        <v>12</v>
      </c>
      <c r="N21" s="76"/>
      <c r="O21" s="76"/>
      <c r="P21" s="77">
        <f>ROUND(($A22-$A20)*((N22+N20)/2)/27,0)</f>
        <v>0</v>
      </c>
      <c r="Q21" s="78">
        <f>ROUND(($A22-$A20)*((O22+O20)/2)/27,0)</f>
        <v>12</v>
      </c>
    </row>
    <row r="22" spans="1:17">
      <c r="A22" s="80">
        <v>7220</v>
      </c>
      <c r="B22" s="81">
        <v>0</v>
      </c>
      <c r="C22" s="81">
        <v>60</v>
      </c>
      <c r="D22" s="82"/>
      <c r="E22" s="83"/>
      <c r="F22" s="81">
        <v>73</v>
      </c>
      <c r="G22" s="84"/>
      <c r="I22" s="81">
        <v>0</v>
      </c>
      <c r="J22" s="81">
        <v>11</v>
      </c>
      <c r="K22" s="82"/>
      <c r="L22" s="83"/>
      <c r="N22" s="81">
        <v>0</v>
      </c>
      <c r="O22" s="81">
        <v>11</v>
      </c>
      <c r="P22" s="82"/>
      <c r="Q22" s="83"/>
    </row>
    <row r="23" spans="1:17">
      <c r="A23" s="75"/>
      <c r="B23" s="76"/>
      <c r="C23" s="76"/>
      <c r="D23" s="77">
        <f>ROUND(($A24-$A22)*((B24+B22)/2)/27,0)</f>
        <v>9</v>
      </c>
      <c r="E23" s="78">
        <f>ROUND(($A24-$A22)*((C24+C22)/2)/27,0)</f>
        <v>54</v>
      </c>
      <c r="F23" s="76"/>
      <c r="G23" s="79">
        <f>ROUND(($A24-$A22)*((F24+F22)/2)/9,0)</f>
        <v>235</v>
      </c>
      <c r="I23" s="76"/>
      <c r="J23" s="76"/>
      <c r="K23" s="77">
        <f>ROUND(($A24-$A22)*((I24+I22)/2)/27,0)</f>
        <v>0</v>
      </c>
      <c r="L23" s="78">
        <f>ROUND(($A24-$A22)*((J24+J22)/2)/27,0)</f>
        <v>12</v>
      </c>
      <c r="N23" s="76"/>
      <c r="O23" s="76"/>
      <c r="P23" s="77">
        <f>ROUND(($A24-$A22)*((N24+N22)/2)/27,0)</f>
        <v>0</v>
      </c>
      <c r="Q23" s="78">
        <f>ROUND(($A24-$A22)*((O24+O22)/2)/27,0)</f>
        <v>12</v>
      </c>
    </row>
    <row r="24" spans="1:17">
      <c r="A24" s="80">
        <v>7250</v>
      </c>
      <c r="B24" s="81">
        <v>16</v>
      </c>
      <c r="C24" s="81">
        <v>38</v>
      </c>
      <c r="D24" s="82"/>
      <c r="E24" s="83"/>
      <c r="F24" s="81">
        <v>68</v>
      </c>
      <c r="G24" s="84"/>
      <c r="I24" s="81">
        <v>0</v>
      </c>
      <c r="J24" s="81">
        <v>10</v>
      </c>
      <c r="K24" s="82"/>
      <c r="L24" s="83"/>
      <c r="N24" s="81">
        <v>0</v>
      </c>
      <c r="O24" s="81">
        <v>10</v>
      </c>
      <c r="P24" s="82"/>
      <c r="Q24" s="83"/>
    </row>
    <row r="25" spans="1:17">
      <c r="A25" s="75"/>
      <c r="B25" s="76"/>
      <c r="C25" s="76"/>
      <c r="D25" s="77">
        <f>ROUND(($A26-$A24)*((B26+B24)/2)/27,0)</f>
        <v>12</v>
      </c>
      <c r="E25" s="78">
        <f>ROUND(($A26-$A24)*((C26+C24)/2)/27,0)</f>
        <v>24</v>
      </c>
      <c r="F25" s="76"/>
      <c r="G25" s="79">
        <f>ROUND(($A26-$A24)*((F26+F24)/2)/9,0)</f>
        <v>181</v>
      </c>
      <c r="I25" s="76"/>
      <c r="J25" s="76"/>
      <c r="K25" s="77">
        <f>ROUND(($A26-$A24)*((I26+I24)/2)/27,0)</f>
        <v>0</v>
      </c>
      <c r="L25" s="78">
        <f>ROUND(($A26-$A24)*((J26+J24)/2)/27,0)</f>
        <v>7</v>
      </c>
      <c r="N25" s="76"/>
      <c r="O25" s="76"/>
      <c r="P25" s="77">
        <f>ROUND(($A26-$A24)*((N26+N24)/2)/27,0)</f>
        <v>0</v>
      </c>
      <c r="Q25" s="78">
        <f>ROUND(($A26-$A24)*((O26+O24)/2)/27,0)</f>
        <v>7</v>
      </c>
    </row>
    <row r="26" spans="1:17">
      <c r="A26" s="80">
        <v>7275</v>
      </c>
      <c r="B26" s="81">
        <v>10</v>
      </c>
      <c r="C26" s="81">
        <v>14</v>
      </c>
      <c r="D26" s="82"/>
      <c r="E26" s="83"/>
      <c r="F26" s="81">
        <v>62</v>
      </c>
      <c r="G26" s="84"/>
      <c r="I26" s="81">
        <v>0</v>
      </c>
      <c r="J26" s="81">
        <v>5</v>
      </c>
      <c r="K26" s="82"/>
      <c r="L26" s="83"/>
      <c r="N26" s="81">
        <v>0</v>
      </c>
      <c r="O26" s="81">
        <v>5</v>
      </c>
      <c r="P26" s="82"/>
      <c r="Q26" s="83"/>
    </row>
    <row r="27" spans="1:17">
      <c r="A27" s="75"/>
      <c r="B27" s="76"/>
      <c r="C27" s="76"/>
      <c r="D27" s="77">
        <f>ROUND(($A28-$A26)*((B28+B26)/2)/27,0)</f>
        <v>8</v>
      </c>
      <c r="E27" s="78">
        <f>ROUND(($A28-$A26)*((C28+C26)/2)/27,0)</f>
        <v>9</v>
      </c>
      <c r="F27" s="76"/>
      <c r="G27" s="79">
        <f>ROUND(($A28-$A26)*((F28+F26)/2)/9,0)</f>
        <v>156</v>
      </c>
      <c r="I27" s="76"/>
      <c r="J27" s="76"/>
      <c r="K27" s="77">
        <f>ROUND(($A28-$A26)*((I28+I26)/2)/27,0)</f>
        <v>0</v>
      </c>
      <c r="L27" s="78">
        <f>ROUND(($A28-$A26)*((J28+J26)/2)/27,0)</f>
        <v>3</v>
      </c>
      <c r="N27" s="76"/>
      <c r="O27" s="76"/>
      <c r="P27" s="77">
        <f>ROUND(($A28-$A26)*((N28+N26)/2)/27,0)</f>
        <v>0</v>
      </c>
      <c r="Q27" s="78">
        <f>ROUND(($A28-$A26)*((O28+O26)/2)/27,0)</f>
        <v>3</v>
      </c>
    </row>
    <row r="28" spans="1:17">
      <c r="A28" s="80">
        <v>7300</v>
      </c>
      <c r="B28" s="81">
        <v>8</v>
      </c>
      <c r="C28" s="81">
        <v>6</v>
      </c>
      <c r="D28" s="82"/>
      <c r="E28" s="83"/>
      <c r="F28" s="81">
        <v>50</v>
      </c>
      <c r="G28" s="84"/>
      <c r="I28" s="81">
        <v>0</v>
      </c>
      <c r="J28" s="81">
        <v>1</v>
      </c>
      <c r="K28" s="82"/>
      <c r="L28" s="83"/>
      <c r="N28" s="81">
        <v>0</v>
      </c>
      <c r="O28" s="81">
        <v>1</v>
      </c>
      <c r="P28" s="82"/>
      <c r="Q28" s="83"/>
    </row>
    <row r="29" spans="1:17">
      <c r="A29" s="75"/>
      <c r="B29" s="76"/>
      <c r="C29" s="76"/>
      <c r="D29" s="77">
        <f>ROUND(($A30-$A28)*((B30+B28)/2)/27,0)</f>
        <v>4</v>
      </c>
      <c r="E29" s="78">
        <f>ROUND(($A30-$A28)*((C30+C28)/2)/27,0)</f>
        <v>3</v>
      </c>
      <c r="F29" s="76"/>
      <c r="G29" s="79">
        <f>ROUND(($A30-$A28)*((F30+F28)/2)/9,0)</f>
        <v>119</v>
      </c>
      <c r="I29" s="76"/>
      <c r="J29" s="76"/>
      <c r="K29" s="77">
        <f>ROUND(($A30-$A28)*((I30+I28)/2)/27,0)</f>
        <v>0</v>
      </c>
      <c r="L29" s="78">
        <f>ROUND(($A30-$A28)*((J30+J28)/2)/27,0)</f>
        <v>19</v>
      </c>
      <c r="N29" s="76"/>
      <c r="O29" s="76"/>
      <c r="P29" s="77">
        <f>ROUND(($A30-$A28)*((N30+N28)/2)/27,0)</f>
        <v>0</v>
      </c>
      <c r="Q29" s="78">
        <f>ROUND(($A30-$A28)*((O30+O28)/2)/27,0)</f>
        <v>19</v>
      </c>
    </row>
    <row r="30" spans="1:17">
      <c r="A30" s="80">
        <v>7325</v>
      </c>
      <c r="B30" s="81">
        <v>0</v>
      </c>
      <c r="C30" s="81">
        <v>0</v>
      </c>
      <c r="D30" s="82"/>
      <c r="E30" s="83"/>
      <c r="F30" s="81">
        <v>36</v>
      </c>
      <c r="G30" s="84"/>
      <c r="I30" s="81">
        <v>0</v>
      </c>
      <c r="J30" s="81">
        <v>40</v>
      </c>
      <c r="K30" s="82"/>
      <c r="L30" s="83"/>
      <c r="N30" s="81">
        <v>0</v>
      </c>
      <c r="O30" s="81">
        <v>40</v>
      </c>
      <c r="P30" s="82"/>
      <c r="Q30" s="83"/>
    </row>
    <row r="31" spans="1:17">
      <c r="A31" s="75"/>
      <c r="B31" s="76"/>
      <c r="C31" s="76"/>
      <c r="D31" s="77">
        <f>ROUND(($A32-$A30)*((B32+B30)/2)/27,0)</f>
        <v>0</v>
      </c>
      <c r="E31" s="78">
        <f>ROUND(($A32-$A30)*((C32+C30)/2)/27,0)</f>
        <v>0</v>
      </c>
      <c r="F31" s="76"/>
      <c r="G31" s="79">
        <f>ROUND(($A32-$A30)*((F32+F30)/2)/9,0)</f>
        <v>10</v>
      </c>
      <c r="I31" s="76"/>
      <c r="J31" s="76"/>
      <c r="K31" s="77">
        <f>ROUND(($A32-$A30)*((I32+I30)/2)/27,0)</f>
        <v>0</v>
      </c>
      <c r="L31" s="78">
        <f>ROUND(($A32-$A30)*((J32+J30)/2)/27,0)</f>
        <v>7</v>
      </c>
      <c r="N31" s="76"/>
      <c r="O31" s="76"/>
      <c r="P31" s="77">
        <f>ROUND(($A32-$A30)*((N32+N30)/2)/27,0)</f>
        <v>4</v>
      </c>
      <c r="Q31" s="78">
        <f>ROUND(($A32-$A30)*((O32+O30)/2)/27,0)</f>
        <v>7</v>
      </c>
    </row>
    <row r="32" spans="1:17">
      <c r="A32" s="80">
        <v>7330</v>
      </c>
      <c r="B32" s="81">
        <v>0</v>
      </c>
      <c r="C32" s="81">
        <v>0</v>
      </c>
      <c r="D32" s="82"/>
      <c r="E32" s="83"/>
      <c r="F32" s="81">
        <v>0</v>
      </c>
      <c r="G32" s="84"/>
      <c r="I32" s="81">
        <v>0</v>
      </c>
      <c r="J32" s="81">
        <v>40</v>
      </c>
      <c r="K32" s="82"/>
      <c r="L32" s="83"/>
      <c r="N32" s="81">
        <v>45</v>
      </c>
      <c r="O32" s="81">
        <v>40</v>
      </c>
      <c r="P32" s="82"/>
      <c r="Q32" s="83"/>
    </row>
    <row r="33" spans="1:17">
      <c r="A33" s="75"/>
      <c r="B33" s="76"/>
      <c r="C33" s="76"/>
      <c r="D33" s="77"/>
      <c r="E33" s="78"/>
      <c r="F33" s="76"/>
      <c r="G33" s="79"/>
      <c r="I33" s="85"/>
      <c r="J33" s="76"/>
      <c r="K33" s="77" t="e">
        <f>ROUND(($A34-$A32)*((I34+I32)/2)/27,0)</f>
        <v>#VALUE!</v>
      </c>
      <c r="L33" s="78" t="e">
        <f>ROUND(($A34-$A32)*((J34+J32)/2)/27,0)</f>
        <v>#VALUE!</v>
      </c>
      <c r="N33" s="76"/>
      <c r="O33" s="76"/>
      <c r="P33" s="77" t="e">
        <f>ROUND(($A34-$A32)*((N34+N32)/2)/27,0)</f>
        <v>#VALUE!</v>
      </c>
      <c r="Q33" s="78" t="e">
        <f>ROUND(($A34-$A32)*((O34+O32)/2)/27,0)</f>
        <v>#VALUE!</v>
      </c>
    </row>
    <row r="34" spans="1:17">
      <c r="A34" s="80" t="s">
        <v>67</v>
      </c>
      <c r="B34" s="81"/>
      <c r="C34" s="81"/>
      <c r="D34" s="101">
        <f>SUM(D4:D31)</f>
        <v>314</v>
      </c>
      <c r="E34" s="101">
        <f>SUM(E4:E31)</f>
        <v>229</v>
      </c>
      <c r="F34" s="81"/>
      <c r="G34" s="101">
        <f>SUM(G4:G31)</f>
        <v>1980</v>
      </c>
      <c r="I34" s="81">
        <v>0</v>
      </c>
      <c r="J34" s="81">
        <v>41</v>
      </c>
      <c r="K34" s="82"/>
      <c r="L34" s="83"/>
      <c r="N34" s="81">
        <v>59</v>
      </c>
      <c r="O34" s="81">
        <v>41</v>
      </c>
      <c r="P34" s="82"/>
      <c r="Q34" s="83"/>
    </row>
    <row r="35" spans="1:17">
      <c r="A35" s="75"/>
      <c r="B35" s="76"/>
      <c r="C35" s="76"/>
      <c r="D35" s="77"/>
      <c r="E35" s="78"/>
      <c r="F35" s="76"/>
      <c r="G35" s="79"/>
      <c r="I35" s="85"/>
      <c r="J35" s="76"/>
      <c r="K35" s="77" t="e">
        <f>ROUND(($A36-$A34)*((I36+I34)/2)/27,0)</f>
        <v>#VALUE!</v>
      </c>
      <c r="L35" s="78" t="e">
        <f>ROUND(($A36-$A34)*((J36+J34)/2)/27,0)</f>
        <v>#VALUE!</v>
      </c>
      <c r="N35" s="76"/>
      <c r="O35" s="76"/>
      <c r="P35" s="77" t="e">
        <f>ROUND(($A36-$A34)*((N36+N34)/2)/27,0)</f>
        <v>#VALUE!</v>
      </c>
      <c r="Q35" s="78" t="e">
        <f>ROUND(($A36-$A34)*((O36+O34)/2)/27,0)</f>
        <v>#VALUE!</v>
      </c>
    </row>
    <row r="36" spans="1:17">
      <c r="A36" s="80"/>
      <c r="B36" s="81"/>
      <c r="C36" s="81"/>
      <c r="D36" s="82"/>
      <c r="E36" s="83"/>
      <c r="F36" s="81"/>
      <c r="G36" s="84"/>
      <c r="I36" s="81">
        <v>31</v>
      </c>
      <c r="J36" s="81">
        <v>113</v>
      </c>
      <c r="K36" s="82"/>
      <c r="L36" s="83"/>
      <c r="N36" s="81">
        <v>31</v>
      </c>
      <c r="O36" s="81">
        <v>113</v>
      </c>
      <c r="P36" s="82"/>
      <c r="Q36" s="83"/>
    </row>
    <row r="37" spans="1:17">
      <c r="A37" s="75"/>
      <c r="B37" s="85"/>
      <c r="C37" s="76"/>
      <c r="D37" s="77">
        <f>ROUND(($A38-$A36)*((B38+B36)/2)/27,0)</f>
        <v>0</v>
      </c>
      <c r="E37" s="78">
        <f>ROUND(($A38-$A36)*((C38+C36)/2)/27,0)</f>
        <v>0</v>
      </c>
      <c r="F37" s="76"/>
      <c r="G37" s="79">
        <f>ROUND(($A38-$A36)*((F38+F36)/2)/9,0)</f>
        <v>0</v>
      </c>
      <c r="I37" s="85"/>
      <c r="J37" s="76"/>
      <c r="K37" s="77">
        <f>ROUND(($A38-$A36)*((I38+I36)/2)/27,0)</f>
        <v>0</v>
      </c>
      <c r="L37" s="78">
        <f>ROUND(($A38-$A36)*((J38+J36)/2)/27,0)</f>
        <v>0</v>
      </c>
      <c r="N37" s="85"/>
      <c r="O37" s="76"/>
      <c r="P37" s="77">
        <f>ROUND(($A38-$A36)*((N38+N36)/2)/27,0)</f>
        <v>0</v>
      </c>
      <c r="Q37" s="78">
        <f>ROUND(($A38-$A36)*((O38+O36)/2)/27,0)</f>
        <v>0</v>
      </c>
    </row>
    <row r="38" spans="1:17">
      <c r="A38" s="80"/>
      <c r="B38" s="81"/>
      <c r="C38" s="81"/>
      <c r="D38" s="82"/>
      <c r="E38" s="83"/>
      <c r="F38" s="81"/>
      <c r="G38" s="84"/>
      <c r="I38" s="81">
        <v>60</v>
      </c>
      <c r="J38" s="81">
        <v>64</v>
      </c>
      <c r="K38" s="82"/>
      <c r="L38" s="83"/>
      <c r="N38" s="81">
        <v>60</v>
      </c>
      <c r="O38" s="81">
        <v>64</v>
      </c>
      <c r="P38" s="82"/>
      <c r="Q38" s="83"/>
    </row>
    <row r="39" spans="1:17">
      <c r="A39" s="75"/>
      <c r="B39" s="76"/>
      <c r="C39" s="76"/>
      <c r="D39" s="77">
        <f>ROUND(($A40-$A38)*((B40+B38)/2)/27,0)</f>
        <v>0</v>
      </c>
      <c r="E39" s="78">
        <f>ROUND(($A40-$A38)*((C40+C38)/2)/27,0)</f>
        <v>0</v>
      </c>
      <c r="F39" s="76"/>
      <c r="G39" s="79">
        <f>ROUND(($A40-$A38)*((F40+F38)/2)/9,0)</f>
        <v>0</v>
      </c>
      <c r="I39" s="76"/>
      <c r="J39" s="76"/>
      <c r="K39" s="77">
        <f>ROUND(($A40-$A38)*((I40+I38)/2)/27,0)</f>
        <v>0</v>
      </c>
      <c r="L39" s="78">
        <f>ROUND(($A40-$A38)*((J40+J38)/2)/27,0)</f>
        <v>0</v>
      </c>
      <c r="N39" s="76"/>
      <c r="O39" s="76"/>
      <c r="P39" s="77">
        <f>ROUND(($A40-$A38)*((N40+N38)/2)/27,0)</f>
        <v>0</v>
      </c>
      <c r="Q39" s="78">
        <f>ROUND(($A40-$A38)*((O40+O38)/2)/27,0)</f>
        <v>0</v>
      </c>
    </row>
    <row r="40" spans="1:17">
      <c r="A40" s="80"/>
      <c r="B40" s="81"/>
      <c r="C40" s="81"/>
      <c r="D40" s="82"/>
      <c r="E40" s="83"/>
      <c r="F40" s="81"/>
      <c r="G40" s="84"/>
      <c r="I40" s="81">
        <v>105</v>
      </c>
      <c r="J40" s="81">
        <v>25</v>
      </c>
      <c r="K40" s="82"/>
      <c r="L40" s="83"/>
      <c r="N40" s="81">
        <v>105</v>
      </c>
      <c r="O40" s="81">
        <v>25</v>
      </c>
      <c r="P40" s="82"/>
      <c r="Q40" s="83"/>
    </row>
    <row r="41" spans="1:17">
      <c r="A41" s="75"/>
      <c r="B41" s="76"/>
      <c r="C41" s="76"/>
      <c r="D41" s="77">
        <f>ROUND(($A42-$A40)*((B42+B40)/2)/27,0)</f>
        <v>0</v>
      </c>
      <c r="E41" s="78">
        <f>ROUND(($A42-$A40)*((C42+C40)/2)/27,0)</f>
        <v>0</v>
      </c>
      <c r="F41" s="76"/>
      <c r="G41" s="79">
        <f>ROUND(($A42-$A40)*((F42+F40)/2)/9,0)</f>
        <v>0</v>
      </c>
      <c r="I41" s="76"/>
      <c r="J41" s="76"/>
      <c r="K41" s="77">
        <f>ROUND(($A42-$A40)*((I42+I40)/2)/27,0)</f>
        <v>0</v>
      </c>
      <c r="L41" s="78">
        <f>ROUND(($A42-$A40)*((J42+J40)/2)/27,0)</f>
        <v>0</v>
      </c>
      <c r="N41" s="76"/>
      <c r="O41" s="76"/>
      <c r="P41" s="77">
        <f>ROUND(($A42-$A40)*((N42+N40)/2)/27,0)</f>
        <v>0</v>
      </c>
      <c r="Q41" s="78">
        <f>ROUND(($A42-$A40)*((O42+O40)/2)/27,0)</f>
        <v>0</v>
      </c>
    </row>
    <row r="42" spans="1:17">
      <c r="A42" s="80"/>
      <c r="B42" s="81"/>
      <c r="C42" s="81"/>
      <c r="D42" s="82"/>
      <c r="E42" s="83"/>
      <c r="F42" s="81"/>
      <c r="G42" s="84"/>
      <c r="I42" s="81">
        <v>45</v>
      </c>
      <c r="J42" s="81">
        <v>6</v>
      </c>
      <c r="K42" s="82"/>
      <c r="L42" s="83"/>
      <c r="N42" s="81">
        <v>45</v>
      </c>
      <c r="O42" s="81">
        <v>6</v>
      </c>
      <c r="P42" s="82"/>
      <c r="Q42" s="83"/>
    </row>
    <row r="43" spans="1:17">
      <c r="A43" s="75"/>
      <c r="B43" s="76"/>
      <c r="C43" s="76"/>
      <c r="D43" s="77">
        <f>ROUND(($A44-$A42)*((B44+B42)/2)/27,0)</f>
        <v>0</v>
      </c>
      <c r="E43" s="78">
        <f>ROUND(($A44-$A42)*((C44+C42)/2)/27,0)</f>
        <v>0</v>
      </c>
      <c r="F43" s="76"/>
      <c r="G43" s="79">
        <f>ROUND(($A44-$A42)*((F44+F42)/2)/9,0)</f>
        <v>0</v>
      </c>
      <c r="I43" s="76"/>
      <c r="J43" s="76"/>
      <c r="K43" s="77">
        <f>ROUND(($A44-$A42)*((I44+I42)/2)/27,0)</f>
        <v>0</v>
      </c>
      <c r="L43" s="78">
        <f>ROUND(($A44-$A42)*((J44+J42)/2)/27,0)</f>
        <v>0</v>
      </c>
      <c r="N43" s="76"/>
      <c r="O43" s="76"/>
      <c r="P43" s="77">
        <f>ROUND(($A44-$A42)*((N44+N42)/2)/27,0)</f>
        <v>0</v>
      </c>
      <c r="Q43" s="78">
        <f>ROUND(($A44-$A42)*((O44+O42)/2)/27,0)</f>
        <v>0</v>
      </c>
    </row>
    <row r="44" spans="1:17">
      <c r="A44" s="80"/>
      <c r="B44" s="81"/>
      <c r="C44" s="81"/>
      <c r="D44" s="82"/>
      <c r="E44" s="83"/>
      <c r="F44" s="81"/>
      <c r="G44" s="84"/>
      <c r="I44" s="81">
        <v>1</v>
      </c>
      <c r="J44" s="81">
        <v>6</v>
      </c>
      <c r="K44" s="82"/>
      <c r="L44" s="83"/>
      <c r="N44" s="81">
        <v>1</v>
      </c>
      <c r="O44" s="81">
        <v>6</v>
      </c>
      <c r="P44" s="82"/>
      <c r="Q44" s="83"/>
    </row>
    <row r="45" spans="1:17">
      <c r="A45" s="75"/>
      <c r="B45" s="76"/>
      <c r="C45" s="76"/>
      <c r="D45" s="77">
        <f>ROUND(($A46-$A44)*((B46+B44)/2)/27,0)</f>
        <v>0</v>
      </c>
      <c r="E45" s="78">
        <f>ROUND(($A46-$A44)*((C46+C44)/2)/27,0)</f>
        <v>0</v>
      </c>
      <c r="F45" s="76"/>
      <c r="G45" s="79">
        <f>ROUND(($A46-$A44)*((F46+F44)/2)/9,0)</f>
        <v>0</v>
      </c>
      <c r="I45" s="76"/>
      <c r="J45" s="76"/>
      <c r="K45" s="77">
        <f>ROUND(($A46-$A44)*((I46+I44)/2)/27,0)</f>
        <v>0</v>
      </c>
      <c r="L45" s="78">
        <f>ROUND(($A46-$A44)*((J46+J44)/2)/27,0)</f>
        <v>0</v>
      </c>
      <c r="N45" s="76"/>
      <c r="O45" s="76"/>
      <c r="P45" s="77">
        <f>ROUND(($A46-$A44)*((N46+N44)/2)/27,0)</f>
        <v>0</v>
      </c>
      <c r="Q45" s="78">
        <f>ROUND(($A46-$A44)*((O46+O44)/2)/27,0)</f>
        <v>0</v>
      </c>
    </row>
    <row r="46" spans="1:17">
      <c r="A46" s="80"/>
      <c r="B46" s="81"/>
      <c r="C46" s="81"/>
      <c r="D46" s="82"/>
      <c r="E46" s="83"/>
      <c r="F46" s="81"/>
      <c r="G46" s="84"/>
      <c r="I46" s="81">
        <v>0</v>
      </c>
      <c r="J46" s="81">
        <v>0</v>
      </c>
      <c r="K46" s="82"/>
      <c r="L46" s="83"/>
      <c r="N46" s="81">
        <v>0</v>
      </c>
      <c r="O46" s="81">
        <v>0</v>
      </c>
      <c r="P46" s="82"/>
      <c r="Q46" s="83"/>
    </row>
    <row r="47" spans="1:17">
      <c r="A47" s="75"/>
      <c r="B47" s="76"/>
      <c r="C47" s="76"/>
      <c r="D47" s="77">
        <f>ROUND(($A48-$A46)*((B48+B46)/2)/27,0)</f>
        <v>0</v>
      </c>
      <c r="E47" s="78">
        <f>ROUND(($A48-$A46)*((C48+C46)/2)/27,0)</f>
        <v>0</v>
      </c>
      <c r="F47" s="76"/>
      <c r="G47" s="79">
        <f>ROUND(($A48-$A46)*((F48+F46)/2)/9,0)</f>
        <v>0</v>
      </c>
      <c r="I47" s="76"/>
      <c r="J47" s="76"/>
      <c r="K47" s="77">
        <f>ROUND(($A48-$A46)*((I48+I46)/2)/27,0)</f>
        <v>0</v>
      </c>
      <c r="L47" s="78">
        <f>ROUND(($A48-$A46)*((J48+J46)/2)/27,0)</f>
        <v>0</v>
      </c>
      <c r="N47" s="76"/>
      <c r="O47" s="76"/>
      <c r="P47" s="77">
        <f>ROUND(($A48-$A46)*((N48+N46)/2)/27,0)</f>
        <v>0</v>
      </c>
      <c r="Q47" s="78">
        <f>ROUND(($A48-$A46)*((O48+O46)/2)/27,0)</f>
        <v>0</v>
      </c>
    </row>
    <row r="48" spans="1:17">
      <c r="A48" s="80"/>
      <c r="B48" s="81"/>
      <c r="C48" s="81"/>
      <c r="D48" s="82"/>
      <c r="E48" s="83"/>
      <c r="F48" s="81"/>
      <c r="G48" s="84"/>
      <c r="I48" s="81"/>
      <c r="J48" s="81"/>
      <c r="K48" s="82"/>
      <c r="L48" s="83"/>
      <c r="N48" s="81"/>
      <c r="O48" s="81"/>
      <c r="P48" s="82"/>
      <c r="Q48" s="83"/>
    </row>
    <row r="49" spans="1:17">
      <c r="A49" s="75"/>
      <c r="B49" s="76"/>
      <c r="C49" s="76"/>
      <c r="D49" s="77">
        <f>ROUND(($A50-$A48)*((B50+B48)/2)/27,0)</f>
        <v>0</v>
      </c>
      <c r="E49" s="78">
        <f>ROUND(($A50-$A48)*((C50+C48)/2)/27,0)</f>
        <v>0</v>
      </c>
      <c r="F49" s="76"/>
      <c r="G49" s="79">
        <f>ROUND(($A50-$A48)*((F50+F48)/2)/9,0)</f>
        <v>0</v>
      </c>
      <c r="I49" s="76"/>
      <c r="J49" s="76"/>
      <c r="K49" s="77">
        <f>ROUND(($A50-$A48)*((I50+I48)/2)/27,0)</f>
        <v>0</v>
      </c>
      <c r="L49" s="78">
        <f>ROUND(($A50-$A48)*((J50+J48)/2)/27,0)</f>
        <v>0</v>
      </c>
      <c r="N49" s="76"/>
      <c r="O49" s="76"/>
      <c r="P49" s="77">
        <f>ROUND(($A50-$A48)*((N50+N48)/2)/27,0)</f>
        <v>0</v>
      </c>
      <c r="Q49" s="78">
        <f>ROUND(($A50-$A48)*((O50+O48)/2)/27,0)</f>
        <v>0</v>
      </c>
    </row>
    <row r="50" spans="1:17">
      <c r="A50" s="80"/>
      <c r="B50" s="81"/>
      <c r="C50" s="81"/>
      <c r="D50" s="82"/>
      <c r="E50" s="83"/>
      <c r="F50" s="81"/>
      <c r="G50" s="84"/>
      <c r="I50" s="81"/>
      <c r="J50" s="81"/>
      <c r="K50" s="82"/>
      <c r="L50" s="83"/>
      <c r="N50" s="81"/>
      <c r="O50" s="81"/>
      <c r="P50" s="82"/>
      <c r="Q50" s="83"/>
    </row>
    <row r="51" spans="1:17">
      <c r="A51" s="75"/>
      <c r="B51" s="76"/>
      <c r="C51" s="76"/>
      <c r="D51" s="77">
        <f>ROUND(($A52-$A50)*((B52+B50)/2)/27,0)</f>
        <v>0</v>
      </c>
      <c r="E51" s="78">
        <f>ROUND(($A52-$A50)*((C52+C50)/2)/27,0)</f>
        <v>0</v>
      </c>
      <c r="F51" s="76"/>
      <c r="G51" s="79">
        <f>ROUND(($A52-$A50)*((F52+F50)/2)/9,0)</f>
        <v>0</v>
      </c>
      <c r="I51" s="76"/>
      <c r="J51" s="76"/>
      <c r="K51" s="77">
        <f>ROUND(($A52-$A50)*((I52+I50)/2)/27,0)</f>
        <v>0</v>
      </c>
      <c r="L51" s="78">
        <f>ROUND(($A52-$A50)*((J52+J50)/2)/27,0)</f>
        <v>0</v>
      </c>
      <c r="N51" s="76"/>
      <c r="O51" s="76"/>
      <c r="P51" s="77">
        <f>ROUND(($A52-$A50)*((N52+N50)/2)/27,0)</f>
        <v>0</v>
      </c>
      <c r="Q51" s="78">
        <f>ROUND(($A52-$A50)*((O52+O50)/2)/27,0)</f>
        <v>0</v>
      </c>
    </row>
    <row r="52" spans="1:17">
      <c r="A52" s="80"/>
      <c r="B52" s="81"/>
      <c r="C52" s="81"/>
      <c r="D52" s="82"/>
      <c r="E52" s="83"/>
      <c r="F52" s="81"/>
      <c r="G52" s="84"/>
      <c r="I52" s="81"/>
      <c r="J52" s="81"/>
      <c r="K52" s="82"/>
      <c r="L52" s="83"/>
      <c r="N52" s="81"/>
      <c r="O52" s="81"/>
      <c r="P52" s="82"/>
      <c r="Q52" s="83"/>
    </row>
    <row r="53" spans="1:17">
      <c r="A53" s="75"/>
      <c r="B53" s="76"/>
      <c r="C53" s="76"/>
      <c r="D53" s="77">
        <f>ROUND(($A54-$A52)*((B54+B52)/2)/27,0)</f>
        <v>0</v>
      </c>
      <c r="E53" s="78">
        <f>ROUND(($A54-$A52)*((C54+C52)/2)/27,0)</f>
        <v>0</v>
      </c>
      <c r="F53" s="76"/>
      <c r="G53" s="79">
        <f>ROUND(($A54-$A52)*((F54+F52)/2)/9,0)</f>
        <v>0</v>
      </c>
      <c r="I53" s="76"/>
      <c r="J53" s="76"/>
      <c r="K53" s="77">
        <f>ROUND(($A54-$A52)*((I54+I52)/2)/27,0)</f>
        <v>0</v>
      </c>
      <c r="L53" s="78">
        <f>ROUND(($A54-$A52)*((J54+J52)/2)/27,0)</f>
        <v>0</v>
      </c>
      <c r="N53" s="76"/>
      <c r="O53" s="76"/>
      <c r="P53" s="77">
        <f>ROUND(($A54-$A52)*((N54+N52)/2)/27,0)</f>
        <v>0</v>
      </c>
      <c r="Q53" s="78">
        <f>ROUND(($A54-$A52)*((O54+O52)/2)/27,0)</f>
        <v>0</v>
      </c>
    </row>
    <row r="54" spans="1:17">
      <c r="A54" s="80"/>
      <c r="B54" s="81"/>
      <c r="C54" s="81"/>
      <c r="D54" s="82"/>
      <c r="E54" s="83"/>
      <c r="F54" s="81"/>
      <c r="G54" s="84"/>
      <c r="I54" s="81"/>
      <c r="J54" s="81"/>
      <c r="K54" s="82"/>
      <c r="L54" s="83"/>
      <c r="N54" s="81"/>
      <c r="O54" s="81"/>
      <c r="P54" s="82"/>
      <c r="Q54" s="83"/>
    </row>
    <row r="55" spans="1:17">
      <c r="A55" s="75"/>
      <c r="B55" s="76"/>
      <c r="C55" s="76"/>
      <c r="D55" s="77">
        <f>ROUND(($A56-$A54)*((B56+B54)/2)/27,0)</f>
        <v>0</v>
      </c>
      <c r="E55" s="78">
        <f>ROUND(($A56-$A54)*((C56+C54)/2)/27,0)</f>
        <v>0</v>
      </c>
      <c r="F55" s="76"/>
      <c r="G55" s="79">
        <f>ROUND(($A56-$A54)*((F56+F54)/2)/9,0)</f>
        <v>0</v>
      </c>
      <c r="I55" s="76"/>
      <c r="J55" s="76"/>
      <c r="K55" s="77">
        <f>ROUND(($A56-$A54)*((I56+I54)/2)/27,0)</f>
        <v>0</v>
      </c>
      <c r="L55" s="78">
        <f>ROUND(($A56-$A54)*((J56+J54)/2)/27,0)</f>
        <v>0</v>
      </c>
      <c r="N55" s="76"/>
      <c r="O55" s="76"/>
      <c r="P55" s="77">
        <f>ROUND(($A56-$A54)*((N56+N54)/2)/27,0)</f>
        <v>0</v>
      </c>
      <c r="Q55" s="78">
        <f>ROUND(($A56-$A54)*((O56+O54)/2)/27,0)</f>
        <v>0</v>
      </c>
    </row>
    <row r="56" spans="1:17">
      <c r="A56" s="80"/>
      <c r="B56" s="81"/>
      <c r="C56" s="81"/>
      <c r="D56" s="82"/>
      <c r="E56" s="83"/>
      <c r="F56" s="81"/>
      <c r="G56" s="84"/>
      <c r="I56" s="81"/>
      <c r="J56" s="81"/>
      <c r="K56" s="82"/>
      <c r="L56" s="83"/>
      <c r="N56" s="81"/>
      <c r="O56" s="81"/>
      <c r="P56" s="82"/>
      <c r="Q56" s="83"/>
    </row>
    <row r="57" spans="1:17">
      <c r="A57" s="75"/>
      <c r="B57" s="76"/>
      <c r="C57" s="76"/>
      <c r="D57" s="77">
        <f>ROUND(($A58-$A56)*((B58+B56)/2)/27,0)</f>
        <v>0</v>
      </c>
      <c r="E57" s="78">
        <f>ROUND(($A58-$A56)*((C58+C56)/2)/27,0)</f>
        <v>0</v>
      </c>
      <c r="F57" s="76"/>
      <c r="G57" s="79">
        <f>ROUND(($A58-$A56)*((F58+F56)/2)/9,0)</f>
        <v>0</v>
      </c>
      <c r="I57" s="76"/>
      <c r="J57" s="76"/>
      <c r="K57" s="77">
        <f>ROUND(($A58-$A56)*((I58+I56)/2)/27,0)</f>
        <v>0</v>
      </c>
      <c r="L57" s="78">
        <f>ROUND(($A58-$A56)*((J58+J56)/2)/27,0)</f>
        <v>0</v>
      </c>
      <c r="N57" s="76"/>
      <c r="O57" s="76"/>
      <c r="P57" s="77">
        <f>ROUND(($A58-$A56)*((N58+N56)/2)/27,0)</f>
        <v>0</v>
      </c>
      <c r="Q57" s="78">
        <f>ROUND(($A58-$A56)*((O58+O56)/2)/27,0)</f>
        <v>0</v>
      </c>
    </row>
    <row r="58" spans="1:17">
      <c r="A58" s="80"/>
      <c r="B58" s="81"/>
      <c r="C58" s="81"/>
      <c r="D58" s="82"/>
      <c r="E58" s="83"/>
      <c r="F58" s="81"/>
      <c r="G58" s="84"/>
      <c r="I58" s="81"/>
      <c r="J58" s="81"/>
      <c r="K58" s="82"/>
      <c r="L58" s="83"/>
      <c r="N58" s="81"/>
      <c r="O58" s="81"/>
      <c r="P58" s="82"/>
      <c r="Q58" s="83"/>
    </row>
    <row r="59" spans="1:17">
      <c r="A59" s="75"/>
      <c r="B59" s="76"/>
      <c r="C59" s="76"/>
      <c r="D59" s="77">
        <f>ROUND(($A60-$A58)*((B60+B58)/2)/27,0)</f>
        <v>0</v>
      </c>
      <c r="E59" s="78">
        <f>ROUND(($A60-$A58)*((C60+C58)/2)/27,0)</f>
        <v>0</v>
      </c>
      <c r="F59" s="76"/>
      <c r="G59" s="79">
        <f>ROUND(($A60-$A58)*((F60+F58)/2)/9,0)</f>
        <v>0</v>
      </c>
      <c r="I59" s="76"/>
      <c r="J59" s="76"/>
      <c r="K59" s="77">
        <f>ROUND(($A60-$A58)*((I60+I58)/2)/27,0)</f>
        <v>0</v>
      </c>
      <c r="L59" s="78">
        <f>ROUND(($A60-$A58)*((J60+J58)/2)/27,0)</f>
        <v>0</v>
      </c>
      <c r="N59" s="76"/>
      <c r="O59" s="76"/>
      <c r="P59" s="77">
        <f>ROUND(($A60-$A58)*((N60+N58)/2)/27,0)</f>
        <v>0</v>
      </c>
      <c r="Q59" s="78">
        <f>ROUND(($A60-$A58)*((O60+O58)/2)/27,0)</f>
        <v>0</v>
      </c>
    </row>
    <row r="60" spans="1:17">
      <c r="A60" s="80"/>
      <c r="B60" s="81"/>
      <c r="C60" s="81"/>
      <c r="D60" s="82"/>
      <c r="E60" s="83"/>
      <c r="F60" s="81"/>
      <c r="G60" s="84"/>
      <c r="I60" s="81"/>
      <c r="J60" s="81"/>
      <c r="K60" s="82"/>
      <c r="L60" s="83"/>
      <c r="N60" s="81"/>
      <c r="O60" s="81"/>
      <c r="P60" s="82"/>
      <c r="Q60" s="83"/>
    </row>
    <row r="61" spans="1:17">
      <c r="A61" s="75"/>
      <c r="B61" s="76"/>
      <c r="C61" s="76"/>
      <c r="D61" s="77">
        <f>ROUND(($A62-$A60)*((B62+B60)/2)/27,0)</f>
        <v>0</v>
      </c>
      <c r="E61" s="78">
        <f>ROUND(($A62-$A60)*((C62+C60)/2)/27,0)</f>
        <v>0</v>
      </c>
      <c r="F61" s="76"/>
      <c r="G61" s="79">
        <f>ROUND(($A62-$A60)*((F62+F60)/2)/9,0)</f>
        <v>0</v>
      </c>
      <c r="I61" s="76"/>
      <c r="J61" s="76"/>
      <c r="K61" s="77">
        <f>ROUND(($A62-$A60)*((I62+I60)/2)/27,0)</f>
        <v>0</v>
      </c>
      <c r="L61" s="78">
        <f>ROUND(($A62-$A60)*((J62+J60)/2)/27,0)</f>
        <v>0</v>
      </c>
      <c r="N61" s="76"/>
      <c r="O61" s="76"/>
      <c r="P61" s="77">
        <f>ROUND(($A62-$A60)*((N62+N60)/2)/27,0)</f>
        <v>0</v>
      </c>
      <c r="Q61" s="78">
        <f>ROUND(($A62-$A60)*((O62+O60)/2)/27,0)</f>
        <v>0</v>
      </c>
    </row>
    <row r="62" spans="1:17">
      <c r="A62" s="80"/>
      <c r="B62" s="81"/>
      <c r="C62" s="81"/>
      <c r="D62" s="82"/>
      <c r="E62" s="83"/>
      <c r="F62" s="81"/>
      <c r="G62" s="84"/>
      <c r="I62" s="81"/>
      <c r="J62" s="81"/>
      <c r="K62" s="82"/>
      <c r="L62" s="83"/>
      <c r="N62" s="81"/>
      <c r="O62" s="81"/>
      <c r="P62" s="82"/>
      <c r="Q62" s="83"/>
    </row>
    <row r="63" spans="1:17">
      <c r="A63" s="75"/>
      <c r="B63" s="76"/>
      <c r="C63" s="76"/>
      <c r="D63" s="77">
        <f>ROUND(($A64-$A62)*((B64+B62)/2)/27,0)</f>
        <v>0</v>
      </c>
      <c r="E63" s="78">
        <f>ROUND(($A64-$A62)*((C64+C62)/2)/27,0)</f>
        <v>0</v>
      </c>
      <c r="F63" s="76"/>
      <c r="G63" s="79">
        <f>ROUND(($A64-$A62)*((F64+F62)/2)/9,0)</f>
        <v>0</v>
      </c>
      <c r="I63" s="76"/>
      <c r="J63" s="76"/>
      <c r="K63" s="77">
        <f>ROUND(($A64-$A62)*((I64+I62)/2)/27,0)</f>
        <v>0</v>
      </c>
      <c r="L63" s="78">
        <f>ROUND(($A64-$A62)*((J64+J62)/2)/27,0)</f>
        <v>0</v>
      </c>
      <c r="N63" s="76"/>
      <c r="O63" s="76"/>
      <c r="P63" s="77">
        <f>ROUND(($A64-$A62)*((N64+N62)/2)/27,0)</f>
        <v>0</v>
      </c>
      <c r="Q63" s="78">
        <f>ROUND(($A64-$A62)*((O64+O62)/2)/27,0)</f>
        <v>0</v>
      </c>
    </row>
    <row r="64" spans="1:17">
      <c r="A64" s="80"/>
      <c r="B64" s="81"/>
      <c r="C64" s="81"/>
      <c r="D64" s="82"/>
      <c r="E64" s="83"/>
      <c r="F64" s="81"/>
      <c r="G64" s="84"/>
      <c r="I64" s="81"/>
      <c r="J64" s="81"/>
      <c r="K64" s="82"/>
      <c r="L64" s="83"/>
      <c r="N64" s="81"/>
      <c r="O64" s="81"/>
      <c r="P64" s="82"/>
      <c r="Q64" s="83"/>
    </row>
    <row r="65" spans="1:17">
      <c r="A65" s="75"/>
      <c r="B65" s="76"/>
      <c r="C65" s="76"/>
      <c r="D65" s="77">
        <f>ROUND(($A66-$A64)*((B66+B64)/2)/27,0)</f>
        <v>0</v>
      </c>
      <c r="E65" s="78">
        <f>ROUND(($A66-$A64)*((C66+C64)/2)/27,0)</f>
        <v>0</v>
      </c>
      <c r="F65" s="76"/>
      <c r="G65" s="79">
        <f>ROUND(($A66-$A64)*((F66+F64)/2)/9,0)</f>
        <v>0</v>
      </c>
      <c r="I65" s="76"/>
      <c r="J65" s="76"/>
      <c r="K65" s="77">
        <f>ROUND(($A66-$A64)*((I66+I64)/2)/27,0)</f>
        <v>0</v>
      </c>
      <c r="L65" s="78">
        <f>ROUND(($A66-$A64)*((J66+J64)/2)/27,0)</f>
        <v>0</v>
      </c>
      <c r="N65" s="76"/>
      <c r="O65" s="76"/>
      <c r="P65" s="77">
        <f>ROUND(($A66-$A64)*((N66+N64)/2)/27,0)</f>
        <v>0</v>
      </c>
      <c r="Q65" s="78">
        <f>ROUND(($A66-$A64)*((O66+O64)/2)/27,0)</f>
        <v>0</v>
      </c>
    </row>
    <row r="66" spans="1:17">
      <c r="A66" s="80"/>
      <c r="B66" s="81"/>
      <c r="C66" s="81"/>
      <c r="D66" s="82"/>
      <c r="E66" s="83"/>
      <c r="F66" s="81"/>
      <c r="G66" s="84"/>
      <c r="I66" s="81"/>
      <c r="J66" s="81"/>
      <c r="K66" s="82"/>
      <c r="L66" s="83"/>
      <c r="N66" s="81"/>
      <c r="O66" s="81"/>
      <c r="P66" s="82"/>
      <c r="Q66" s="83"/>
    </row>
    <row r="67" spans="1:17">
      <c r="A67" s="75"/>
      <c r="B67" s="76"/>
      <c r="C67" s="76"/>
      <c r="D67" s="77">
        <f>ROUND(($A68-$A66)*((B68+B66)/2)/27,0)</f>
        <v>0</v>
      </c>
      <c r="E67" s="78">
        <f>ROUND(($A68-$A66)*((C68+C66)/2)/27,0)</f>
        <v>0</v>
      </c>
      <c r="F67" s="76"/>
      <c r="G67" s="79">
        <f>ROUND(($A68-$A66)*((F68+F66)/2)/9,0)</f>
        <v>0</v>
      </c>
      <c r="I67" s="76"/>
      <c r="J67" s="76"/>
      <c r="K67" s="77">
        <f>ROUND(($A68-$A66)*((I68+I66)/2)/27,0)</f>
        <v>0</v>
      </c>
      <c r="L67" s="78">
        <f>ROUND(($A68-$A66)*((J68+J66)/2)/27,0)</f>
        <v>0</v>
      </c>
      <c r="N67" s="76"/>
      <c r="O67" s="76"/>
      <c r="P67" s="77">
        <f>ROUND(($A68-$A66)*((N68+N66)/2)/27,0)</f>
        <v>0</v>
      </c>
      <c r="Q67" s="78">
        <f>ROUND(($A68-$A66)*((O68+O66)/2)/27,0)</f>
        <v>0</v>
      </c>
    </row>
    <row r="68" spans="1:17">
      <c r="A68" s="80"/>
      <c r="B68" s="81"/>
      <c r="C68" s="81"/>
      <c r="D68" s="82"/>
      <c r="E68" s="83"/>
      <c r="F68" s="81"/>
      <c r="G68" s="84"/>
      <c r="I68" s="81"/>
      <c r="J68" s="81"/>
      <c r="K68" s="82"/>
      <c r="L68" s="83"/>
      <c r="N68" s="81"/>
      <c r="O68" s="81"/>
      <c r="P68" s="82"/>
      <c r="Q68" s="83"/>
    </row>
    <row r="69" spans="1:17">
      <c r="A69" s="75"/>
      <c r="B69" s="76"/>
      <c r="C69" s="76"/>
      <c r="D69" s="77">
        <f>ROUND(($A70-$A68)*((B70+B68)/2)/27,0)</f>
        <v>0</v>
      </c>
      <c r="E69" s="78">
        <f>ROUND(($A70-$A68)*((C70+C68)/2)/27,0)</f>
        <v>0</v>
      </c>
      <c r="F69" s="76"/>
      <c r="G69" s="79">
        <f>ROUND(($A70-$A68)*((F70+F68)/2)/9,0)</f>
        <v>0</v>
      </c>
      <c r="I69" s="76"/>
      <c r="J69" s="76"/>
      <c r="K69" s="77">
        <f>ROUND(($A70-$A68)*((I70+I68)/2)/27,0)</f>
        <v>0</v>
      </c>
      <c r="L69" s="78">
        <f>ROUND(($A70-$A68)*((J70+J68)/2)/27,0)</f>
        <v>0</v>
      </c>
      <c r="N69" s="76"/>
      <c r="O69" s="76"/>
      <c r="P69" s="77">
        <f>ROUND(($A70-$A68)*((N70+N68)/2)/27,0)</f>
        <v>0</v>
      </c>
      <c r="Q69" s="78">
        <f>ROUND(($A70-$A68)*((O70+O68)/2)/27,0)</f>
        <v>0</v>
      </c>
    </row>
    <row r="70" spans="1:17">
      <c r="A70" s="80"/>
      <c r="B70" s="81"/>
      <c r="C70" s="81"/>
      <c r="D70" s="82"/>
      <c r="E70" s="83"/>
      <c r="F70" s="81"/>
      <c r="G70" s="84"/>
      <c r="I70" s="81"/>
      <c r="J70" s="81"/>
      <c r="K70" s="82"/>
      <c r="L70" s="83"/>
      <c r="N70" s="81"/>
      <c r="O70" s="81"/>
      <c r="P70" s="82"/>
      <c r="Q70" s="83"/>
    </row>
    <row r="71" spans="1:17">
      <c r="A71" s="75"/>
      <c r="B71" s="76"/>
      <c r="C71" s="76"/>
      <c r="D71" s="77">
        <f>ROUND(($A72-$A70)*((B72+B70)/2)/27,0)</f>
        <v>0</v>
      </c>
      <c r="E71" s="78">
        <f>ROUND(($A72-$A70)*((C72+C70)/2)/27,0)</f>
        <v>0</v>
      </c>
      <c r="F71" s="76"/>
      <c r="G71" s="79">
        <f>ROUND(($A72-$A70)*((F72+F70)/2)/9,0)</f>
        <v>0</v>
      </c>
      <c r="I71" s="76"/>
      <c r="J71" s="76"/>
      <c r="K71" s="77">
        <f>ROUND(($A72-$A70)*((I72+I70)/2)/27,0)</f>
        <v>0</v>
      </c>
      <c r="L71" s="78">
        <f>ROUND(($A72-$A70)*((J72+J70)/2)/27,0)</f>
        <v>0</v>
      </c>
      <c r="N71" s="76"/>
      <c r="O71" s="76"/>
      <c r="P71" s="77">
        <f>ROUND(($A72-$A70)*((N72+N70)/2)/27,0)</f>
        <v>0</v>
      </c>
      <c r="Q71" s="78">
        <f>ROUND(($A72-$A70)*((O72+O70)/2)/27,0)</f>
        <v>0</v>
      </c>
    </row>
    <row r="72" spans="1:17">
      <c r="A72" s="80"/>
      <c r="B72" s="81"/>
      <c r="C72" s="81"/>
      <c r="D72" s="82"/>
      <c r="E72" s="83"/>
      <c r="F72" s="81"/>
      <c r="G72" s="84"/>
      <c r="I72" s="81"/>
      <c r="J72" s="81"/>
      <c r="K72" s="82"/>
      <c r="L72" s="83"/>
      <c r="N72" s="81"/>
      <c r="O72" s="81"/>
      <c r="P72" s="82"/>
      <c r="Q72" s="83"/>
    </row>
    <row r="73" spans="1:17">
      <c r="A73" s="75"/>
      <c r="B73" s="76"/>
      <c r="C73" s="76"/>
      <c r="D73" s="77">
        <f>ROUND(($A74-$A72)*((B74+B72)/2)/27,0)</f>
        <v>0</v>
      </c>
      <c r="E73" s="78">
        <f>ROUND(($A74-$A72)*((C74+C72)/2)/27,0)</f>
        <v>0</v>
      </c>
      <c r="F73" s="76"/>
      <c r="G73" s="79">
        <f>ROUND(($A74-$A72)*((F74+F72)/2)/9,0)</f>
        <v>0</v>
      </c>
      <c r="I73" s="76"/>
      <c r="J73" s="76"/>
      <c r="K73" s="77">
        <f>ROUND(($A74-$A72)*((I74+I72)/2)/27,0)</f>
        <v>0</v>
      </c>
      <c r="L73" s="78">
        <f>ROUND(($A74-$A72)*((J74+J72)/2)/27,0)</f>
        <v>0</v>
      </c>
      <c r="N73" s="76"/>
      <c r="O73" s="76"/>
      <c r="P73" s="77">
        <f>ROUND(($A74-$A72)*((N74+N72)/2)/27,0)</f>
        <v>0</v>
      </c>
      <c r="Q73" s="78">
        <f>ROUND(($A74-$A72)*((O74+O72)/2)/27,0)</f>
        <v>0</v>
      </c>
    </row>
    <row r="74" spans="1:17">
      <c r="A74" s="80"/>
      <c r="B74" s="81"/>
      <c r="C74" s="81"/>
      <c r="D74" s="82"/>
      <c r="E74" s="83"/>
      <c r="F74" s="81"/>
      <c r="G74" s="84"/>
      <c r="I74" s="81"/>
      <c r="J74" s="81"/>
      <c r="K74" s="82"/>
      <c r="L74" s="83"/>
      <c r="N74" s="81"/>
      <c r="O74" s="81"/>
      <c r="P74" s="82"/>
      <c r="Q74" s="83"/>
    </row>
    <row r="75" spans="1:17">
      <c r="A75" s="75"/>
      <c r="B75" s="76"/>
      <c r="C75" s="76"/>
      <c r="D75" s="77">
        <f>ROUND(($A76-$A74)*((B76+B74)/2)/27,0)</f>
        <v>0</v>
      </c>
      <c r="E75" s="78">
        <f>ROUND(($A76-$A74)*((C76+C74)/2)/27,0)</f>
        <v>0</v>
      </c>
      <c r="F75" s="76"/>
      <c r="G75" s="79">
        <f>ROUND(($A76-$A74)*((F76+F74)/2)/9,0)</f>
        <v>0</v>
      </c>
      <c r="I75" s="76"/>
      <c r="J75" s="76"/>
      <c r="K75" s="77">
        <f>ROUND(($A76-$A74)*((I76+I74)/2)/27,0)</f>
        <v>0</v>
      </c>
      <c r="L75" s="78">
        <f>ROUND(($A76-$A74)*((J76+J74)/2)/27,0)</f>
        <v>0</v>
      </c>
      <c r="N75" s="76"/>
      <c r="O75" s="76"/>
      <c r="P75" s="77">
        <f>ROUND(($A76-$A74)*((N76+N74)/2)/27,0)</f>
        <v>0</v>
      </c>
      <c r="Q75" s="78">
        <f>ROUND(($A76-$A74)*((O76+O74)/2)/27,0)</f>
        <v>0</v>
      </c>
    </row>
    <row r="76" spans="1:17">
      <c r="A76" s="80"/>
      <c r="B76" s="81"/>
      <c r="C76" s="81"/>
      <c r="D76" s="82"/>
      <c r="E76" s="83"/>
      <c r="F76" s="81"/>
      <c r="G76" s="84"/>
      <c r="I76" s="81"/>
      <c r="J76" s="81"/>
      <c r="K76" s="82"/>
      <c r="L76" s="83"/>
      <c r="N76" s="81"/>
      <c r="O76" s="81"/>
      <c r="P76" s="82"/>
      <c r="Q76" s="83"/>
    </row>
    <row r="77" spans="1:17">
      <c r="A77" s="75"/>
      <c r="B77" s="76"/>
      <c r="C77" s="76"/>
      <c r="D77" s="77">
        <f>ROUND(($A78-$A76)*((B78+B76)/2)/27,0)</f>
        <v>0</v>
      </c>
      <c r="E77" s="78">
        <f>ROUND(($A78-$A76)*((C78+C76)/2)/27,0)</f>
        <v>0</v>
      </c>
      <c r="F77" s="76"/>
      <c r="G77" s="79">
        <f>ROUND(($A78-$A76)*((F78+F76)/2)/9,0)</f>
        <v>0</v>
      </c>
      <c r="I77" s="76"/>
      <c r="J77" s="76"/>
      <c r="K77" s="77">
        <f>ROUND(($A78-$A76)*((I78+I76)/2)/27,0)</f>
        <v>0</v>
      </c>
      <c r="L77" s="78">
        <f>ROUND(($A78-$A76)*((J78+J76)/2)/27,0)</f>
        <v>0</v>
      </c>
      <c r="N77" s="76"/>
      <c r="O77" s="76"/>
      <c r="P77" s="77">
        <f>ROUND(($A78-$A76)*((N78+N76)/2)/27,0)</f>
        <v>0</v>
      </c>
      <c r="Q77" s="78">
        <f>ROUND(($A78-$A76)*((O78+O76)/2)/27,0)</f>
        <v>0</v>
      </c>
    </row>
    <row r="78" spans="1:17">
      <c r="A78" s="80"/>
      <c r="B78" s="81"/>
      <c r="C78" s="81"/>
      <c r="D78" s="82"/>
      <c r="E78" s="83"/>
      <c r="F78" s="81"/>
      <c r="G78" s="84"/>
      <c r="I78" s="81"/>
      <c r="J78" s="81"/>
      <c r="K78" s="82"/>
      <c r="L78" s="83"/>
      <c r="N78" s="81"/>
      <c r="O78" s="81"/>
      <c r="P78" s="82"/>
      <c r="Q78" s="83"/>
    </row>
    <row r="79" spans="1:17">
      <c r="A79" s="75"/>
      <c r="B79" s="76"/>
      <c r="C79" s="76"/>
      <c r="D79" s="77">
        <f>ROUND(($A80-$A78)*((B80+B78)/2)/27,0)</f>
        <v>0</v>
      </c>
      <c r="E79" s="78">
        <f>ROUND(($A80-$A78)*((C80+C78)/2)/27,0)</f>
        <v>0</v>
      </c>
      <c r="F79" s="76"/>
      <c r="G79" s="79">
        <f>ROUND(($A80-$A78)*((F80+F78)/2)/9,0)</f>
        <v>0</v>
      </c>
      <c r="I79" s="76"/>
      <c r="J79" s="76"/>
      <c r="K79" s="77">
        <f>ROUND(($A80-$A78)*((I80+I78)/2)/27,0)</f>
        <v>0</v>
      </c>
      <c r="L79" s="78">
        <f>ROUND(($A80-$A78)*((J80+J78)/2)/27,0)</f>
        <v>0</v>
      </c>
      <c r="N79" s="76"/>
      <c r="O79" s="76"/>
      <c r="P79" s="77">
        <f>ROUND(($A80-$A78)*((N80+N78)/2)/27,0)</f>
        <v>0</v>
      </c>
      <c r="Q79" s="78">
        <f>ROUND(($A80-$A78)*((O80+O78)/2)/27,0)</f>
        <v>0</v>
      </c>
    </row>
    <row r="80" spans="1:17">
      <c r="A80" s="80"/>
      <c r="B80" s="81"/>
      <c r="C80" s="81"/>
      <c r="D80" s="82"/>
      <c r="E80" s="83"/>
      <c r="F80" s="81"/>
      <c r="G80" s="84"/>
      <c r="I80" s="81"/>
      <c r="J80" s="81"/>
      <c r="K80" s="82"/>
      <c r="L80" s="83"/>
      <c r="N80" s="81"/>
      <c r="O80" s="81"/>
      <c r="P80" s="82"/>
      <c r="Q80" s="83"/>
    </row>
    <row r="81" spans="1:17">
      <c r="A81" s="75"/>
      <c r="B81" s="76"/>
      <c r="C81" s="76"/>
      <c r="D81" s="77">
        <f>ROUND(($A82-$A80)*((B82+B80)/2)/27,0)</f>
        <v>0</v>
      </c>
      <c r="E81" s="78">
        <f>ROUND(($A82-$A80)*((C82+C80)/2)/27,0)</f>
        <v>0</v>
      </c>
      <c r="F81" s="76"/>
      <c r="G81" s="79">
        <f>ROUND(($A82-$A80)*((F82+F80)/2)/9,0)</f>
        <v>0</v>
      </c>
      <c r="I81" s="76"/>
      <c r="J81" s="76"/>
      <c r="K81" s="77">
        <f>ROUND(($A82-$A80)*((I82+I80)/2)/27,0)</f>
        <v>0</v>
      </c>
      <c r="L81" s="78">
        <f>ROUND(($A82-$A80)*((J82+J80)/2)/27,0)</f>
        <v>0</v>
      </c>
      <c r="N81" s="76"/>
      <c r="O81" s="76"/>
      <c r="P81" s="77">
        <f>ROUND(($A82-$A80)*((N82+N80)/2)/27,0)</f>
        <v>0</v>
      </c>
      <c r="Q81" s="78">
        <f>ROUND(($A82-$A80)*((O82+O80)/2)/27,0)</f>
        <v>0</v>
      </c>
    </row>
    <row r="82" spans="1:17">
      <c r="A82" s="80"/>
      <c r="B82" s="81"/>
      <c r="C82" s="81"/>
      <c r="D82" s="82"/>
      <c r="E82" s="83"/>
      <c r="F82" s="81"/>
      <c r="G82" s="84"/>
      <c r="I82" s="81"/>
      <c r="J82" s="81"/>
      <c r="K82" s="82"/>
      <c r="L82" s="83"/>
      <c r="N82" s="81"/>
      <c r="O82" s="81"/>
      <c r="P82" s="82"/>
      <c r="Q82" s="83"/>
    </row>
    <row r="83" spans="1:17">
      <c r="A83" s="75"/>
      <c r="B83" s="76"/>
      <c r="C83" s="76"/>
      <c r="D83" s="77">
        <f>ROUND(($A84-$A82)*((B84+B82)/2)/27,0)</f>
        <v>0</v>
      </c>
      <c r="E83" s="78">
        <f>ROUND(($A84-$A82)*((C84+C82)/2)/27,0)</f>
        <v>0</v>
      </c>
      <c r="F83" s="76"/>
      <c r="G83" s="79">
        <f>ROUND(($A84-$A82)*((F84+F82)/2)/9,0)</f>
        <v>0</v>
      </c>
      <c r="I83" s="76"/>
      <c r="J83" s="76"/>
      <c r="K83" s="77">
        <f>ROUND(($A84-$A82)*((I84+I82)/2)/27,0)</f>
        <v>0</v>
      </c>
      <c r="L83" s="78">
        <f>ROUND(($A84-$A82)*((J84+J82)/2)/27,0)</f>
        <v>0</v>
      </c>
      <c r="N83" s="76"/>
      <c r="O83" s="76"/>
      <c r="P83" s="77">
        <f>ROUND(($A84-$A82)*((N84+N82)/2)/27,0)</f>
        <v>0</v>
      </c>
      <c r="Q83" s="78">
        <f>ROUND(($A84-$A82)*((O84+O82)/2)/27,0)</f>
        <v>0</v>
      </c>
    </row>
    <row r="84" spans="1:17">
      <c r="A84" s="80"/>
      <c r="B84" s="81"/>
      <c r="C84" s="81"/>
      <c r="D84" s="82"/>
      <c r="E84" s="83"/>
      <c r="F84" s="81"/>
      <c r="G84" s="84"/>
      <c r="I84" s="81"/>
      <c r="J84" s="81"/>
      <c r="K84" s="82"/>
      <c r="L84" s="83"/>
      <c r="N84" s="81"/>
      <c r="O84" s="81"/>
      <c r="P84" s="82"/>
      <c r="Q84" s="83"/>
    </row>
    <row r="85" spans="1:17">
      <c r="A85" s="75"/>
      <c r="B85" s="76"/>
      <c r="C85" s="76"/>
      <c r="D85" s="77">
        <f>ROUND(($A86-$A84)*((B86+B84)/2)/27,0)</f>
        <v>0</v>
      </c>
      <c r="E85" s="78">
        <f>ROUND(($A86-$A84)*((C86+C84)/2)/27,0)</f>
        <v>0</v>
      </c>
      <c r="F85" s="76"/>
      <c r="G85" s="79">
        <f>ROUND(($A86-$A84)*((F86+F84)/2)/9,0)</f>
        <v>0</v>
      </c>
      <c r="I85" s="76"/>
      <c r="J85" s="76"/>
      <c r="K85" s="77">
        <f>ROUND(($A86-$A84)*((I86+I84)/2)/27,0)</f>
        <v>0</v>
      </c>
      <c r="L85" s="78">
        <f>ROUND(($A86-$A84)*((J86+J84)/2)/27,0)</f>
        <v>0</v>
      </c>
      <c r="N85" s="76"/>
      <c r="O85" s="76"/>
      <c r="P85" s="77">
        <f>ROUND(($A86-$A84)*((N86+N84)/2)/27,0)</f>
        <v>0</v>
      </c>
      <c r="Q85" s="78">
        <f>ROUND(($A86-$A84)*((O86+O84)/2)/27,0)</f>
        <v>0</v>
      </c>
    </row>
    <row r="86" spans="1:17">
      <c r="A86" s="80"/>
      <c r="B86" s="81"/>
      <c r="C86" s="81"/>
      <c r="D86" s="82"/>
      <c r="E86" s="83"/>
      <c r="F86" s="81"/>
      <c r="G86" s="84"/>
      <c r="I86" s="81"/>
      <c r="J86" s="81"/>
      <c r="K86" s="82"/>
      <c r="L86" s="83"/>
      <c r="N86" s="81"/>
      <c r="O86" s="81"/>
      <c r="P86" s="82"/>
      <c r="Q86" s="83"/>
    </row>
    <row r="87" spans="1:17">
      <c r="A87" s="75"/>
      <c r="B87" s="76"/>
      <c r="C87" s="76"/>
      <c r="D87" s="77">
        <f>ROUND(($A88-$A86)*((B88+B86)/2)/27,0)</f>
        <v>0</v>
      </c>
      <c r="E87" s="78">
        <f>ROUND(($A88-$A86)*((C88+C86)/2)/27,0)</f>
        <v>0</v>
      </c>
      <c r="F87" s="76"/>
      <c r="G87" s="79">
        <f>ROUND(($A88-$A86)*((F88+F86)/2)/9,0)</f>
        <v>0</v>
      </c>
      <c r="I87" s="76"/>
      <c r="J87" s="76"/>
      <c r="K87" s="77">
        <f>ROUND(($A88-$A86)*((I88+I86)/2)/27,0)</f>
        <v>0</v>
      </c>
      <c r="L87" s="78">
        <f>ROUND(($A88-$A86)*((J88+J86)/2)/27,0)</f>
        <v>0</v>
      </c>
      <c r="N87" s="76"/>
      <c r="O87" s="76"/>
      <c r="P87" s="77">
        <f>ROUND(($A88-$A86)*((N88+N86)/2)/27,0)</f>
        <v>0</v>
      </c>
      <c r="Q87" s="78">
        <f>ROUND(($A88-$A86)*((O88+O86)/2)/27,0)</f>
        <v>0</v>
      </c>
    </row>
    <row r="88" spans="1:17">
      <c r="A88" s="80"/>
      <c r="B88" s="81"/>
      <c r="C88" s="81"/>
      <c r="D88" s="82"/>
      <c r="E88" s="83"/>
      <c r="F88" s="81"/>
      <c r="G88" s="84"/>
      <c r="I88" s="81"/>
      <c r="J88" s="81"/>
      <c r="K88" s="82"/>
      <c r="L88" s="83"/>
      <c r="N88" s="81"/>
      <c r="O88" s="81"/>
      <c r="P88" s="82"/>
      <c r="Q88" s="83"/>
    </row>
    <row r="89" spans="1:17">
      <c r="A89" s="75"/>
      <c r="B89" s="76"/>
      <c r="C89" s="76"/>
      <c r="D89" s="77">
        <f>ROUND(($A90-$A88)*((B90+B88)/2)/27,0)</f>
        <v>0</v>
      </c>
      <c r="E89" s="78">
        <f>ROUND(($A90-$A88)*((C90+C88)/2)/27,0)</f>
        <v>0</v>
      </c>
      <c r="F89" s="76"/>
      <c r="G89" s="79">
        <f>ROUND(($A90-$A88)*((F90+F88)/2)/9,0)</f>
        <v>0</v>
      </c>
      <c r="I89" s="76"/>
      <c r="J89" s="76"/>
      <c r="K89" s="77">
        <f>ROUND(($A90-$A88)*((I90+I88)/2)/27,0)</f>
        <v>0</v>
      </c>
      <c r="L89" s="78">
        <f>ROUND(($A90-$A88)*((J90+J88)/2)/27,0)</f>
        <v>0</v>
      </c>
      <c r="N89" s="76"/>
      <c r="O89" s="76"/>
      <c r="P89" s="77">
        <f>ROUND(($A90-$A88)*((N90+N88)/2)/27,0)</f>
        <v>0</v>
      </c>
      <c r="Q89" s="78">
        <f>ROUND(($A90-$A88)*((O90+O88)/2)/27,0)</f>
        <v>0</v>
      </c>
    </row>
    <row r="90" spans="1:17">
      <c r="A90" s="80"/>
      <c r="B90" s="81"/>
      <c r="C90" s="81"/>
      <c r="D90" s="82"/>
      <c r="E90" s="83"/>
      <c r="F90" s="81"/>
      <c r="G90" s="84"/>
      <c r="I90" s="81"/>
      <c r="J90" s="81"/>
      <c r="K90" s="82"/>
      <c r="L90" s="83"/>
      <c r="N90" s="81"/>
      <c r="O90" s="81"/>
      <c r="P90" s="82"/>
      <c r="Q90" s="83"/>
    </row>
    <row r="91" spans="1:17">
      <c r="A91" s="75"/>
      <c r="B91" s="76"/>
      <c r="C91" s="76"/>
      <c r="D91" s="77">
        <f>ROUND(($A92-$A90)*((B92+B90)/2)/27,0)</f>
        <v>0</v>
      </c>
      <c r="E91" s="78">
        <f>ROUND(($A92-$A90)*((C92+C90)/2)/27,0)</f>
        <v>0</v>
      </c>
      <c r="F91" s="76"/>
      <c r="G91" s="79">
        <f>ROUND(($A92-$A90)*((F92+F90)/2)/9,0)</f>
        <v>0</v>
      </c>
      <c r="I91" s="76"/>
      <c r="J91" s="76"/>
      <c r="K91" s="77">
        <f>ROUND(($A92-$A90)*((I92+I90)/2)/27,0)</f>
        <v>0</v>
      </c>
      <c r="L91" s="78">
        <f>ROUND(($A92-$A90)*((J92+J90)/2)/27,0)</f>
        <v>0</v>
      </c>
      <c r="N91" s="76"/>
      <c r="O91" s="76"/>
      <c r="P91" s="77">
        <f>ROUND(($A92-$A90)*((N92+N90)/2)/27,0)</f>
        <v>0</v>
      </c>
      <c r="Q91" s="78">
        <f>ROUND(($A92-$A90)*((O92+O90)/2)/27,0)</f>
        <v>0</v>
      </c>
    </row>
    <row r="92" spans="1:17">
      <c r="A92" s="80"/>
      <c r="B92" s="81"/>
      <c r="C92" s="81"/>
      <c r="D92" s="82"/>
      <c r="E92" s="83"/>
      <c r="F92" s="81"/>
      <c r="G92" s="84"/>
      <c r="I92" s="81"/>
      <c r="J92" s="81"/>
      <c r="K92" s="82"/>
      <c r="L92" s="83"/>
      <c r="N92" s="81"/>
      <c r="O92" s="81"/>
      <c r="P92" s="82"/>
      <c r="Q92" s="83"/>
    </row>
    <row r="93" spans="1:17">
      <c r="A93" s="75"/>
      <c r="B93" s="76"/>
      <c r="C93" s="76"/>
      <c r="D93" s="77">
        <f>ROUND(($A94-$A92)*((B94+B92)/2)/27,0)</f>
        <v>0</v>
      </c>
      <c r="E93" s="78">
        <f>ROUND(($A94-$A92)*((C94+C92)/2)/27,0)</f>
        <v>0</v>
      </c>
      <c r="F93" s="76"/>
      <c r="G93" s="79">
        <f>ROUND(($A94-$A92)*((F94+F92)/2)/9,0)</f>
        <v>0</v>
      </c>
      <c r="I93" s="76"/>
      <c r="J93" s="76"/>
      <c r="K93" s="77">
        <f>ROUND(($A94-$A92)*((I94+I92)/2)/27,0)</f>
        <v>0</v>
      </c>
      <c r="L93" s="78">
        <f>ROUND(($A94-$A92)*((J94+J92)/2)/27,0)</f>
        <v>0</v>
      </c>
      <c r="N93" s="76"/>
      <c r="O93" s="76"/>
      <c r="P93" s="77">
        <f>ROUND(($A94-$A92)*((N94+N92)/2)/27,0)</f>
        <v>0</v>
      </c>
      <c r="Q93" s="78">
        <f>ROUND(($A94-$A92)*((O94+O92)/2)/27,0)</f>
        <v>0</v>
      </c>
    </row>
    <row r="94" spans="1:17">
      <c r="A94" s="80"/>
      <c r="B94" s="81"/>
      <c r="C94" s="81"/>
      <c r="D94" s="82"/>
      <c r="E94" s="83"/>
      <c r="F94" s="81"/>
      <c r="G94" s="84"/>
      <c r="I94" s="81"/>
      <c r="J94" s="81"/>
      <c r="K94" s="82"/>
      <c r="L94" s="83"/>
      <c r="N94" s="81"/>
      <c r="O94" s="81"/>
      <c r="P94" s="82"/>
      <c r="Q94" s="83"/>
    </row>
    <row r="95" spans="1:17">
      <c r="A95" s="75"/>
      <c r="B95" s="76"/>
      <c r="C95" s="76"/>
      <c r="D95" s="77">
        <f>ROUND(($A96-$A94)*((B96+B94)/2)/27,0)</f>
        <v>0</v>
      </c>
      <c r="E95" s="78">
        <f>ROUND(($A96-$A94)*((C96+C94)/2)/27,0)</f>
        <v>0</v>
      </c>
      <c r="F95" s="76"/>
      <c r="G95" s="79">
        <f>ROUND(($A96-$A94)*((F96+F94)/2)/9,0)</f>
        <v>0</v>
      </c>
      <c r="I95" s="76"/>
      <c r="J95" s="76"/>
      <c r="K95" s="77">
        <f>ROUND(($A96-$A94)*((I96+I94)/2)/27,0)</f>
        <v>0</v>
      </c>
      <c r="L95" s="78">
        <f>ROUND(($A96-$A94)*((J96+J94)/2)/27,0)</f>
        <v>0</v>
      </c>
      <c r="N95" s="76"/>
      <c r="O95" s="76"/>
      <c r="P95" s="77">
        <f>ROUND(($A96-$A94)*((N96+N94)/2)/27,0)</f>
        <v>0</v>
      </c>
      <c r="Q95" s="78">
        <f>ROUND(($A96-$A94)*((O96+O94)/2)/27,0)</f>
        <v>0</v>
      </c>
    </row>
    <row r="96" spans="1:17">
      <c r="A96" s="80"/>
      <c r="B96" s="81"/>
      <c r="C96" s="81"/>
      <c r="D96" s="82"/>
      <c r="E96" s="83"/>
      <c r="F96" s="81"/>
      <c r="G96" s="84"/>
      <c r="I96" s="81"/>
      <c r="J96" s="81"/>
      <c r="K96" s="82"/>
      <c r="L96" s="83"/>
      <c r="N96" s="81"/>
      <c r="O96" s="81"/>
      <c r="P96" s="82"/>
      <c r="Q96" s="83"/>
    </row>
    <row r="97" spans="1:17">
      <c r="A97" s="75"/>
      <c r="B97" s="76"/>
      <c r="C97" s="76"/>
      <c r="D97" s="77">
        <f>ROUND(($A98-$A96)*((B98+B96)/2)/27,0)</f>
        <v>0</v>
      </c>
      <c r="E97" s="78">
        <f>ROUND(($A98-$A96)*((C98+C96)/2)/27,0)</f>
        <v>0</v>
      </c>
      <c r="F97" s="76"/>
      <c r="G97" s="79">
        <f>ROUND(($A98-$A96)*((F98+F96)/2)/9,0)</f>
        <v>0</v>
      </c>
      <c r="I97" s="76"/>
      <c r="J97" s="76"/>
      <c r="K97" s="77">
        <f>ROUND(($A98-$A96)*((I98+I96)/2)/27,0)</f>
        <v>0</v>
      </c>
      <c r="L97" s="78">
        <f>ROUND(($A98-$A96)*((J98+J96)/2)/27,0)</f>
        <v>0</v>
      </c>
      <c r="N97" s="76"/>
      <c r="O97" s="76"/>
      <c r="P97" s="77">
        <f>ROUND(($A98-$A96)*((N98+N96)/2)/27,0)</f>
        <v>0</v>
      </c>
      <c r="Q97" s="78">
        <f>ROUND(($A98-$A96)*((O98+O96)/2)/27,0)</f>
        <v>0</v>
      </c>
    </row>
    <row r="98" spans="1:17">
      <c r="A98" s="80"/>
      <c r="B98" s="81"/>
      <c r="C98" s="81"/>
      <c r="D98" s="82"/>
      <c r="E98" s="83"/>
      <c r="F98" s="81"/>
      <c r="G98" s="84"/>
      <c r="I98" s="81"/>
      <c r="J98" s="81"/>
      <c r="K98" s="82"/>
      <c r="L98" s="83"/>
      <c r="N98" s="81"/>
      <c r="O98" s="81"/>
      <c r="P98" s="82"/>
      <c r="Q98" s="83"/>
    </row>
    <row r="99" spans="1:17">
      <c r="A99" s="75"/>
      <c r="B99" s="76"/>
      <c r="C99" s="76"/>
      <c r="D99" s="77">
        <f>ROUND(($A100-$A98)*((B100+B98)/2)/27,0)</f>
        <v>0</v>
      </c>
      <c r="E99" s="78">
        <f>ROUND(($A100-$A98)*((C100+C98)/2)/27,0)</f>
        <v>0</v>
      </c>
      <c r="F99" s="76"/>
      <c r="G99" s="79">
        <f>ROUND(($A100-$A98)*((F100+F98)/2)/9,0)</f>
        <v>0</v>
      </c>
      <c r="I99" s="76"/>
      <c r="J99" s="76"/>
      <c r="K99" s="77">
        <f>ROUND(($A100-$A98)*((I100+I98)/2)/27,0)</f>
        <v>0</v>
      </c>
      <c r="L99" s="78">
        <f>ROUND(($A100-$A98)*((J100+J98)/2)/27,0)</f>
        <v>0</v>
      </c>
      <c r="N99" s="76"/>
      <c r="O99" s="76"/>
      <c r="P99" s="77">
        <f>ROUND(($A100-$A98)*((N100+N98)/2)/27,0)</f>
        <v>0</v>
      </c>
      <c r="Q99" s="78">
        <f>ROUND(($A100-$A98)*((O100+O98)/2)/27,0)</f>
        <v>0</v>
      </c>
    </row>
    <row r="100" spans="1:17">
      <c r="A100" s="80"/>
      <c r="B100" s="81"/>
      <c r="C100" s="81"/>
      <c r="D100" s="82"/>
      <c r="E100" s="83"/>
      <c r="F100" s="81"/>
      <c r="G100" s="84"/>
      <c r="I100" s="81"/>
      <c r="J100" s="81"/>
      <c r="K100" s="82"/>
      <c r="L100" s="83"/>
      <c r="N100" s="81"/>
      <c r="O100" s="81"/>
      <c r="P100" s="82"/>
      <c r="Q100" s="83"/>
    </row>
    <row r="101" spans="1:17">
      <c r="A101" s="75"/>
      <c r="B101" s="76"/>
      <c r="C101" s="76"/>
      <c r="D101" s="77">
        <f>ROUND(($A102-$A100)*((B102+B100)/2)/27,0)</f>
        <v>0</v>
      </c>
      <c r="E101" s="78">
        <f>ROUND(($A102-$A100)*((C102+C100)/2)/27,0)</f>
        <v>0</v>
      </c>
      <c r="F101" s="76"/>
      <c r="G101" s="79">
        <f>ROUND(($A102-$A100)*((F102+F100)/2)/9,0)</f>
        <v>0</v>
      </c>
      <c r="I101" s="76"/>
      <c r="J101" s="76"/>
      <c r="K101" s="77">
        <f>ROUND(($A102-$A100)*((I102+I100)/2)/27,0)</f>
        <v>0</v>
      </c>
      <c r="L101" s="78">
        <f>ROUND(($A102-$A100)*((J102+J100)/2)/27,0)</f>
        <v>0</v>
      </c>
      <c r="N101" s="76"/>
      <c r="O101" s="76"/>
      <c r="P101" s="77">
        <f>ROUND(($A102-$A100)*((N102+N100)/2)/27,0)</f>
        <v>0</v>
      </c>
      <c r="Q101" s="78">
        <f>ROUND(($A102-$A100)*((O102+O100)/2)/27,0)</f>
        <v>0</v>
      </c>
    </row>
    <row r="102" spans="1:17">
      <c r="A102" s="80"/>
      <c r="B102" s="81"/>
      <c r="C102" s="81"/>
      <c r="D102" s="82"/>
      <c r="E102" s="83"/>
      <c r="F102" s="81"/>
      <c r="G102" s="84"/>
      <c r="I102" s="81"/>
      <c r="J102" s="81"/>
      <c r="K102" s="82"/>
      <c r="L102" s="83"/>
      <c r="N102" s="81"/>
      <c r="O102" s="81"/>
      <c r="P102" s="82"/>
      <c r="Q102" s="83"/>
    </row>
    <row r="103" spans="1:17">
      <c r="A103" s="75"/>
      <c r="B103" s="76"/>
      <c r="C103" s="76"/>
      <c r="D103" s="77">
        <f>ROUND(($A104-$A102)*((B104+B102)/2)/27,0)</f>
        <v>0</v>
      </c>
      <c r="E103" s="78">
        <f>ROUND(($A104-$A102)*((C104+C102)/2)/27,0)</f>
        <v>0</v>
      </c>
      <c r="F103" s="76"/>
      <c r="G103" s="79">
        <f>ROUND(($A104-$A102)*((F104+F102)/2)/9,0)</f>
        <v>0</v>
      </c>
      <c r="I103" s="76"/>
      <c r="J103" s="76"/>
      <c r="K103" s="77">
        <f>ROUND(($A104-$A102)*((I104+I102)/2)/27,0)</f>
        <v>0</v>
      </c>
      <c r="L103" s="78">
        <f>ROUND(($A104-$A102)*((J104+J102)/2)/27,0)</f>
        <v>0</v>
      </c>
      <c r="N103" s="76"/>
      <c r="O103" s="76"/>
      <c r="P103" s="77">
        <f>ROUND(($A104-$A102)*((N104+N102)/2)/27,0)</f>
        <v>0</v>
      </c>
      <c r="Q103" s="78">
        <f>ROUND(($A104-$A102)*((O104+O102)/2)/27,0)</f>
        <v>0</v>
      </c>
    </row>
    <row r="104" spans="1:17">
      <c r="A104" s="80"/>
      <c r="B104" s="81"/>
      <c r="C104" s="81"/>
      <c r="D104" s="82"/>
      <c r="E104" s="83"/>
      <c r="F104" s="81"/>
      <c r="G104" s="84"/>
      <c r="I104" s="81"/>
      <c r="J104" s="81"/>
      <c r="K104" s="82"/>
      <c r="L104" s="83"/>
      <c r="N104" s="81"/>
      <c r="O104" s="81"/>
      <c r="P104" s="82"/>
      <c r="Q104" s="83"/>
    </row>
    <row r="105" spans="1:17">
      <c r="A105" s="75"/>
      <c r="B105" s="76"/>
      <c r="C105" s="76"/>
      <c r="D105" s="77">
        <f>ROUND(($A106-$A104)*((B106+B104)/2)/27,0)</f>
        <v>0</v>
      </c>
      <c r="E105" s="78">
        <f>ROUND(($A106-$A104)*((C106+C104)/2)/27,0)</f>
        <v>0</v>
      </c>
      <c r="F105" s="76"/>
      <c r="G105" s="79">
        <f>ROUND(($A106-$A104)*((F106+F104)/2)/9,0)</f>
        <v>0</v>
      </c>
      <c r="I105" s="76"/>
      <c r="J105" s="76"/>
      <c r="K105" s="77">
        <f>ROUND(($A106-$A104)*((I106+I104)/2)/27,0)</f>
        <v>0</v>
      </c>
      <c r="L105" s="78">
        <f>ROUND(($A106-$A104)*((J106+J104)/2)/27,0)</f>
        <v>0</v>
      </c>
      <c r="N105" s="76"/>
      <c r="O105" s="76"/>
      <c r="P105" s="77">
        <f>ROUND(($A106-$A104)*((N106+N104)/2)/27,0)</f>
        <v>0</v>
      </c>
      <c r="Q105" s="78">
        <f>ROUND(($A106-$A104)*((O106+O104)/2)/27,0)</f>
        <v>0</v>
      </c>
    </row>
    <row r="106" spans="1:17">
      <c r="A106" s="80"/>
      <c r="B106" s="81"/>
      <c r="C106" s="81"/>
      <c r="D106" s="82"/>
      <c r="E106" s="83"/>
      <c r="F106" s="81"/>
      <c r="G106" s="84"/>
      <c r="I106" s="81"/>
      <c r="J106" s="81"/>
      <c r="K106" s="82"/>
      <c r="L106" s="83"/>
      <c r="N106" s="81"/>
      <c r="O106" s="81"/>
      <c r="P106" s="82"/>
      <c r="Q106" s="83"/>
    </row>
    <row r="107" spans="1:17">
      <c r="A107" s="75"/>
      <c r="B107" s="76"/>
      <c r="C107" s="76"/>
      <c r="D107" s="77">
        <f>ROUND(($A108-$A106)*((B108+B106)/2)/27,0)</f>
        <v>0</v>
      </c>
      <c r="E107" s="78">
        <f>ROUND(($A108-$A106)*((C108+C106)/2)/27,0)</f>
        <v>0</v>
      </c>
      <c r="F107" s="76"/>
      <c r="G107" s="79">
        <f>ROUND(($A108-$A106)*((F108+F106)/2)/9,0)</f>
        <v>0</v>
      </c>
      <c r="I107" s="76"/>
      <c r="J107" s="76"/>
      <c r="K107" s="77">
        <f>ROUND(($A108-$A106)*((I108+I106)/2)/27,0)</f>
        <v>0</v>
      </c>
      <c r="L107" s="78">
        <f>ROUND(($A108-$A106)*((J108+J106)/2)/27,0)</f>
        <v>0</v>
      </c>
      <c r="N107" s="76"/>
      <c r="O107" s="76"/>
      <c r="P107" s="77">
        <f>ROUND(($A108-$A106)*((N108+N106)/2)/27,0)</f>
        <v>0</v>
      </c>
      <c r="Q107" s="78">
        <f>ROUND(($A108-$A106)*((O108+O106)/2)/27,0)</f>
        <v>0</v>
      </c>
    </row>
    <row r="108" spans="1:17">
      <c r="A108" s="80"/>
      <c r="B108" s="81"/>
      <c r="C108" s="81"/>
      <c r="D108" s="82"/>
      <c r="E108" s="83"/>
      <c r="F108" s="81"/>
      <c r="G108" s="84"/>
      <c r="I108" s="81"/>
      <c r="J108" s="81"/>
      <c r="K108" s="82"/>
      <c r="L108" s="83"/>
      <c r="N108" s="81"/>
      <c r="O108" s="81"/>
      <c r="P108" s="82"/>
      <c r="Q108" s="83"/>
    </row>
    <row r="109" spans="1:17">
      <c r="A109" s="75"/>
      <c r="B109" s="76"/>
      <c r="C109" s="76"/>
      <c r="D109" s="77">
        <f>ROUND(($A110-$A108)*((B110+B108)/2)/27,0)</f>
        <v>0</v>
      </c>
      <c r="E109" s="78">
        <f>ROUND(($A110-$A108)*((C110+C108)/2)/27,0)</f>
        <v>0</v>
      </c>
      <c r="F109" s="76"/>
      <c r="G109" s="79">
        <f>ROUND(($A110-$A108)*((F110+F108)/2)/9,0)</f>
        <v>0</v>
      </c>
      <c r="I109" s="76"/>
      <c r="J109" s="76"/>
      <c r="K109" s="77">
        <f>ROUND(($A110-$A108)*((I110+I108)/2)/27,0)</f>
        <v>0</v>
      </c>
      <c r="L109" s="78">
        <f>ROUND(($A110-$A108)*((J110+J108)/2)/27,0)</f>
        <v>0</v>
      </c>
      <c r="N109" s="76"/>
      <c r="O109" s="76"/>
      <c r="P109" s="77">
        <f>ROUND(($A110-$A108)*((N110+N108)/2)/27,0)</f>
        <v>0</v>
      </c>
      <c r="Q109" s="78">
        <f>ROUND(($A110-$A108)*((O110+O108)/2)/27,0)</f>
        <v>0</v>
      </c>
    </row>
    <row r="110" spans="1:17">
      <c r="A110" s="80"/>
      <c r="B110" s="81"/>
      <c r="C110" s="81"/>
      <c r="D110" s="82"/>
      <c r="E110" s="83"/>
      <c r="F110" s="81"/>
      <c r="G110" s="84"/>
      <c r="I110" s="81"/>
      <c r="J110" s="81"/>
      <c r="K110" s="82"/>
      <c r="L110" s="83"/>
      <c r="N110" s="81"/>
      <c r="O110" s="81"/>
      <c r="P110" s="82"/>
      <c r="Q110" s="83"/>
    </row>
    <row r="111" spans="1:17">
      <c r="A111" s="75"/>
      <c r="B111" s="76"/>
      <c r="C111" s="76"/>
      <c r="D111" s="77">
        <f>ROUND(($A112-$A110)*((B112+B110)/2)/27,0)</f>
        <v>0</v>
      </c>
      <c r="E111" s="78">
        <f>ROUND(($A112-$A110)*((C112+C110)/2)/27,0)</f>
        <v>0</v>
      </c>
      <c r="F111" s="76"/>
      <c r="G111" s="79">
        <f>ROUND(($A112-$A110)*((F112+F110)/2)/9,0)</f>
        <v>0</v>
      </c>
      <c r="I111" s="76"/>
      <c r="J111" s="76"/>
      <c r="K111" s="77">
        <f>ROUND(($A112-$A110)*((I112+I110)/2)/27,0)</f>
        <v>0</v>
      </c>
      <c r="L111" s="78">
        <f>ROUND(($A112-$A110)*((J112+J110)/2)/27,0)</f>
        <v>0</v>
      </c>
      <c r="N111" s="76"/>
      <c r="O111" s="76"/>
      <c r="P111" s="77">
        <f>ROUND(($A112-$A110)*((N112+N110)/2)/27,0)</f>
        <v>0</v>
      </c>
      <c r="Q111" s="78">
        <f>ROUND(($A112-$A110)*((O112+O110)/2)/27,0)</f>
        <v>0</v>
      </c>
    </row>
    <row r="112" spans="1:17">
      <c r="A112" s="80"/>
      <c r="B112" s="81"/>
      <c r="C112" s="81"/>
      <c r="D112" s="82"/>
      <c r="E112" s="83"/>
      <c r="F112" s="81"/>
      <c r="G112" s="84"/>
      <c r="I112" s="81"/>
      <c r="J112" s="81"/>
      <c r="K112" s="82"/>
      <c r="L112" s="83"/>
      <c r="N112" s="81"/>
      <c r="O112" s="81"/>
      <c r="P112" s="82"/>
      <c r="Q112" s="83"/>
    </row>
    <row r="113" spans="1:17">
      <c r="A113" s="75"/>
      <c r="B113" s="76"/>
      <c r="C113" s="76"/>
      <c r="D113" s="77">
        <f>ROUND(($A114-$A112)*((B114+B112)/2)/27,0)</f>
        <v>0</v>
      </c>
      <c r="E113" s="78">
        <f>ROUND(($A114-$A112)*((C114+C112)/2)/27,0)</f>
        <v>0</v>
      </c>
      <c r="F113" s="76"/>
      <c r="G113" s="79">
        <f>ROUND(($A114-$A112)*((F114+F112)/2)/9,0)</f>
        <v>0</v>
      </c>
      <c r="I113" s="76"/>
      <c r="J113" s="76"/>
      <c r="K113" s="77">
        <f>ROUND(($A114-$A112)*((I114+I112)/2)/27,0)</f>
        <v>0</v>
      </c>
      <c r="L113" s="78">
        <f>ROUND(($A114-$A112)*((J114+J112)/2)/27,0)</f>
        <v>0</v>
      </c>
      <c r="N113" s="76"/>
      <c r="O113" s="76"/>
      <c r="P113" s="77">
        <f>ROUND(($A114-$A112)*((N114+N112)/2)/27,0)</f>
        <v>0</v>
      </c>
      <c r="Q113" s="78">
        <f>ROUND(($A114-$A112)*((O114+O112)/2)/27,0)</f>
        <v>0</v>
      </c>
    </row>
    <row r="114" spans="1:17">
      <c r="A114" s="80"/>
      <c r="B114" s="81"/>
      <c r="C114" s="81"/>
      <c r="D114" s="82"/>
      <c r="E114" s="83"/>
      <c r="F114" s="81"/>
      <c r="G114" s="84"/>
      <c r="I114" s="81"/>
      <c r="J114" s="81"/>
      <c r="K114" s="82"/>
      <c r="L114" s="83"/>
      <c r="N114" s="81"/>
      <c r="O114" s="81"/>
      <c r="P114" s="82"/>
      <c r="Q114" s="83"/>
    </row>
    <row r="115" spans="1:17">
      <c r="A115" s="75"/>
      <c r="B115" s="76"/>
      <c r="C115" s="76"/>
      <c r="D115" s="77">
        <f>ROUND(($A116-$A114)*((B116+B114)/2)/27,0)</f>
        <v>0</v>
      </c>
      <c r="E115" s="78">
        <f>ROUND(($A116-$A114)*((C116+C114)/2)/27,0)</f>
        <v>0</v>
      </c>
      <c r="F115" s="76"/>
      <c r="G115" s="79">
        <f>ROUND(($A116-$A114)*((F116+F114)/2)/9,0)</f>
        <v>0</v>
      </c>
      <c r="I115" s="76"/>
      <c r="J115" s="76"/>
      <c r="K115" s="77">
        <f>ROUND(($A116-$A114)*((I116+I114)/2)/27,0)</f>
        <v>0</v>
      </c>
      <c r="L115" s="78">
        <f>ROUND(($A116-$A114)*((J116+J114)/2)/27,0)</f>
        <v>0</v>
      </c>
      <c r="N115" s="76"/>
      <c r="O115" s="76"/>
      <c r="P115" s="77">
        <f>ROUND(($A116-$A114)*((N116+N114)/2)/27,0)</f>
        <v>0</v>
      </c>
      <c r="Q115" s="78">
        <f>ROUND(($A116-$A114)*((O116+O114)/2)/27,0)</f>
        <v>0</v>
      </c>
    </row>
    <row r="116" spans="1:17">
      <c r="A116" s="80"/>
      <c r="B116" s="81"/>
      <c r="C116" s="81"/>
      <c r="D116" s="82"/>
      <c r="E116" s="83"/>
      <c r="F116" s="81"/>
      <c r="G116" s="84"/>
      <c r="I116" s="81"/>
      <c r="J116" s="81"/>
      <c r="K116" s="82"/>
      <c r="L116" s="83"/>
      <c r="N116" s="81"/>
      <c r="O116" s="81"/>
      <c r="P116" s="82"/>
      <c r="Q116" s="83"/>
    </row>
    <row r="117" spans="1:17">
      <c r="A117" s="75"/>
      <c r="B117" s="76"/>
      <c r="C117" s="76"/>
      <c r="D117" s="77">
        <f>ROUND(($A118-$A116)*((B118+B116)/2)/27,0)</f>
        <v>0</v>
      </c>
      <c r="E117" s="78">
        <f>ROUND(($A118-$A116)*((C118+C116)/2)/27,0)</f>
        <v>0</v>
      </c>
      <c r="F117" s="76"/>
      <c r="G117" s="79">
        <f>ROUND(($A118-$A116)*((F118+F116)/2)/9,0)</f>
        <v>0</v>
      </c>
      <c r="I117" s="76"/>
      <c r="J117" s="76"/>
      <c r="K117" s="77">
        <f>ROUND(($A118-$A116)*((I118+I116)/2)/27,0)</f>
        <v>0</v>
      </c>
      <c r="L117" s="78">
        <f>ROUND(($A118-$A116)*((J118+J116)/2)/27,0)</f>
        <v>0</v>
      </c>
      <c r="N117" s="76"/>
      <c r="O117" s="76"/>
      <c r="P117" s="77">
        <f>ROUND(($A118-$A116)*((N118+N116)/2)/27,0)</f>
        <v>0</v>
      </c>
      <c r="Q117" s="78">
        <f>ROUND(($A118-$A116)*((O118+O116)/2)/27,0)</f>
        <v>0</v>
      </c>
    </row>
    <row r="118" spans="1:17">
      <c r="A118" s="80"/>
      <c r="B118" s="81"/>
      <c r="C118" s="81"/>
      <c r="D118" s="82"/>
      <c r="E118" s="83"/>
      <c r="F118" s="81"/>
      <c r="G118" s="84"/>
      <c r="I118" s="81"/>
      <c r="J118" s="81"/>
      <c r="K118" s="82"/>
      <c r="L118" s="83"/>
      <c r="N118" s="81"/>
      <c r="O118" s="81"/>
      <c r="P118" s="82"/>
      <c r="Q118" s="83"/>
    </row>
    <row r="119" spans="1:17">
      <c r="A119" s="75"/>
      <c r="B119" s="76"/>
      <c r="C119" s="76"/>
      <c r="D119" s="77">
        <f>ROUND(($A120-$A118)*((B120+B118)/2)/27,0)</f>
        <v>0</v>
      </c>
      <c r="E119" s="78">
        <f>ROUND(($A120-$A118)*((C120+C118)/2)/27,0)</f>
        <v>0</v>
      </c>
      <c r="F119" s="76"/>
      <c r="G119" s="79">
        <f>ROUND(($A120-$A118)*((F120+F118)/2)/9,0)</f>
        <v>0</v>
      </c>
      <c r="I119" s="76"/>
      <c r="J119" s="76"/>
      <c r="K119" s="77">
        <f>ROUND(($A120-$A118)*((I120+I118)/2)/27,0)</f>
        <v>0</v>
      </c>
      <c r="L119" s="78">
        <f>ROUND(($A120-$A118)*((J120+J118)/2)/27,0)</f>
        <v>0</v>
      </c>
      <c r="N119" s="76"/>
      <c r="O119" s="76"/>
      <c r="P119" s="77">
        <f>ROUND(($A120-$A118)*((N120+N118)/2)/27,0)</f>
        <v>0</v>
      </c>
      <c r="Q119" s="78">
        <f>ROUND(($A120-$A118)*((O120+O118)/2)/27,0)</f>
        <v>0</v>
      </c>
    </row>
    <row r="120" spans="1:17">
      <c r="A120" s="80"/>
      <c r="B120" s="81"/>
      <c r="C120" s="81"/>
      <c r="D120" s="82"/>
      <c r="E120" s="83"/>
      <c r="F120" s="81"/>
      <c r="G120" s="84"/>
      <c r="I120" s="81"/>
      <c r="J120" s="81"/>
      <c r="K120" s="82"/>
      <c r="L120" s="83"/>
      <c r="N120" s="81"/>
      <c r="O120" s="81"/>
      <c r="P120" s="82"/>
      <c r="Q120" s="83"/>
    </row>
    <row r="121" spans="1:17">
      <c r="A121" s="75"/>
      <c r="B121" s="76"/>
      <c r="C121" s="76"/>
      <c r="D121" s="77">
        <f>ROUND(($A122-$A120)*((B122+B120)/2)/27,0)</f>
        <v>0</v>
      </c>
      <c r="E121" s="78">
        <f>ROUND(($A122-$A120)*((C122+C120)/2)/27,0)</f>
        <v>0</v>
      </c>
      <c r="F121" s="76"/>
      <c r="G121" s="79">
        <f>ROUND(($A122-$A120)*((F122+F120)/2)/9,0)</f>
        <v>0</v>
      </c>
      <c r="I121" s="76"/>
      <c r="J121" s="76"/>
      <c r="K121" s="77">
        <f>ROUND(($A122-$A120)*((I122+I120)/2)/27,0)</f>
        <v>0</v>
      </c>
      <c r="L121" s="78">
        <f>ROUND(($A122-$A120)*((J122+J120)/2)/27,0)</f>
        <v>0</v>
      </c>
      <c r="N121" s="76"/>
      <c r="O121" s="76"/>
      <c r="P121" s="77">
        <f>ROUND(($A122-$A120)*((N122+N120)/2)/27,0)</f>
        <v>0</v>
      </c>
      <c r="Q121" s="78">
        <f>ROUND(($A122-$A120)*((O122+O120)/2)/27,0)</f>
        <v>0</v>
      </c>
    </row>
    <row r="122" spans="1:17">
      <c r="A122" s="80"/>
      <c r="B122" s="81"/>
      <c r="C122" s="81"/>
      <c r="D122" s="82"/>
      <c r="E122" s="83"/>
      <c r="F122" s="81"/>
      <c r="G122" s="84"/>
      <c r="I122" s="81"/>
      <c r="J122" s="81"/>
      <c r="K122" s="82"/>
      <c r="L122" s="83"/>
      <c r="N122" s="81"/>
      <c r="O122" s="81"/>
      <c r="P122" s="82"/>
      <c r="Q122" s="83"/>
    </row>
    <row r="123" spans="1:17">
      <c r="A123" s="75"/>
      <c r="B123" s="76"/>
      <c r="C123" s="76"/>
      <c r="D123" s="77">
        <f>ROUND(($A124-$A122)*((B124+B122)/2)/27,0)</f>
        <v>0</v>
      </c>
      <c r="E123" s="78">
        <f>ROUND(($A124-$A122)*((C124+C122)/2)/27,0)</f>
        <v>0</v>
      </c>
      <c r="F123" s="76"/>
      <c r="G123" s="79">
        <f>ROUND(($A124-$A122)*((F124+F122)/2)/9,0)</f>
        <v>0</v>
      </c>
      <c r="I123" s="76"/>
      <c r="J123" s="76"/>
      <c r="K123" s="77">
        <f>ROUND(($A124-$A122)*((I124+I122)/2)/27,0)</f>
        <v>0</v>
      </c>
      <c r="L123" s="78">
        <f>ROUND(($A124-$A122)*((J124+J122)/2)/27,0)</f>
        <v>0</v>
      </c>
      <c r="N123" s="76"/>
      <c r="O123" s="76"/>
      <c r="P123" s="77">
        <f>ROUND(($A124-$A122)*((N124+N122)/2)/27,0)</f>
        <v>0</v>
      </c>
      <c r="Q123" s="78">
        <f>ROUND(($A124-$A122)*((O124+O122)/2)/27,0)</f>
        <v>0</v>
      </c>
    </row>
    <row r="124" spans="1:17">
      <c r="A124" s="80"/>
      <c r="B124" s="81"/>
      <c r="C124" s="81"/>
      <c r="D124" s="82"/>
      <c r="E124" s="83"/>
      <c r="F124" s="81"/>
      <c r="G124" s="84"/>
      <c r="I124" s="81"/>
      <c r="J124" s="81"/>
      <c r="K124" s="82"/>
      <c r="L124" s="83"/>
      <c r="N124" s="81"/>
      <c r="O124" s="81"/>
      <c r="P124" s="82"/>
      <c r="Q124" s="83"/>
    </row>
    <row r="125" spans="1:17">
      <c r="A125" s="75"/>
      <c r="B125" s="76"/>
      <c r="C125" s="76"/>
      <c r="D125" s="77">
        <f>ROUND(($A126-$A124)*((B126+B124)/2)/27,0)</f>
        <v>0</v>
      </c>
      <c r="E125" s="78">
        <f>ROUND(($A126-$A124)*((C126+C124)/2)/27,0)</f>
        <v>0</v>
      </c>
      <c r="F125" s="76"/>
      <c r="G125" s="79">
        <f>ROUND(($A126-$A124)*((F126+F124)/2)/9,0)</f>
        <v>0</v>
      </c>
      <c r="I125" s="76"/>
      <c r="J125" s="76"/>
      <c r="K125" s="77">
        <f>ROUND(($A126-$A124)*((I126+I124)/2)/27,0)</f>
        <v>0</v>
      </c>
      <c r="L125" s="78">
        <f>ROUND(($A126-$A124)*((J126+J124)/2)/27,0)</f>
        <v>0</v>
      </c>
      <c r="N125" s="76"/>
      <c r="O125" s="76"/>
      <c r="P125" s="77">
        <f>ROUND(($A126-$A124)*((N126+N124)/2)/27,0)</f>
        <v>0</v>
      </c>
      <c r="Q125" s="78">
        <f>ROUND(($A126-$A124)*((O126+O124)/2)/27,0)</f>
        <v>0</v>
      </c>
    </row>
    <row r="126" spans="1:17">
      <c r="A126" s="80"/>
      <c r="B126" s="81"/>
      <c r="C126" s="81"/>
      <c r="D126" s="82"/>
      <c r="E126" s="83"/>
      <c r="F126" s="81"/>
      <c r="G126" s="84"/>
      <c r="I126" s="81"/>
      <c r="J126" s="81"/>
      <c r="K126" s="82"/>
      <c r="L126" s="83"/>
      <c r="N126" s="81"/>
      <c r="O126" s="81"/>
      <c r="P126" s="82"/>
      <c r="Q126" s="83"/>
    </row>
    <row r="127" spans="1:17">
      <c r="A127" s="75"/>
      <c r="B127" s="76"/>
      <c r="C127" s="76"/>
      <c r="D127" s="77">
        <f>ROUND(($A128-$A126)*((B128+B126)/2)/27,0)</f>
        <v>0</v>
      </c>
      <c r="E127" s="78">
        <f>ROUND(($A128-$A126)*((C128+C126)/2)/27,0)</f>
        <v>0</v>
      </c>
      <c r="F127" s="76"/>
      <c r="G127" s="79">
        <f>ROUND(($A128-$A126)*((F128+F126)/2)/9,0)</f>
        <v>0</v>
      </c>
      <c r="I127" s="76"/>
      <c r="J127" s="76"/>
      <c r="K127" s="77">
        <f>ROUND(($A128-$A126)*((I128+I126)/2)/27,0)</f>
        <v>0</v>
      </c>
      <c r="L127" s="78">
        <f>ROUND(($A128-$A126)*((J128+J126)/2)/27,0)</f>
        <v>0</v>
      </c>
      <c r="N127" s="76"/>
      <c r="O127" s="76"/>
      <c r="P127" s="77">
        <f>ROUND(($A128-$A126)*((N128+N126)/2)/27,0)</f>
        <v>0</v>
      </c>
      <c r="Q127" s="78">
        <f>ROUND(($A128-$A126)*((O128+O126)/2)/27,0)</f>
        <v>0</v>
      </c>
    </row>
    <row r="128" spans="1:17">
      <c r="A128" s="80"/>
      <c r="B128" s="81"/>
      <c r="C128" s="81"/>
      <c r="D128" s="82"/>
      <c r="E128" s="83"/>
      <c r="F128" s="81"/>
      <c r="G128" s="84"/>
      <c r="I128" s="81"/>
      <c r="J128" s="81"/>
      <c r="K128" s="82"/>
      <c r="L128" s="83"/>
      <c r="N128" s="81"/>
      <c r="O128" s="81"/>
      <c r="P128" s="82"/>
      <c r="Q128" s="83"/>
    </row>
    <row r="129" spans="1:17">
      <c r="A129" s="75"/>
      <c r="B129" s="76"/>
      <c r="C129" s="76"/>
      <c r="D129" s="77">
        <f>ROUND(($A130-$A128)*((B130+B128)/2)/27,0)</f>
        <v>0</v>
      </c>
      <c r="E129" s="78">
        <f>ROUND(($A130-$A128)*((C130+C128)/2)/27,0)</f>
        <v>0</v>
      </c>
      <c r="F129" s="76"/>
      <c r="G129" s="79">
        <f>ROUND(($A130-$A128)*((F130+F128)/2)/9,0)</f>
        <v>0</v>
      </c>
      <c r="I129" s="76"/>
      <c r="J129" s="76"/>
      <c r="K129" s="77">
        <f>ROUND(($A130-$A128)*((I130+I128)/2)/27,0)</f>
        <v>0</v>
      </c>
      <c r="L129" s="78">
        <f>ROUND(($A130-$A128)*((J130+J128)/2)/27,0)</f>
        <v>0</v>
      </c>
      <c r="N129" s="76"/>
      <c r="O129" s="76"/>
      <c r="P129" s="77">
        <f>ROUND(($A130-$A128)*((N130+N128)/2)/27,0)</f>
        <v>0</v>
      </c>
      <c r="Q129" s="78">
        <f>ROUND(($A130-$A128)*((O130+O128)/2)/27,0)</f>
        <v>0</v>
      </c>
    </row>
    <row r="130" spans="1:17">
      <c r="A130" s="80"/>
      <c r="B130" s="81"/>
      <c r="C130" s="81"/>
      <c r="D130" s="82"/>
      <c r="E130" s="83"/>
      <c r="F130" s="81"/>
      <c r="G130" s="84"/>
      <c r="I130" s="81"/>
      <c r="J130" s="81"/>
      <c r="K130" s="82"/>
      <c r="L130" s="83"/>
      <c r="N130" s="81"/>
      <c r="O130" s="81"/>
      <c r="P130" s="82"/>
      <c r="Q130" s="83"/>
    </row>
    <row r="131" spans="1:17">
      <c r="A131" s="75"/>
      <c r="B131" s="76"/>
      <c r="C131" s="76"/>
      <c r="D131" s="77">
        <f>ROUND(($A132-$A130)*((B132+B130)/2)/27,0)</f>
        <v>0</v>
      </c>
      <c r="E131" s="78">
        <f>ROUND(($A132-$A130)*((C132+C130)/2)/27,0)</f>
        <v>0</v>
      </c>
      <c r="F131" s="76"/>
      <c r="G131" s="79">
        <f>ROUND(($A132-$A130)*((F132+F130)/2)/9,0)</f>
        <v>0</v>
      </c>
      <c r="I131" s="76"/>
      <c r="J131" s="76"/>
      <c r="K131" s="77">
        <f>ROUND(($A132-$A130)*((I132+I130)/2)/27,0)</f>
        <v>0</v>
      </c>
      <c r="L131" s="78">
        <f>ROUND(($A132-$A130)*((J132+J130)/2)/27,0)</f>
        <v>0</v>
      </c>
      <c r="N131" s="76"/>
      <c r="O131" s="76"/>
      <c r="P131" s="77">
        <f>ROUND(($A132-$A130)*((N132+N130)/2)/27,0)</f>
        <v>0</v>
      </c>
      <c r="Q131" s="78">
        <f>ROUND(($A132-$A130)*((O132+O130)/2)/27,0)</f>
        <v>0</v>
      </c>
    </row>
    <row r="132" spans="1:17">
      <c r="A132" s="80"/>
      <c r="B132" s="81"/>
      <c r="C132" s="81"/>
      <c r="D132" s="82"/>
      <c r="E132" s="83"/>
      <c r="F132" s="81"/>
      <c r="G132" s="84"/>
      <c r="I132" s="81"/>
      <c r="J132" s="81"/>
      <c r="K132" s="82"/>
      <c r="L132" s="83"/>
      <c r="N132" s="81"/>
      <c r="O132" s="81"/>
      <c r="P132" s="82"/>
      <c r="Q132" s="83"/>
    </row>
    <row r="133" spans="1:17">
      <c r="A133" s="75"/>
      <c r="B133" s="76"/>
      <c r="C133" s="76"/>
      <c r="D133" s="77">
        <f>ROUND(($A134-$A132)*((B134+B132)/2)/27,0)</f>
        <v>0</v>
      </c>
      <c r="E133" s="78">
        <f>ROUND(($A134-$A132)*((C134+C132)/2)/27,0)</f>
        <v>0</v>
      </c>
      <c r="F133" s="76"/>
      <c r="G133" s="79">
        <f>ROUND(($A134-$A132)*((F134+F132)/2)/9,0)</f>
        <v>0</v>
      </c>
      <c r="I133" s="76"/>
      <c r="J133" s="76"/>
      <c r="K133" s="77">
        <f>ROUND(($A134-$A132)*((I134+I132)/2)/27,0)</f>
        <v>0</v>
      </c>
      <c r="L133" s="78">
        <f>ROUND(($A134-$A132)*((J134+J132)/2)/27,0)</f>
        <v>0</v>
      </c>
      <c r="N133" s="76"/>
      <c r="O133" s="76"/>
      <c r="P133" s="77">
        <f>ROUND(($A134-$A132)*((N134+N132)/2)/27,0)</f>
        <v>0</v>
      </c>
      <c r="Q133" s="78">
        <f>ROUND(($A134-$A132)*((O134+O132)/2)/27,0)</f>
        <v>0</v>
      </c>
    </row>
    <row r="134" spans="1:17">
      <c r="A134" s="80"/>
      <c r="B134" s="81"/>
      <c r="C134" s="81"/>
      <c r="D134" s="82"/>
      <c r="E134" s="83"/>
      <c r="F134" s="81"/>
      <c r="G134" s="84"/>
      <c r="I134" s="81"/>
      <c r="J134" s="81"/>
      <c r="K134" s="82"/>
      <c r="L134" s="83"/>
      <c r="N134" s="81"/>
      <c r="O134" s="81"/>
      <c r="P134" s="82"/>
      <c r="Q134" s="83"/>
    </row>
    <row r="135" spans="1:17">
      <c r="A135" s="75"/>
      <c r="B135" s="76"/>
      <c r="C135" s="76"/>
      <c r="D135" s="77">
        <f>ROUND(($A136-$A134)*((B136+B134)/2)/27,0)</f>
        <v>0</v>
      </c>
      <c r="E135" s="78">
        <f>ROUND(($A136-$A134)*((C136+C134)/2)/27,0)</f>
        <v>0</v>
      </c>
      <c r="F135" s="76"/>
      <c r="G135" s="79">
        <f>ROUND(($A136-$A134)*((F136+F134)/2)/9,0)</f>
        <v>0</v>
      </c>
      <c r="I135" s="76"/>
      <c r="J135" s="76"/>
      <c r="K135" s="77">
        <f>ROUND(($A136-$A134)*((I136+I134)/2)/27,0)</f>
        <v>0</v>
      </c>
      <c r="L135" s="78">
        <f>ROUND(($A136-$A134)*((J136+J134)/2)/27,0)</f>
        <v>0</v>
      </c>
      <c r="N135" s="76"/>
      <c r="O135" s="76"/>
      <c r="P135" s="77">
        <f>ROUND(($A136-$A134)*((N136+N134)/2)/27,0)</f>
        <v>0</v>
      </c>
      <c r="Q135" s="78">
        <f>ROUND(($A136-$A134)*((O136+O134)/2)/27,0)</f>
        <v>0</v>
      </c>
    </row>
    <row r="136" spans="1:17">
      <c r="A136" s="80"/>
      <c r="B136" s="81"/>
      <c r="C136" s="81"/>
      <c r="D136" s="82"/>
      <c r="E136" s="83"/>
      <c r="F136" s="81"/>
      <c r="G136" s="84"/>
      <c r="I136" s="81"/>
      <c r="J136" s="81"/>
      <c r="K136" s="82"/>
      <c r="L136" s="83"/>
      <c r="N136" s="81"/>
      <c r="O136" s="81"/>
      <c r="P136" s="82"/>
      <c r="Q136" s="83"/>
    </row>
    <row r="137" spans="1:17">
      <c r="A137" s="75"/>
      <c r="B137" s="76"/>
      <c r="C137" s="76"/>
      <c r="D137" s="77">
        <f>ROUND(($A138-$A136)*((B138+B136)/2)/27,0)</f>
        <v>0</v>
      </c>
      <c r="E137" s="78">
        <f>ROUND(($A138-$A136)*((C138+C136)/2)/27,0)</f>
        <v>0</v>
      </c>
      <c r="F137" s="76"/>
      <c r="G137" s="79">
        <f>ROUND(($A138-$A136)*((F138+F136)/2)/9,0)</f>
        <v>0</v>
      </c>
      <c r="I137" s="76"/>
      <c r="J137" s="76"/>
      <c r="K137" s="77">
        <f>ROUND(($A138-$A136)*((I138+I136)/2)/27,0)</f>
        <v>0</v>
      </c>
      <c r="L137" s="78">
        <f>ROUND(($A138-$A136)*((J138+J136)/2)/27,0)</f>
        <v>0</v>
      </c>
      <c r="N137" s="76"/>
      <c r="O137" s="76"/>
      <c r="P137" s="77">
        <f>ROUND(($A138-$A136)*((N138+N136)/2)/27,0)</f>
        <v>0</v>
      </c>
      <c r="Q137" s="78">
        <f>ROUND(($A138-$A136)*((O138+O136)/2)/27,0)</f>
        <v>0</v>
      </c>
    </row>
    <row r="138" spans="1:17">
      <c r="A138" s="80"/>
      <c r="B138" s="81"/>
      <c r="C138" s="81"/>
      <c r="D138" s="82"/>
      <c r="E138" s="83"/>
      <c r="F138" s="81"/>
      <c r="G138" s="84"/>
      <c r="I138" s="81"/>
      <c r="J138" s="81"/>
      <c r="K138" s="82"/>
      <c r="L138" s="83"/>
      <c r="N138" s="81"/>
      <c r="O138" s="81"/>
      <c r="P138" s="82"/>
      <c r="Q138" s="83"/>
    </row>
    <row r="139" spans="1:17">
      <c r="A139" s="75"/>
      <c r="B139" s="76"/>
      <c r="C139" s="76"/>
      <c r="D139" s="77">
        <f>ROUND(($A140-$A138)*((B140+B138)/2)/27,0)</f>
        <v>0</v>
      </c>
      <c r="E139" s="78">
        <f>ROUND(($A140-$A138)*((C140+C138)/2)/27,0)</f>
        <v>0</v>
      </c>
      <c r="F139" s="76"/>
      <c r="G139" s="79">
        <f>ROUND(($A140-$A138)*((F140+F138)/2)/9,0)</f>
        <v>0</v>
      </c>
      <c r="I139" s="76"/>
      <c r="J139" s="76"/>
      <c r="K139" s="77">
        <f>ROUND(($A140-$A138)*((I140+I138)/2)/27,0)</f>
        <v>0</v>
      </c>
      <c r="L139" s="78">
        <f>ROUND(($A140-$A138)*((J140+J138)/2)/27,0)</f>
        <v>0</v>
      </c>
      <c r="N139" s="76"/>
      <c r="O139" s="76"/>
      <c r="P139" s="77">
        <f>ROUND(($A140-$A138)*((N140+N138)/2)/27,0)</f>
        <v>0</v>
      </c>
      <c r="Q139" s="78">
        <f>ROUND(($A140-$A138)*((O140+O138)/2)/27,0)</f>
        <v>0</v>
      </c>
    </row>
    <row r="140" spans="1:17">
      <c r="A140" s="80"/>
      <c r="B140" s="81"/>
      <c r="C140" s="81"/>
      <c r="D140" s="82"/>
      <c r="E140" s="83"/>
      <c r="F140" s="81"/>
      <c r="G140" s="84"/>
      <c r="I140" s="81"/>
      <c r="J140" s="81"/>
      <c r="K140" s="82"/>
      <c r="L140" s="83"/>
      <c r="N140" s="81"/>
      <c r="O140" s="81"/>
      <c r="P140" s="82"/>
      <c r="Q140" s="83"/>
    </row>
    <row r="141" spans="1:17">
      <c r="A141" s="75"/>
      <c r="B141" s="76"/>
      <c r="C141" s="76"/>
      <c r="D141" s="77">
        <f>ROUND(($A142-$A140)*((B142+B140)/2)/27,0)</f>
        <v>0</v>
      </c>
      <c r="E141" s="78">
        <f>ROUND(($A142-$A140)*((C142+C140)/2)/27,0)</f>
        <v>0</v>
      </c>
      <c r="F141" s="76"/>
      <c r="G141" s="79">
        <f>ROUND(($A142-$A140)*((F142+F140)/2)/9,0)</f>
        <v>0</v>
      </c>
      <c r="I141" s="76"/>
      <c r="J141" s="76"/>
      <c r="K141" s="77">
        <f>ROUND(($A142-$A140)*((I142+I140)/2)/27,0)</f>
        <v>0</v>
      </c>
      <c r="L141" s="78">
        <f>ROUND(($A142-$A140)*((J142+J140)/2)/27,0)</f>
        <v>0</v>
      </c>
      <c r="N141" s="76"/>
      <c r="O141" s="76"/>
      <c r="P141" s="77">
        <f>ROUND(($A142-$A140)*((N142+N140)/2)/27,0)</f>
        <v>0</v>
      </c>
      <c r="Q141" s="78">
        <f>ROUND(($A142-$A140)*((O142+O140)/2)/27,0)</f>
        <v>0</v>
      </c>
    </row>
    <row r="142" spans="1:17">
      <c r="A142" s="80"/>
      <c r="B142" s="81"/>
      <c r="C142" s="81"/>
      <c r="D142" s="82"/>
      <c r="E142" s="83"/>
      <c r="F142" s="81"/>
      <c r="G142" s="84"/>
      <c r="I142" s="81"/>
      <c r="J142" s="81"/>
      <c r="K142" s="82"/>
      <c r="L142" s="83"/>
      <c r="N142" s="81"/>
      <c r="O142" s="81"/>
      <c r="P142" s="82"/>
      <c r="Q142" s="83"/>
    </row>
    <row r="143" spans="1:17">
      <c r="A143" s="75"/>
      <c r="B143" s="76"/>
      <c r="C143" s="76"/>
      <c r="D143" s="77">
        <f>ROUND(($A144-$A142)*((B144+B142)/2)/27,0)</f>
        <v>0</v>
      </c>
      <c r="E143" s="78">
        <f>ROUND(($A144-$A142)*((C144+C142)/2)/27,0)</f>
        <v>0</v>
      </c>
      <c r="F143" s="76"/>
      <c r="G143" s="79">
        <f>ROUND(($A144-$A142)*((F144+F142)/2)/9,0)</f>
        <v>0</v>
      </c>
      <c r="I143" s="76"/>
      <c r="J143" s="76"/>
      <c r="K143" s="77">
        <f>ROUND(($A144-$A142)*((I144+I142)/2)/27,0)</f>
        <v>0</v>
      </c>
      <c r="L143" s="78">
        <f>ROUND(($A144-$A142)*((J144+J142)/2)/27,0)</f>
        <v>0</v>
      </c>
      <c r="N143" s="76"/>
      <c r="O143" s="76"/>
      <c r="P143" s="77">
        <f>ROUND(($A144-$A142)*((N144+N142)/2)/27,0)</f>
        <v>0</v>
      </c>
      <c r="Q143" s="78">
        <f>ROUND(($A144-$A142)*((O144+O142)/2)/27,0)</f>
        <v>0</v>
      </c>
    </row>
    <row r="144" spans="1:17">
      <c r="A144" s="80"/>
      <c r="B144" s="81"/>
      <c r="C144" s="81"/>
      <c r="D144" s="82"/>
      <c r="E144" s="83"/>
      <c r="F144" s="81"/>
      <c r="G144" s="84"/>
      <c r="I144" s="81"/>
      <c r="J144" s="81"/>
      <c r="K144" s="82"/>
      <c r="L144" s="83"/>
      <c r="N144" s="81"/>
      <c r="O144" s="81"/>
      <c r="P144" s="82"/>
      <c r="Q144" s="83"/>
    </row>
    <row r="145" spans="1:17">
      <c r="A145" s="75"/>
      <c r="B145" s="76"/>
      <c r="C145" s="76"/>
      <c r="D145" s="77">
        <f>ROUND(($A146-$A144)*((B146+B144)/2)/27,0)</f>
        <v>0</v>
      </c>
      <c r="E145" s="78">
        <f>ROUND(($A146-$A144)*((C146+C144)/2)/27,0)</f>
        <v>0</v>
      </c>
      <c r="F145" s="76"/>
      <c r="G145" s="79">
        <f>ROUND(($A146-$A144)*((F146+F144)/2)/9,0)</f>
        <v>0</v>
      </c>
      <c r="I145" s="76"/>
      <c r="J145" s="76"/>
      <c r="K145" s="77">
        <f>ROUND(($A146-$A144)*((I146+I144)/2)/27,0)</f>
        <v>0</v>
      </c>
      <c r="L145" s="78">
        <f>ROUND(($A146-$A144)*((J146+J144)/2)/27,0)</f>
        <v>0</v>
      </c>
      <c r="N145" s="76"/>
      <c r="O145" s="76"/>
      <c r="P145" s="77">
        <f>ROUND(($A146-$A144)*((N146+N144)/2)/27,0)</f>
        <v>0</v>
      </c>
      <c r="Q145" s="78">
        <f>ROUND(($A146-$A144)*((O146+O144)/2)/27,0)</f>
        <v>0</v>
      </c>
    </row>
    <row r="146" spans="1:17">
      <c r="A146" s="80"/>
      <c r="B146" s="81"/>
      <c r="C146" s="81"/>
      <c r="D146" s="82"/>
      <c r="E146" s="83"/>
      <c r="F146" s="81"/>
      <c r="G146" s="84"/>
      <c r="I146" s="81"/>
      <c r="J146" s="81"/>
      <c r="K146" s="82"/>
      <c r="L146" s="83"/>
      <c r="N146" s="81"/>
      <c r="O146" s="81"/>
      <c r="P146" s="82"/>
      <c r="Q146" s="83"/>
    </row>
    <row r="147" spans="1:17">
      <c r="A147" s="75"/>
      <c r="B147" s="76"/>
      <c r="C147" s="76"/>
      <c r="D147" s="77">
        <f>ROUND(($A148-$A146)*((B148+B146)/2)/27,0)</f>
        <v>0</v>
      </c>
      <c r="E147" s="78">
        <f>ROUND(($A148-$A146)*((C148+C146)/2)/27,0)</f>
        <v>0</v>
      </c>
      <c r="F147" s="76"/>
      <c r="G147" s="79">
        <f>ROUND(($A148-$A146)*((F148+F146)/2)/9,0)</f>
        <v>0</v>
      </c>
      <c r="I147" s="76"/>
      <c r="J147" s="76"/>
      <c r="K147" s="77">
        <f>ROUND(($A148-$A146)*((I148+I146)/2)/27,0)</f>
        <v>0</v>
      </c>
      <c r="L147" s="78">
        <f>ROUND(($A148-$A146)*((J148+J146)/2)/27,0)</f>
        <v>0</v>
      </c>
      <c r="N147" s="76"/>
      <c r="O147" s="76"/>
      <c r="P147" s="77">
        <f>ROUND(($A148-$A146)*((N148+N146)/2)/27,0)</f>
        <v>0</v>
      </c>
      <c r="Q147" s="78">
        <f>ROUND(($A148-$A146)*((O148+O146)/2)/27,0)</f>
        <v>0</v>
      </c>
    </row>
    <row r="148" spans="1:17">
      <c r="A148" s="80"/>
      <c r="B148" s="81"/>
      <c r="C148" s="81"/>
      <c r="D148" s="82"/>
      <c r="E148" s="83"/>
      <c r="F148" s="81"/>
      <c r="G148" s="84"/>
      <c r="I148" s="81"/>
      <c r="J148" s="81"/>
      <c r="K148" s="82"/>
      <c r="L148" s="83"/>
      <c r="N148" s="81"/>
      <c r="O148" s="81"/>
      <c r="P148" s="82"/>
      <c r="Q148" s="83"/>
    </row>
    <row r="149" spans="1:17">
      <c r="A149" s="75"/>
      <c r="B149" s="76"/>
      <c r="C149" s="76"/>
      <c r="D149" s="77">
        <f>ROUND(($A150-$A148)*((B150+B148)/2)/27,0)</f>
        <v>0</v>
      </c>
      <c r="E149" s="78">
        <f>ROUND(($A150-$A148)*((C150+C148)/2)/27,0)</f>
        <v>0</v>
      </c>
      <c r="F149" s="76"/>
      <c r="G149" s="79">
        <f>ROUND(($A150-$A148)*((F150+F148)/2)/9,0)</f>
        <v>0</v>
      </c>
      <c r="I149" s="76"/>
      <c r="J149" s="76"/>
      <c r="K149" s="77">
        <f>ROUND(($A150-$A148)*((I150+I148)/2)/27,0)</f>
        <v>0</v>
      </c>
      <c r="L149" s="78">
        <f>ROUND(($A150-$A148)*((J150+J148)/2)/27,0)</f>
        <v>0</v>
      </c>
      <c r="N149" s="76"/>
      <c r="O149" s="76"/>
      <c r="P149" s="77">
        <f>ROUND(($A150-$A148)*((N150+N148)/2)/27,0)</f>
        <v>0</v>
      </c>
      <c r="Q149" s="78">
        <f>ROUND(($A150-$A148)*((O150+O148)/2)/27,0)</f>
        <v>0</v>
      </c>
    </row>
    <row r="150" spans="1:17">
      <c r="A150" s="80"/>
      <c r="B150" s="81"/>
      <c r="C150" s="81"/>
      <c r="D150" s="82"/>
      <c r="E150" s="83"/>
      <c r="F150" s="81"/>
      <c r="G150" s="84"/>
      <c r="I150" s="81"/>
      <c r="J150" s="81"/>
      <c r="K150" s="82"/>
      <c r="L150" s="83"/>
      <c r="N150" s="81"/>
      <c r="O150" s="81"/>
      <c r="P150" s="82"/>
      <c r="Q150" s="83"/>
    </row>
    <row r="151" spans="1:17">
      <c r="A151" s="75"/>
      <c r="B151" s="76"/>
      <c r="C151" s="76"/>
      <c r="D151" s="77">
        <f>ROUND(($A152-$A150)*((B152+B150)/2)/27,0)</f>
        <v>0</v>
      </c>
      <c r="E151" s="78">
        <f>ROUND(($A152-$A150)*((C152+C150)/2)/27,0)</f>
        <v>0</v>
      </c>
      <c r="F151" s="76"/>
      <c r="G151" s="79">
        <f>ROUND(($A152-$A150)*((F152+F150)/2)/9,0)</f>
        <v>0</v>
      </c>
      <c r="I151" s="76"/>
      <c r="J151" s="76"/>
      <c r="K151" s="77">
        <f>ROUND(($A152-$A150)*((I152+I150)/2)/27,0)</f>
        <v>0</v>
      </c>
      <c r="L151" s="78">
        <f>ROUND(($A152-$A150)*((J152+J150)/2)/27,0)</f>
        <v>0</v>
      </c>
      <c r="N151" s="76"/>
      <c r="O151" s="76"/>
      <c r="P151" s="77">
        <f>ROUND(($A152-$A150)*((N152+N150)/2)/27,0)</f>
        <v>0</v>
      </c>
      <c r="Q151" s="78">
        <f>ROUND(($A152-$A150)*((O152+O150)/2)/27,0)</f>
        <v>0</v>
      </c>
    </row>
    <row r="152" spans="1:17">
      <c r="A152" s="80"/>
      <c r="B152" s="81"/>
      <c r="C152" s="81"/>
      <c r="D152" s="82"/>
      <c r="E152" s="83"/>
      <c r="F152" s="81"/>
      <c r="G152" s="84"/>
      <c r="I152" s="81"/>
      <c r="J152" s="81"/>
      <c r="K152" s="82"/>
      <c r="L152" s="83"/>
      <c r="N152" s="81"/>
      <c r="O152" s="81"/>
      <c r="P152" s="82"/>
      <c r="Q152" s="83"/>
    </row>
    <row r="153" spans="1:17">
      <c r="A153" s="75"/>
      <c r="B153" s="76"/>
      <c r="C153" s="76"/>
      <c r="D153" s="77">
        <f>ROUND(($A154-$A152)*((B154+B152)/2)/27,0)</f>
        <v>0</v>
      </c>
      <c r="E153" s="78">
        <f>ROUND(($A154-$A152)*((C154+C152)/2)/27,0)</f>
        <v>0</v>
      </c>
      <c r="F153" s="76"/>
      <c r="G153" s="79">
        <f>ROUND(($A154-$A152)*((F154+F152)/2)/9,0)</f>
        <v>0</v>
      </c>
      <c r="I153" s="76"/>
      <c r="J153" s="76"/>
      <c r="K153" s="77">
        <f>ROUND(($A154-$A152)*((I154+I152)/2)/27,0)</f>
        <v>0</v>
      </c>
      <c r="L153" s="78">
        <f>ROUND(($A154-$A152)*((J154+J152)/2)/27,0)</f>
        <v>0</v>
      </c>
      <c r="N153" s="76"/>
      <c r="O153" s="76"/>
      <c r="P153" s="77">
        <f>ROUND(($A154-$A152)*((N154+N152)/2)/27,0)</f>
        <v>0</v>
      </c>
      <c r="Q153" s="78">
        <f>ROUND(($A154-$A152)*((O154+O152)/2)/27,0)</f>
        <v>0</v>
      </c>
    </row>
    <row r="154" spans="1:17">
      <c r="A154" s="80"/>
      <c r="B154" s="81"/>
      <c r="C154" s="81"/>
      <c r="D154" s="82"/>
      <c r="E154" s="83"/>
      <c r="F154" s="81"/>
      <c r="G154" s="84"/>
      <c r="I154" s="81"/>
      <c r="J154" s="81"/>
      <c r="K154" s="82"/>
      <c r="L154" s="83"/>
      <c r="N154" s="81"/>
      <c r="O154" s="81"/>
      <c r="P154" s="82"/>
      <c r="Q154" s="83"/>
    </row>
    <row r="155" spans="1:17">
      <c r="A155" s="75"/>
      <c r="B155" s="76"/>
      <c r="C155" s="76"/>
      <c r="D155" s="77">
        <f>ROUND(($A156-$A154)*((B156+B154)/2)/27,0)</f>
        <v>0</v>
      </c>
      <c r="E155" s="78">
        <f>ROUND(($A156-$A154)*((C156+C154)/2)/27,0)</f>
        <v>0</v>
      </c>
      <c r="F155" s="76"/>
      <c r="G155" s="79">
        <f>ROUND(($A156-$A154)*((F156+F154)/2)/9,0)</f>
        <v>0</v>
      </c>
      <c r="I155" s="76"/>
      <c r="J155" s="76"/>
      <c r="K155" s="77">
        <f>ROUND(($A156-$A154)*((I156+I154)/2)/27,0)</f>
        <v>0</v>
      </c>
      <c r="L155" s="78">
        <f>ROUND(($A156-$A154)*((J156+J154)/2)/27,0)</f>
        <v>0</v>
      </c>
      <c r="N155" s="76"/>
      <c r="O155" s="76"/>
      <c r="P155" s="77">
        <f>ROUND(($A156-$A154)*((N156+N154)/2)/27,0)</f>
        <v>0</v>
      </c>
      <c r="Q155" s="78">
        <f>ROUND(($A156-$A154)*((O156+O154)/2)/27,0)</f>
        <v>0</v>
      </c>
    </row>
    <row r="156" spans="1:17">
      <c r="A156" s="80"/>
      <c r="B156" s="81"/>
      <c r="C156" s="81"/>
      <c r="D156" s="82"/>
      <c r="E156" s="83"/>
      <c r="F156" s="81"/>
      <c r="G156" s="84"/>
      <c r="I156" s="81"/>
      <c r="J156" s="81"/>
      <c r="K156" s="82"/>
      <c r="L156" s="83"/>
      <c r="N156" s="81"/>
      <c r="O156" s="81"/>
      <c r="P156" s="82"/>
      <c r="Q156" s="83"/>
    </row>
    <row r="157" spans="1:17">
      <c r="A157" s="75"/>
      <c r="B157" s="76"/>
      <c r="C157" s="76"/>
      <c r="D157" s="77">
        <f>ROUND(($A158-$A156)*((B158+B156)/2)/27,0)</f>
        <v>0</v>
      </c>
      <c r="E157" s="78">
        <f>ROUND(($A158-$A156)*((C158+C156)/2)/27,0)</f>
        <v>0</v>
      </c>
      <c r="F157" s="76"/>
      <c r="G157" s="79">
        <f>ROUND(($A158-$A156)*((F158+F156)/2)/9,0)</f>
        <v>0</v>
      </c>
      <c r="I157" s="76"/>
      <c r="J157" s="76"/>
      <c r="K157" s="77">
        <f>ROUND(($A158-$A156)*((I158+I156)/2)/27,0)</f>
        <v>0</v>
      </c>
      <c r="L157" s="78">
        <f>ROUND(($A158-$A156)*((J158+J156)/2)/27,0)</f>
        <v>0</v>
      </c>
      <c r="N157" s="76"/>
      <c r="O157" s="76"/>
      <c r="P157" s="77">
        <f>ROUND(($A158-$A156)*((N158+N156)/2)/27,0)</f>
        <v>0</v>
      </c>
      <c r="Q157" s="78">
        <f>ROUND(($A158-$A156)*((O158+O156)/2)/27,0)</f>
        <v>0</v>
      </c>
    </row>
    <row r="158" spans="1:17">
      <c r="A158" s="80"/>
      <c r="B158" s="81"/>
      <c r="C158" s="81"/>
      <c r="D158" s="82"/>
      <c r="E158" s="83"/>
      <c r="F158" s="81"/>
      <c r="G158" s="84"/>
      <c r="I158" s="81"/>
      <c r="J158" s="81"/>
      <c r="K158" s="82"/>
      <c r="L158" s="83"/>
      <c r="N158" s="81"/>
      <c r="O158" s="81"/>
      <c r="P158" s="82"/>
      <c r="Q158" s="83"/>
    </row>
    <row r="159" spans="1:17">
      <c r="A159" s="75"/>
      <c r="B159" s="76"/>
      <c r="C159" s="76"/>
      <c r="D159" s="77">
        <f>ROUND(($A160-$A158)*((B160+B158)/2)/27,0)</f>
        <v>0</v>
      </c>
      <c r="E159" s="78">
        <f>ROUND(($A160-$A158)*((C160+C158)/2)/27,0)</f>
        <v>0</v>
      </c>
      <c r="F159" s="76"/>
      <c r="G159" s="79">
        <f>ROUND(($A160-$A158)*((F160+F158)/2)/9,0)</f>
        <v>0</v>
      </c>
      <c r="I159" s="76"/>
      <c r="J159" s="76"/>
      <c r="K159" s="77">
        <f>ROUND(($A160-$A158)*((I160+I158)/2)/27,0)</f>
        <v>0</v>
      </c>
      <c r="L159" s="78">
        <f>ROUND(($A160-$A158)*((J160+J158)/2)/27,0)</f>
        <v>0</v>
      </c>
      <c r="N159" s="76"/>
      <c r="O159" s="76"/>
      <c r="P159" s="77">
        <f>ROUND(($A160-$A158)*((N160+N158)/2)/27,0)</f>
        <v>0</v>
      </c>
      <c r="Q159" s="78">
        <f>ROUND(($A160-$A158)*((O160+O158)/2)/27,0)</f>
        <v>0</v>
      </c>
    </row>
    <row r="160" spans="1:17">
      <c r="A160" s="80"/>
      <c r="B160" s="81"/>
      <c r="C160" s="81"/>
      <c r="D160" s="82"/>
      <c r="E160" s="83"/>
      <c r="F160" s="81"/>
      <c r="G160" s="84"/>
      <c r="I160" s="81"/>
      <c r="J160" s="81"/>
      <c r="K160" s="82"/>
      <c r="L160" s="83"/>
      <c r="N160" s="81"/>
      <c r="O160" s="81"/>
      <c r="P160" s="82"/>
      <c r="Q160" s="83"/>
    </row>
    <row r="161" spans="1:17">
      <c r="A161" s="75"/>
      <c r="B161" s="76"/>
      <c r="C161" s="76"/>
      <c r="D161" s="77">
        <f>ROUND(($A162-$A160)*((B162+B160)/2)/27,0)</f>
        <v>0</v>
      </c>
      <c r="E161" s="78">
        <f>ROUND(($A162-$A160)*((C162+C160)/2)/27,0)</f>
        <v>0</v>
      </c>
      <c r="F161" s="76"/>
      <c r="G161" s="79">
        <f>ROUND(($A162-$A160)*((F162+F160)/2)/9,0)</f>
        <v>0</v>
      </c>
      <c r="I161" s="76"/>
      <c r="J161" s="76"/>
      <c r="K161" s="77">
        <f>ROUND(($A162-$A160)*((I162+I160)/2)/27,0)</f>
        <v>0</v>
      </c>
      <c r="L161" s="78">
        <f>ROUND(($A162-$A160)*((J162+J160)/2)/27,0)</f>
        <v>0</v>
      </c>
      <c r="N161" s="76"/>
      <c r="O161" s="76"/>
      <c r="P161" s="77">
        <f>ROUND(($A162-$A160)*((N162+N160)/2)/27,0)</f>
        <v>0</v>
      </c>
      <c r="Q161" s="78">
        <f>ROUND(($A162-$A160)*((O162+O160)/2)/27,0)</f>
        <v>0</v>
      </c>
    </row>
    <row r="162" spans="1:17">
      <c r="A162" s="80"/>
      <c r="B162" s="81"/>
      <c r="C162" s="81"/>
      <c r="D162" s="82"/>
      <c r="E162" s="83"/>
      <c r="F162" s="81"/>
      <c r="G162" s="84"/>
      <c r="I162" s="81"/>
      <c r="J162" s="81"/>
      <c r="K162" s="82"/>
      <c r="L162" s="83"/>
      <c r="N162" s="81"/>
      <c r="O162" s="81"/>
      <c r="P162" s="82"/>
      <c r="Q162" s="83"/>
    </row>
    <row r="163" spans="1:17">
      <c r="A163" s="75"/>
      <c r="B163" s="76"/>
      <c r="C163" s="76"/>
      <c r="D163" s="77">
        <f>ROUND(($A164-$A162)*((B164+B162)/2)/27,0)</f>
        <v>0</v>
      </c>
      <c r="E163" s="78">
        <f>ROUND(($A164-$A162)*((C164+C162)/2)/27,0)</f>
        <v>0</v>
      </c>
      <c r="F163" s="76"/>
      <c r="G163" s="79">
        <f>ROUND(($A164-$A162)*((F164+F162)/2)/9,0)</f>
        <v>0</v>
      </c>
      <c r="I163" s="76"/>
      <c r="J163" s="76"/>
      <c r="K163" s="77">
        <f>ROUND(($A164-$A162)*((I164+I162)/2)/27,0)</f>
        <v>0</v>
      </c>
      <c r="L163" s="78">
        <f>ROUND(($A164-$A162)*((J164+J162)/2)/27,0)</f>
        <v>0</v>
      </c>
      <c r="N163" s="76"/>
      <c r="O163" s="76"/>
      <c r="P163" s="77">
        <f>ROUND(($A164-$A162)*((N164+N162)/2)/27,0)</f>
        <v>0</v>
      </c>
      <c r="Q163" s="78">
        <f>ROUND(($A164-$A162)*((O164+O162)/2)/27,0)</f>
        <v>0</v>
      </c>
    </row>
    <row r="164" spans="1:17">
      <c r="A164" s="80"/>
      <c r="B164" s="81"/>
      <c r="C164" s="81"/>
      <c r="D164" s="82"/>
      <c r="E164" s="83"/>
      <c r="F164" s="81"/>
      <c r="G164" s="84"/>
      <c r="I164" s="81"/>
      <c r="J164" s="81"/>
      <c r="K164" s="82"/>
      <c r="L164" s="83"/>
      <c r="N164" s="81"/>
      <c r="O164" s="81"/>
      <c r="P164" s="82"/>
      <c r="Q164" s="83"/>
    </row>
    <row r="165" spans="1:17">
      <c r="A165" s="75"/>
      <c r="B165" s="76"/>
      <c r="C165" s="76"/>
      <c r="D165" s="77">
        <f>ROUND(($A166-$A164)*((B166+B164)/2)/27,0)</f>
        <v>0</v>
      </c>
      <c r="E165" s="78">
        <f>ROUND(($A166-$A164)*((C166+C164)/2)/27,0)</f>
        <v>0</v>
      </c>
      <c r="F165" s="76"/>
      <c r="G165" s="79">
        <f>ROUND(($A166-$A164)*((F166+F164)/2)/9,0)</f>
        <v>0</v>
      </c>
      <c r="I165" s="76"/>
      <c r="J165" s="76"/>
      <c r="K165" s="77">
        <f>ROUND(($A166-$A164)*((I166+I164)/2)/27,0)</f>
        <v>0</v>
      </c>
      <c r="L165" s="78">
        <f>ROUND(($A166-$A164)*((J166+J164)/2)/27,0)</f>
        <v>0</v>
      </c>
      <c r="N165" s="76"/>
      <c r="O165" s="76"/>
      <c r="P165" s="77">
        <f>ROUND(($A166-$A164)*((N166+N164)/2)/27,0)</f>
        <v>0</v>
      </c>
      <c r="Q165" s="78">
        <f>ROUND(($A166-$A164)*((O166+O164)/2)/27,0)</f>
        <v>0</v>
      </c>
    </row>
    <row r="166" spans="1:17">
      <c r="A166" s="80"/>
      <c r="B166" s="81"/>
      <c r="C166" s="81"/>
      <c r="D166" s="82"/>
      <c r="E166" s="83"/>
      <c r="F166" s="81"/>
      <c r="G166" s="84"/>
      <c r="I166" s="81"/>
      <c r="J166" s="81"/>
      <c r="K166" s="82"/>
      <c r="L166" s="83"/>
      <c r="N166" s="81"/>
      <c r="O166" s="81"/>
      <c r="P166" s="82"/>
      <c r="Q166" s="83"/>
    </row>
    <row r="167" spans="1:17">
      <c r="A167" s="75"/>
      <c r="B167" s="76"/>
      <c r="C167" s="76"/>
      <c r="D167" s="77">
        <f>ROUND(($A168-$A166)*((B168+B166)/2)/27,0)</f>
        <v>0</v>
      </c>
      <c r="E167" s="78">
        <f>ROUND(($A168-$A166)*((C168+C166)/2)/27,0)</f>
        <v>0</v>
      </c>
      <c r="F167" s="76"/>
      <c r="G167" s="79">
        <f>ROUND(($A168-$A166)*((F168+F166)/2)/9,0)</f>
        <v>0</v>
      </c>
      <c r="I167" s="76"/>
      <c r="J167" s="76"/>
      <c r="K167" s="77">
        <f>ROUND(($A168-$A166)*((I168+I166)/2)/27,0)</f>
        <v>0</v>
      </c>
      <c r="L167" s="78">
        <f>ROUND(($A168-$A166)*((J168+J166)/2)/27,0)</f>
        <v>0</v>
      </c>
      <c r="N167" s="76"/>
      <c r="O167" s="76"/>
      <c r="P167" s="77">
        <f>ROUND(($A168-$A166)*((N168+N166)/2)/27,0)</f>
        <v>0</v>
      </c>
      <c r="Q167" s="78">
        <f>ROUND(($A168-$A166)*((O168+O166)/2)/27,0)</f>
        <v>0</v>
      </c>
    </row>
    <row r="168" spans="1:17">
      <c r="A168" s="80"/>
      <c r="B168" s="81"/>
      <c r="C168" s="81"/>
      <c r="D168" s="82"/>
      <c r="E168" s="83"/>
      <c r="F168" s="81"/>
      <c r="G168" s="84"/>
      <c r="I168" s="81"/>
      <c r="J168" s="81"/>
      <c r="K168" s="82"/>
      <c r="L168" s="83"/>
      <c r="N168" s="81"/>
      <c r="O168" s="81"/>
      <c r="P168" s="82"/>
      <c r="Q168" s="83"/>
    </row>
    <row r="169" spans="1:17">
      <c r="A169" s="75"/>
      <c r="B169" s="76"/>
      <c r="C169" s="76"/>
      <c r="D169" s="77">
        <f>ROUND(($A170-$A168)*((B170+B168)/2)/27,0)</f>
        <v>0</v>
      </c>
      <c r="E169" s="78">
        <f>ROUND(($A170-$A168)*((C170+C168)/2)/27,0)</f>
        <v>0</v>
      </c>
      <c r="F169" s="76"/>
      <c r="G169" s="79">
        <f>ROUND(($A170-$A168)*((F170+F168)/2)/9,0)</f>
        <v>0</v>
      </c>
      <c r="I169" s="76"/>
      <c r="J169" s="76"/>
      <c r="K169" s="77">
        <f>ROUND(($A170-$A168)*((I170+I168)/2)/27,0)</f>
        <v>0</v>
      </c>
      <c r="L169" s="78">
        <f>ROUND(($A170-$A168)*((J170+J168)/2)/27,0)</f>
        <v>0</v>
      </c>
      <c r="N169" s="76"/>
      <c r="O169" s="76"/>
      <c r="P169" s="77">
        <f>ROUND(($A170-$A168)*((N170+N168)/2)/27,0)</f>
        <v>0</v>
      </c>
      <c r="Q169" s="78">
        <f>ROUND(($A170-$A168)*((O170+O168)/2)/27,0)</f>
        <v>0</v>
      </c>
    </row>
    <row r="170" spans="1:17">
      <c r="A170" s="80"/>
      <c r="B170" s="81"/>
      <c r="C170" s="81"/>
      <c r="D170" s="82"/>
      <c r="E170" s="83"/>
      <c r="F170" s="81"/>
      <c r="G170" s="84"/>
      <c r="I170" s="81"/>
      <c r="J170" s="81"/>
      <c r="K170" s="82"/>
      <c r="L170" s="83"/>
      <c r="N170" s="81"/>
      <c r="O170" s="81"/>
      <c r="P170" s="82"/>
      <c r="Q170" s="83"/>
    </row>
    <row r="171" spans="1:17">
      <c r="A171" s="75"/>
      <c r="B171" s="76"/>
      <c r="C171" s="76"/>
      <c r="D171" s="77">
        <f>ROUND(($A172-$A170)*((B172+B170)/2)/27,0)</f>
        <v>0</v>
      </c>
      <c r="E171" s="78">
        <f>ROUND(($A172-$A170)*((C172+C170)/2)/27,0)</f>
        <v>0</v>
      </c>
      <c r="F171" s="76"/>
      <c r="G171" s="79">
        <f>ROUND(($A172-$A170)*((F172+F170)/2)/9,0)</f>
        <v>0</v>
      </c>
      <c r="I171" s="76"/>
      <c r="J171" s="76"/>
      <c r="K171" s="77">
        <f>ROUND(($A172-$A170)*((I172+I170)/2)/27,0)</f>
        <v>0</v>
      </c>
      <c r="L171" s="78">
        <f>ROUND(($A172-$A170)*((J172+J170)/2)/27,0)</f>
        <v>0</v>
      </c>
      <c r="N171" s="76"/>
      <c r="O171" s="76"/>
      <c r="P171" s="77">
        <f>ROUND(($A172-$A170)*((N172+N170)/2)/27,0)</f>
        <v>0</v>
      </c>
      <c r="Q171" s="78">
        <f>ROUND(($A172-$A170)*((O172+O170)/2)/27,0)</f>
        <v>0</v>
      </c>
    </row>
    <row r="172" spans="1:17">
      <c r="A172" s="80"/>
      <c r="B172" s="81"/>
      <c r="C172" s="81"/>
      <c r="D172" s="82"/>
      <c r="E172" s="83"/>
      <c r="F172" s="81"/>
      <c r="G172" s="84"/>
      <c r="I172" s="81"/>
      <c r="J172" s="81"/>
      <c r="K172" s="82"/>
      <c r="L172" s="83"/>
      <c r="N172" s="81"/>
      <c r="O172" s="81"/>
      <c r="P172" s="82"/>
      <c r="Q172" s="83"/>
    </row>
    <row r="173" spans="1:17">
      <c r="A173" s="75"/>
      <c r="B173" s="76"/>
      <c r="C173" s="76"/>
      <c r="D173" s="77">
        <f>ROUND(($A174-$A172)*((B174+B172)/2)/27,0)</f>
        <v>0</v>
      </c>
      <c r="E173" s="78">
        <f>ROUND(($A174-$A172)*((C174+C172)/2)/27,0)</f>
        <v>0</v>
      </c>
      <c r="F173" s="76"/>
      <c r="G173" s="79">
        <f>ROUND(($A174-$A172)*((F174+F172)/2)/9,0)</f>
        <v>0</v>
      </c>
      <c r="I173" s="76"/>
      <c r="J173" s="76"/>
      <c r="K173" s="77">
        <f>ROUND(($A174-$A172)*((I174+I172)/2)/27,0)</f>
        <v>0</v>
      </c>
      <c r="L173" s="78">
        <f>ROUND(($A174-$A172)*((J174+J172)/2)/27,0)</f>
        <v>0</v>
      </c>
      <c r="N173" s="76"/>
      <c r="O173" s="76"/>
      <c r="P173" s="77">
        <f>ROUND(($A174-$A172)*((N174+N172)/2)/27,0)</f>
        <v>0</v>
      </c>
      <c r="Q173" s="78">
        <f>ROUND(($A174-$A172)*((O174+O172)/2)/27,0)</f>
        <v>0</v>
      </c>
    </row>
    <row r="174" spans="1:17">
      <c r="A174" s="80"/>
      <c r="B174" s="81"/>
      <c r="C174" s="81"/>
      <c r="D174" s="82"/>
      <c r="E174" s="83"/>
      <c r="F174" s="81"/>
      <c r="G174" s="84"/>
      <c r="I174" s="81"/>
      <c r="J174" s="81"/>
      <c r="K174" s="82"/>
      <c r="L174" s="83"/>
      <c r="N174" s="81"/>
      <c r="O174" s="81"/>
      <c r="P174" s="82"/>
      <c r="Q174" s="83"/>
    </row>
    <row r="175" spans="1:17">
      <c r="A175" s="75"/>
      <c r="B175" s="76"/>
      <c r="C175" s="76"/>
      <c r="D175" s="77">
        <f>ROUND(($A176-$A174)*((B176+B174)/2)/27,0)</f>
        <v>0</v>
      </c>
      <c r="E175" s="78">
        <f>ROUND(($A176-$A174)*((C176+C174)/2)/27,0)</f>
        <v>0</v>
      </c>
      <c r="F175" s="76"/>
      <c r="G175" s="79">
        <f>ROUND(($A176-$A174)*((F176+F174)/2)/9,0)</f>
        <v>0</v>
      </c>
      <c r="I175" s="76"/>
      <c r="J175" s="76"/>
      <c r="K175" s="77">
        <f>ROUND(($A176-$A174)*((I176+I174)/2)/27,0)</f>
        <v>0</v>
      </c>
      <c r="L175" s="78">
        <f>ROUND(($A176-$A174)*((J176+J174)/2)/27,0)</f>
        <v>0</v>
      </c>
      <c r="N175" s="76"/>
      <c r="O175" s="76"/>
      <c r="P175" s="77">
        <f>ROUND(($A176-$A174)*((N176+N174)/2)/27,0)</f>
        <v>0</v>
      </c>
      <c r="Q175" s="78">
        <f>ROUND(($A176-$A174)*((O176+O174)/2)/27,0)</f>
        <v>0</v>
      </c>
    </row>
    <row r="176" spans="1:17">
      <c r="A176" s="80"/>
      <c r="B176" s="81"/>
      <c r="C176" s="81"/>
      <c r="D176" s="82"/>
      <c r="E176" s="83"/>
      <c r="F176" s="81"/>
      <c r="G176" s="84"/>
      <c r="I176" s="81"/>
      <c r="J176" s="81"/>
      <c r="K176" s="82"/>
      <c r="L176" s="83"/>
      <c r="N176" s="81"/>
      <c r="O176" s="81"/>
      <c r="P176" s="82"/>
      <c r="Q176" s="83"/>
    </row>
    <row r="177" spans="1:17">
      <c r="A177" s="75"/>
      <c r="B177" s="76"/>
      <c r="C177" s="76"/>
      <c r="D177" s="77">
        <f>ROUND(($A178-$A176)*((B178+B176)/2)/27,0)</f>
        <v>0</v>
      </c>
      <c r="E177" s="78">
        <f>ROUND(($A178-$A176)*((C178+C176)/2)/27,0)</f>
        <v>0</v>
      </c>
      <c r="F177" s="76"/>
      <c r="G177" s="79">
        <f>ROUND(($A178-$A176)*((F178+F176)/2)/9,0)</f>
        <v>0</v>
      </c>
      <c r="I177" s="76"/>
      <c r="J177" s="76"/>
      <c r="K177" s="77">
        <f>ROUND(($A178-$A176)*((I178+I176)/2)/27,0)</f>
        <v>0</v>
      </c>
      <c r="L177" s="78">
        <f>ROUND(($A178-$A176)*((J178+J176)/2)/27,0)</f>
        <v>0</v>
      </c>
      <c r="N177" s="76"/>
      <c r="O177" s="76"/>
      <c r="P177" s="77">
        <f>ROUND(($A178-$A176)*((N178+N176)/2)/27,0)</f>
        <v>0</v>
      </c>
      <c r="Q177" s="78">
        <f>ROUND(($A178-$A176)*((O178+O176)/2)/27,0)</f>
        <v>0</v>
      </c>
    </row>
    <row r="178" spans="1:17">
      <c r="A178" s="80"/>
      <c r="B178" s="81"/>
      <c r="C178" s="81"/>
      <c r="D178" s="82"/>
      <c r="E178" s="83"/>
      <c r="F178" s="81"/>
      <c r="G178" s="84"/>
      <c r="I178" s="81"/>
      <c r="J178" s="81"/>
      <c r="K178" s="82"/>
      <c r="L178" s="83"/>
      <c r="N178" s="81"/>
      <c r="O178" s="81"/>
      <c r="P178" s="82"/>
      <c r="Q178" s="83"/>
    </row>
    <row r="179" spans="1:17">
      <c r="A179" s="75"/>
      <c r="B179" s="76"/>
      <c r="C179" s="76"/>
      <c r="D179" s="77">
        <f>ROUND(($A180-$A178)*((B180+B178)/2)/27,0)</f>
        <v>0</v>
      </c>
      <c r="E179" s="78">
        <f>ROUND(($A180-$A178)*((C180+C178)/2)/27,0)</f>
        <v>0</v>
      </c>
      <c r="F179" s="76"/>
      <c r="G179" s="79">
        <f>ROUND(($A180-$A178)*((F180+F178)/2)/9,0)</f>
        <v>0</v>
      </c>
      <c r="I179" s="76"/>
      <c r="J179" s="76"/>
      <c r="K179" s="77">
        <f>ROUND(($A180-$A178)*((I180+I178)/2)/27,0)</f>
        <v>0</v>
      </c>
      <c r="L179" s="78">
        <f>ROUND(($A180-$A178)*((J180+J178)/2)/27,0)</f>
        <v>0</v>
      </c>
      <c r="N179" s="76"/>
      <c r="O179" s="76"/>
      <c r="P179" s="77">
        <f>ROUND(($A180-$A178)*((N180+N178)/2)/27,0)</f>
        <v>0</v>
      </c>
      <c r="Q179" s="78">
        <f>ROUND(($A180-$A178)*((O180+O178)/2)/27,0)</f>
        <v>0</v>
      </c>
    </row>
    <row r="180" spans="1:17">
      <c r="A180" s="80"/>
      <c r="B180" s="81"/>
      <c r="C180" s="81"/>
      <c r="D180" s="82"/>
      <c r="E180" s="83"/>
      <c r="F180" s="81"/>
      <c r="G180" s="84"/>
      <c r="I180" s="81"/>
      <c r="J180" s="81"/>
      <c r="K180" s="82"/>
      <c r="L180" s="83"/>
      <c r="N180" s="81"/>
      <c r="O180" s="81"/>
      <c r="P180" s="82"/>
      <c r="Q180" s="83"/>
    </row>
    <row r="181" spans="1:17">
      <c r="A181" s="75"/>
      <c r="B181" s="76"/>
      <c r="C181" s="76"/>
      <c r="D181" s="77">
        <f>ROUND(($A182-$A180)*((B182+B180)/2)/27,0)</f>
        <v>0</v>
      </c>
      <c r="E181" s="78">
        <f>ROUND(($A182-$A180)*((C182+C180)/2)/27,0)</f>
        <v>0</v>
      </c>
      <c r="F181" s="76"/>
      <c r="G181" s="79">
        <f>ROUND(($A182-$A180)*((F182+F180)/2)/9,0)</f>
        <v>0</v>
      </c>
      <c r="I181" s="76"/>
      <c r="J181" s="76"/>
      <c r="K181" s="77">
        <f>ROUND(($A182-$A180)*((I182+I180)/2)/27,0)</f>
        <v>0</v>
      </c>
      <c r="L181" s="78">
        <f>ROUND(($A182-$A180)*((J182+J180)/2)/27,0)</f>
        <v>0</v>
      </c>
      <c r="N181" s="76"/>
      <c r="O181" s="76"/>
      <c r="P181" s="77">
        <f>ROUND(($A182-$A180)*((N182+N180)/2)/27,0)</f>
        <v>0</v>
      </c>
      <c r="Q181" s="78">
        <f>ROUND(($A182-$A180)*((O182+O180)/2)/27,0)</f>
        <v>0</v>
      </c>
    </row>
    <row r="182" spans="1:17">
      <c r="A182" s="80"/>
      <c r="B182" s="81"/>
      <c r="C182" s="81"/>
      <c r="D182" s="82"/>
      <c r="E182" s="83"/>
      <c r="F182" s="81"/>
      <c r="G182" s="84"/>
      <c r="I182" s="81"/>
      <c r="J182" s="81"/>
      <c r="K182" s="82"/>
      <c r="L182" s="83"/>
      <c r="N182" s="81"/>
      <c r="O182" s="81"/>
      <c r="P182" s="82"/>
      <c r="Q182" s="83"/>
    </row>
    <row r="183" spans="1:17">
      <c r="A183" s="75"/>
      <c r="B183" s="76"/>
      <c r="C183" s="76"/>
      <c r="D183" s="77">
        <f>ROUND(($A184-$A182)*((B184+B182)/2)/27,0)</f>
        <v>0</v>
      </c>
      <c r="E183" s="78">
        <f>ROUND(($A184-$A182)*((C184+C182)/2)/27,0)</f>
        <v>0</v>
      </c>
      <c r="F183" s="76"/>
      <c r="G183" s="79">
        <f>ROUND(($A184-$A182)*((F184+F182)/2)/9,0)</f>
        <v>0</v>
      </c>
      <c r="I183" s="76"/>
      <c r="J183" s="76"/>
      <c r="K183" s="77">
        <f>ROUND(($A184-$A182)*((I184+I182)/2)/27,0)</f>
        <v>0</v>
      </c>
      <c r="L183" s="78">
        <f>ROUND(($A184-$A182)*((J184+J182)/2)/27,0)</f>
        <v>0</v>
      </c>
      <c r="N183" s="76"/>
      <c r="O183" s="76"/>
      <c r="P183" s="77">
        <f>ROUND(($A184-$A182)*((N184+N182)/2)/27,0)</f>
        <v>0</v>
      </c>
      <c r="Q183" s="78">
        <f>ROUND(($A184-$A182)*((O184+O182)/2)/27,0)</f>
        <v>0</v>
      </c>
    </row>
    <row r="184" spans="1:17">
      <c r="A184" s="80"/>
      <c r="B184" s="81"/>
      <c r="C184" s="81"/>
      <c r="D184" s="82"/>
      <c r="E184" s="83"/>
      <c r="F184" s="81"/>
      <c r="G184" s="84"/>
      <c r="I184" s="81"/>
      <c r="J184" s="81"/>
      <c r="K184" s="82"/>
      <c r="L184" s="83"/>
      <c r="N184" s="81"/>
      <c r="O184" s="81"/>
      <c r="P184" s="82"/>
      <c r="Q184" s="83"/>
    </row>
    <row r="185" spans="1:17">
      <c r="A185" s="75"/>
      <c r="B185" s="76"/>
      <c r="C185" s="76"/>
      <c r="D185" s="77">
        <f>ROUND(($A186-$A184)*((B186+B184)/2)/27,0)</f>
        <v>0</v>
      </c>
      <c r="E185" s="78">
        <f>ROUND(($A186-$A184)*((C186+C184)/2)/27,0)</f>
        <v>0</v>
      </c>
      <c r="F185" s="76"/>
      <c r="G185" s="79">
        <f>ROUND(($A186-$A184)*((F186+F184)/2)/9,0)</f>
        <v>0</v>
      </c>
      <c r="I185" s="76"/>
      <c r="J185" s="76"/>
      <c r="K185" s="77">
        <f>ROUND(($A186-$A184)*((I186+I184)/2)/27,0)</f>
        <v>0</v>
      </c>
      <c r="L185" s="78">
        <f>ROUND(($A186-$A184)*((J186+J184)/2)/27,0)</f>
        <v>0</v>
      </c>
      <c r="N185" s="76"/>
      <c r="O185" s="76"/>
      <c r="P185" s="77">
        <f>ROUND(($A186-$A184)*((N186+N184)/2)/27,0)</f>
        <v>0</v>
      </c>
      <c r="Q185" s="78">
        <f>ROUND(($A186-$A184)*((O186+O184)/2)/27,0)</f>
        <v>0</v>
      </c>
    </row>
    <row r="186" spans="1:17">
      <c r="A186" s="80"/>
      <c r="B186" s="81"/>
      <c r="C186" s="81"/>
      <c r="D186" s="82"/>
      <c r="E186" s="83"/>
      <c r="F186" s="81"/>
      <c r="G186" s="84"/>
      <c r="I186" s="81"/>
      <c r="J186" s="81"/>
      <c r="K186" s="82"/>
      <c r="L186" s="83"/>
      <c r="N186" s="81"/>
      <c r="O186" s="81"/>
      <c r="P186" s="82"/>
      <c r="Q186" s="83"/>
    </row>
    <row r="187" spans="1:17">
      <c r="A187" s="75"/>
      <c r="B187" s="76"/>
      <c r="C187" s="76"/>
      <c r="D187" s="77">
        <f>ROUND(($A188-$A186)*((B188+B186)/2)/27,0)</f>
        <v>0</v>
      </c>
      <c r="E187" s="78">
        <f>ROUND(($A188-$A186)*((C188+C186)/2)/27,0)</f>
        <v>0</v>
      </c>
      <c r="F187" s="76"/>
      <c r="G187" s="79">
        <f>ROUND(($A188-$A186)*((F188+F186)/2)/9,0)</f>
        <v>0</v>
      </c>
      <c r="I187" s="76"/>
      <c r="J187" s="76"/>
      <c r="K187" s="77">
        <f>ROUND(($A188-$A186)*((I188+I186)/2)/27,0)</f>
        <v>0</v>
      </c>
      <c r="L187" s="78">
        <f>ROUND(($A188-$A186)*((J188+J186)/2)/27,0)</f>
        <v>0</v>
      </c>
      <c r="N187" s="76"/>
      <c r="O187" s="76"/>
      <c r="P187" s="77">
        <f>ROUND(($A188-$A186)*((N188+N186)/2)/27,0)</f>
        <v>0</v>
      </c>
      <c r="Q187" s="78">
        <f>ROUND(($A188-$A186)*((O188+O186)/2)/27,0)</f>
        <v>0</v>
      </c>
    </row>
    <row r="188" spans="1:17">
      <c r="A188" s="80"/>
      <c r="B188" s="81"/>
      <c r="C188" s="81"/>
      <c r="D188" s="82"/>
      <c r="E188" s="83"/>
      <c r="F188" s="81"/>
      <c r="G188" s="84"/>
      <c r="I188" s="81"/>
      <c r="J188" s="81"/>
      <c r="K188" s="82"/>
      <c r="L188" s="83"/>
      <c r="N188" s="81"/>
      <c r="O188" s="81"/>
      <c r="P188" s="82"/>
      <c r="Q188" s="83"/>
    </row>
    <row r="189" spans="1:17">
      <c r="A189" s="75"/>
      <c r="B189" s="76"/>
      <c r="C189" s="76"/>
      <c r="D189" s="77">
        <f>ROUND(($A190-$A188)*((B190+B188)/2)/27,0)</f>
        <v>0</v>
      </c>
      <c r="E189" s="78">
        <f>ROUND(($A190-$A188)*((C190+C188)/2)/27,0)</f>
        <v>0</v>
      </c>
      <c r="F189" s="76"/>
      <c r="G189" s="79">
        <f>ROUND(($A190-$A188)*((F190+F188)/2)/9,0)</f>
        <v>0</v>
      </c>
      <c r="I189" s="76"/>
      <c r="J189" s="76"/>
      <c r="K189" s="77">
        <f>ROUND(($A190-$A188)*((I190+I188)/2)/27,0)</f>
        <v>0</v>
      </c>
      <c r="L189" s="78">
        <f>ROUND(($A190-$A188)*((J190+J188)/2)/27,0)</f>
        <v>0</v>
      </c>
      <c r="N189" s="76"/>
      <c r="O189" s="76"/>
      <c r="P189" s="77">
        <f>ROUND(($A190-$A188)*((N190+N188)/2)/27,0)</f>
        <v>0</v>
      </c>
      <c r="Q189" s="78">
        <f>ROUND(($A190-$A188)*((O190+O188)/2)/27,0)</f>
        <v>0</v>
      </c>
    </row>
    <row r="190" spans="1:17">
      <c r="A190" s="80"/>
      <c r="B190" s="81"/>
      <c r="C190" s="81"/>
      <c r="D190" s="82"/>
      <c r="E190" s="83"/>
      <c r="F190" s="81"/>
      <c r="G190" s="84"/>
      <c r="I190" s="81"/>
      <c r="J190" s="81"/>
      <c r="K190" s="82"/>
      <c r="L190" s="83"/>
      <c r="N190" s="81"/>
      <c r="O190" s="81"/>
      <c r="P190" s="82"/>
      <c r="Q190" s="83"/>
    </row>
    <row r="191" spans="1:17">
      <c r="A191" s="75"/>
      <c r="B191" s="76"/>
      <c r="C191" s="76"/>
      <c r="D191" s="77">
        <f>ROUND(($A192-$A190)*((B192+B190)/2)/27,0)</f>
        <v>0</v>
      </c>
      <c r="E191" s="78">
        <f>ROUND(($A192-$A190)*((C192+C190)/2)/27,0)</f>
        <v>0</v>
      </c>
      <c r="F191" s="76"/>
      <c r="G191" s="79">
        <f>ROUND(($A192-$A190)*((F192+F190)/2)/9,0)</f>
        <v>0</v>
      </c>
      <c r="I191" s="76"/>
      <c r="J191" s="76"/>
      <c r="K191" s="77">
        <f>ROUND(($A192-$A190)*((I192+I190)/2)/27,0)</f>
        <v>0</v>
      </c>
      <c r="L191" s="78">
        <f>ROUND(($A192-$A190)*((J192+J190)/2)/27,0)</f>
        <v>0</v>
      </c>
      <c r="N191" s="76"/>
      <c r="O191" s="76"/>
      <c r="P191" s="77">
        <f>ROUND(($A192-$A190)*((N192+N190)/2)/27,0)</f>
        <v>0</v>
      </c>
      <c r="Q191" s="78">
        <f>ROUND(($A192-$A190)*((O192+O190)/2)/27,0)</f>
        <v>0</v>
      </c>
    </row>
    <row r="192" spans="1:17">
      <c r="A192" s="80"/>
      <c r="B192" s="81"/>
      <c r="C192" s="81"/>
      <c r="D192" s="82"/>
      <c r="E192" s="83"/>
      <c r="F192" s="81"/>
      <c r="G192" s="84"/>
      <c r="I192" s="81"/>
      <c r="J192" s="81"/>
      <c r="K192" s="82"/>
      <c r="L192" s="83"/>
      <c r="N192" s="81"/>
      <c r="O192" s="81"/>
      <c r="P192" s="82"/>
      <c r="Q192" s="83"/>
    </row>
    <row r="193" spans="1:17">
      <c r="A193" s="75"/>
      <c r="B193" s="76"/>
      <c r="C193" s="76"/>
      <c r="D193" s="77">
        <f>ROUND(($A194-$A192)*((B194+B192)/2)/27,0)</f>
        <v>0</v>
      </c>
      <c r="E193" s="78">
        <f>ROUND(($A194-$A192)*((C194+C192)/2)/27,0)</f>
        <v>0</v>
      </c>
      <c r="F193" s="76"/>
      <c r="G193" s="79">
        <f>ROUND(($A194-$A192)*((F194+F192)/2)/9,0)</f>
        <v>0</v>
      </c>
      <c r="I193" s="76"/>
      <c r="J193" s="76"/>
      <c r="K193" s="77">
        <f>ROUND(($A194-$A192)*((I194+I192)/2)/27,0)</f>
        <v>0</v>
      </c>
      <c r="L193" s="78">
        <f>ROUND(($A194-$A192)*((J194+J192)/2)/27,0)</f>
        <v>0</v>
      </c>
      <c r="N193" s="76"/>
      <c r="O193" s="76"/>
      <c r="P193" s="77">
        <f>ROUND(($A194-$A192)*((N194+N192)/2)/27,0)</f>
        <v>0</v>
      </c>
      <c r="Q193" s="78">
        <f>ROUND(($A194-$A192)*((O194+O192)/2)/27,0)</f>
        <v>0</v>
      </c>
    </row>
    <row r="194" spans="1:17">
      <c r="A194" s="80"/>
      <c r="B194" s="81"/>
      <c r="C194" s="81"/>
      <c r="D194" s="82"/>
      <c r="E194" s="83"/>
      <c r="F194" s="81"/>
      <c r="G194" s="84"/>
      <c r="I194" s="81"/>
      <c r="J194" s="81"/>
      <c r="K194" s="82"/>
      <c r="L194" s="83"/>
      <c r="N194" s="81"/>
      <c r="O194" s="81"/>
      <c r="P194" s="82"/>
      <c r="Q194" s="83"/>
    </row>
    <row r="195" spans="1:17">
      <c r="A195" s="75"/>
      <c r="B195" s="76"/>
      <c r="C195" s="76"/>
      <c r="D195" s="77">
        <f>ROUND(($A196-$A194)*((B196+B194)/2)/27,0)</f>
        <v>0</v>
      </c>
      <c r="E195" s="78">
        <f>ROUND(($A196-$A194)*((C196+C194)/2)/27,0)</f>
        <v>0</v>
      </c>
      <c r="F195" s="76"/>
      <c r="G195" s="79">
        <f>ROUND(($A196-$A194)*((F196+F194)/2)/9,0)</f>
        <v>0</v>
      </c>
      <c r="I195" s="76"/>
      <c r="J195" s="76"/>
      <c r="K195" s="77">
        <f>ROUND(($A196-$A194)*((I196+I194)/2)/27,0)</f>
        <v>0</v>
      </c>
      <c r="L195" s="78">
        <f>ROUND(($A196-$A194)*((J196+J194)/2)/27,0)</f>
        <v>0</v>
      </c>
      <c r="N195" s="76"/>
      <c r="O195" s="76"/>
      <c r="P195" s="77">
        <f>ROUND(($A196-$A194)*((N196+N194)/2)/27,0)</f>
        <v>0</v>
      </c>
      <c r="Q195" s="78">
        <f>ROUND(($A196-$A194)*((O196+O194)/2)/27,0)</f>
        <v>0</v>
      </c>
    </row>
    <row r="196" spans="1:17">
      <c r="A196" s="80"/>
      <c r="B196" s="81"/>
      <c r="C196" s="81"/>
      <c r="D196" s="82"/>
      <c r="E196" s="83"/>
      <c r="F196" s="81"/>
      <c r="G196" s="84"/>
      <c r="I196" s="81"/>
      <c r="J196" s="81"/>
      <c r="K196" s="82"/>
      <c r="L196" s="83"/>
      <c r="N196" s="81"/>
      <c r="O196" s="81"/>
      <c r="P196" s="82"/>
      <c r="Q196" s="83"/>
    </row>
    <row r="197" spans="1:17">
      <c r="A197" s="75"/>
      <c r="B197" s="76"/>
      <c r="C197" s="76"/>
      <c r="D197" s="77">
        <f>ROUND(($A198-$A196)*((B198+B196)/2)/27,0)</f>
        <v>0</v>
      </c>
      <c r="E197" s="78">
        <f>ROUND(($A198-$A196)*((C198+C196)/2)/27,0)</f>
        <v>0</v>
      </c>
      <c r="F197" s="76"/>
      <c r="G197" s="79">
        <f>ROUND(($A198-$A196)*((F198+F196)/2)/9,0)</f>
        <v>0</v>
      </c>
      <c r="I197" s="76"/>
      <c r="J197" s="76"/>
      <c r="K197" s="77">
        <f>ROUND(($A198-$A196)*((I198+I196)/2)/27,0)</f>
        <v>0</v>
      </c>
      <c r="L197" s="78">
        <f>ROUND(($A198-$A196)*((J198+J196)/2)/27,0)</f>
        <v>0</v>
      </c>
      <c r="N197" s="76"/>
      <c r="O197" s="76"/>
      <c r="P197" s="77">
        <f>ROUND(($A198-$A196)*((N198+N196)/2)/27,0)</f>
        <v>0</v>
      </c>
      <c r="Q197" s="78">
        <f>ROUND(($A198-$A196)*((O198+O196)/2)/27,0)</f>
        <v>0</v>
      </c>
    </row>
    <row r="198" spans="1:17">
      <c r="A198" s="80"/>
      <c r="B198" s="81"/>
      <c r="C198" s="81"/>
      <c r="D198" s="82"/>
      <c r="E198" s="83"/>
      <c r="F198" s="81"/>
      <c r="G198" s="84"/>
      <c r="I198" s="81"/>
      <c r="J198" s="81"/>
      <c r="K198" s="82"/>
      <c r="L198" s="83"/>
      <c r="N198" s="81"/>
      <c r="O198" s="81"/>
      <c r="P198" s="82"/>
      <c r="Q198" s="83"/>
    </row>
    <row r="199" spans="1:17">
      <c r="A199" s="75"/>
      <c r="B199" s="76"/>
      <c r="C199" s="76"/>
      <c r="D199" s="77">
        <f>ROUND(($A200-$A198)*((B200+B198)/2)/27,0)</f>
        <v>0</v>
      </c>
      <c r="E199" s="78">
        <f>ROUND(($A200-$A198)*((C200+C198)/2)/27,0)</f>
        <v>0</v>
      </c>
      <c r="F199" s="76"/>
      <c r="G199" s="79">
        <f>ROUND(($A200-$A198)*((F200+F198)/2)/9,0)</f>
        <v>0</v>
      </c>
      <c r="I199" s="76"/>
      <c r="J199" s="76"/>
      <c r="K199" s="77">
        <f>ROUND(($A200-$A198)*((I200+I198)/2)/27,0)</f>
        <v>0</v>
      </c>
      <c r="L199" s="78">
        <f>ROUND(($A200-$A198)*((J200+J198)/2)/27,0)</f>
        <v>0</v>
      </c>
      <c r="N199" s="76"/>
      <c r="O199" s="76"/>
      <c r="P199" s="77">
        <f>ROUND(($A200-$A198)*((N200+N198)/2)/27,0)</f>
        <v>0</v>
      </c>
      <c r="Q199" s="78">
        <f>ROUND(($A200-$A198)*((O200+O198)/2)/27,0)</f>
        <v>0</v>
      </c>
    </row>
    <row r="200" spans="1:17">
      <c r="A200" s="80"/>
      <c r="B200" s="81"/>
      <c r="C200" s="81"/>
      <c r="D200" s="82"/>
      <c r="E200" s="83"/>
      <c r="F200" s="81"/>
      <c r="G200" s="84"/>
      <c r="I200" s="81"/>
      <c r="J200" s="81"/>
      <c r="K200" s="82"/>
      <c r="L200" s="83"/>
      <c r="N200" s="81"/>
      <c r="O200" s="81"/>
      <c r="P200" s="82"/>
      <c r="Q200" s="83"/>
    </row>
    <row r="201" spans="1:17">
      <c r="A201" s="75"/>
      <c r="B201" s="76"/>
      <c r="C201" s="76"/>
      <c r="D201" s="77">
        <f>ROUND(($A202-$A200)*((B202+B200)/2)/27,0)</f>
        <v>0</v>
      </c>
      <c r="E201" s="78">
        <f>ROUND(($A202-$A200)*((C202+C200)/2)/27,0)</f>
        <v>0</v>
      </c>
      <c r="F201" s="76"/>
      <c r="G201" s="79">
        <f>ROUND(($A202-$A200)*((F202+F200)/2)/9,0)</f>
        <v>0</v>
      </c>
      <c r="I201" s="76"/>
      <c r="J201" s="76"/>
      <c r="K201" s="77">
        <f>ROUND(($A202-$A200)*((I202+I200)/2)/27,0)</f>
        <v>0</v>
      </c>
      <c r="L201" s="78">
        <f>ROUND(($A202-$A200)*((J202+J200)/2)/27,0)</f>
        <v>0</v>
      </c>
      <c r="N201" s="76"/>
      <c r="O201" s="76"/>
      <c r="P201" s="77">
        <f>ROUND(($A202-$A200)*((N202+N200)/2)/27,0)</f>
        <v>0</v>
      </c>
      <c r="Q201" s="78">
        <f>ROUND(($A202-$A200)*((O202+O200)/2)/27,0)</f>
        <v>0</v>
      </c>
    </row>
    <row r="202" spans="1:17">
      <c r="A202" s="80"/>
      <c r="B202" s="81"/>
      <c r="C202" s="81"/>
      <c r="D202" s="82"/>
      <c r="E202" s="83"/>
      <c r="F202" s="81"/>
      <c r="G202" s="84"/>
      <c r="I202" s="81"/>
      <c r="J202" s="81"/>
      <c r="K202" s="82"/>
      <c r="L202" s="83"/>
      <c r="N202" s="81"/>
      <c r="O202" s="81"/>
      <c r="P202" s="82"/>
      <c r="Q202" s="83"/>
    </row>
    <row r="203" spans="1:17">
      <c r="A203" s="75"/>
      <c r="B203" s="76"/>
      <c r="C203" s="76"/>
      <c r="D203" s="77">
        <f>ROUND(($A204-$A202)*((B204+B202)/2)/27,0)</f>
        <v>0</v>
      </c>
      <c r="E203" s="78">
        <f>ROUND(($A204-$A202)*((C204+C202)/2)/27,0)</f>
        <v>0</v>
      </c>
      <c r="F203" s="76"/>
      <c r="G203" s="79">
        <f>ROUND(($A204-$A202)*((F204+F202)/2)/9,0)</f>
        <v>0</v>
      </c>
      <c r="I203" s="76"/>
      <c r="J203" s="76"/>
      <c r="K203" s="77">
        <f>ROUND(($A204-$A202)*((I204+I202)/2)/27,0)</f>
        <v>0</v>
      </c>
      <c r="L203" s="78">
        <f>ROUND(($A204-$A202)*((J204+J202)/2)/27,0)</f>
        <v>0</v>
      </c>
      <c r="N203" s="76"/>
      <c r="O203" s="76"/>
      <c r="P203" s="77">
        <f>ROUND(($A204-$A202)*((N204+N202)/2)/27,0)</f>
        <v>0</v>
      </c>
      <c r="Q203" s="78">
        <f>ROUND(($A204-$A202)*((O204+O202)/2)/27,0)</f>
        <v>0</v>
      </c>
    </row>
    <row r="204" spans="1:17">
      <c r="A204" s="80"/>
      <c r="B204" s="81"/>
      <c r="C204" s="81"/>
      <c r="D204" s="82"/>
      <c r="E204" s="83"/>
      <c r="F204" s="81"/>
      <c r="G204" s="84"/>
      <c r="I204" s="81"/>
      <c r="J204" s="81"/>
      <c r="K204" s="82"/>
      <c r="L204" s="83"/>
      <c r="N204" s="81"/>
      <c r="O204" s="81"/>
      <c r="P204" s="82"/>
      <c r="Q204" s="83"/>
    </row>
    <row r="205" spans="1:17">
      <c r="A205" s="75"/>
      <c r="B205" s="76"/>
      <c r="C205" s="76"/>
      <c r="D205" s="77">
        <f>ROUND(($A206-$A204)*((B206+B204)/2)/27,0)</f>
        <v>0</v>
      </c>
      <c r="E205" s="78">
        <f>ROUND(($A206-$A204)*((C206+C204)/2)/27,0)</f>
        <v>0</v>
      </c>
      <c r="F205" s="76"/>
      <c r="G205" s="79">
        <f>ROUND(($A206-$A204)*((F206+F204)/2)/9,0)</f>
        <v>0</v>
      </c>
      <c r="I205" s="76"/>
      <c r="J205" s="76"/>
      <c r="K205" s="77">
        <f>ROUND(($A206-$A204)*((I206+I204)/2)/27,0)</f>
        <v>0</v>
      </c>
      <c r="L205" s="78">
        <f>ROUND(($A206-$A204)*((J206+J204)/2)/27,0)</f>
        <v>0</v>
      </c>
      <c r="N205" s="76"/>
      <c r="O205" s="76"/>
      <c r="P205" s="77">
        <f>ROUND(($A206-$A204)*((N206+N204)/2)/27,0)</f>
        <v>0</v>
      </c>
      <c r="Q205" s="78">
        <f>ROUND(($A206-$A204)*((O206+O204)/2)/27,0)</f>
        <v>0</v>
      </c>
    </row>
    <row r="206" spans="1:17">
      <c r="A206" s="80"/>
      <c r="B206" s="81"/>
      <c r="C206" s="81"/>
      <c r="D206" s="82"/>
      <c r="E206" s="83"/>
      <c r="F206" s="81"/>
      <c r="G206" s="84"/>
      <c r="I206" s="81"/>
      <c r="J206" s="81"/>
      <c r="K206" s="82"/>
      <c r="L206" s="83"/>
      <c r="N206" s="81"/>
      <c r="O206" s="81"/>
      <c r="P206" s="82"/>
      <c r="Q206" s="83"/>
    </row>
    <row r="207" spans="1:17">
      <c r="A207" s="75"/>
      <c r="B207" s="76"/>
      <c r="C207" s="76"/>
      <c r="D207" s="77">
        <f>ROUND(($A208-$A206)*((B208+B206)/2)/27,0)</f>
        <v>0</v>
      </c>
      <c r="E207" s="78">
        <f>ROUND(($A208-$A206)*((C208+C206)/2)/27,0)</f>
        <v>0</v>
      </c>
      <c r="F207" s="76"/>
      <c r="G207" s="79">
        <f>ROUND(($A208-$A206)*((F208+F206)/2)/9,0)</f>
        <v>0</v>
      </c>
      <c r="I207" s="76"/>
      <c r="J207" s="76"/>
      <c r="K207" s="77">
        <f>ROUND(($A208-$A206)*((I208+I206)/2)/27,0)</f>
        <v>0</v>
      </c>
      <c r="L207" s="78">
        <f>ROUND(($A208-$A206)*((J208+J206)/2)/27,0)</f>
        <v>0</v>
      </c>
      <c r="N207" s="76"/>
      <c r="O207" s="76"/>
      <c r="P207" s="77">
        <f>ROUND(($A208-$A206)*((N208+N206)/2)/27,0)</f>
        <v>0</v>
      </c>
      <c r="Q207" s="78">
        <f>ROUND(($A208-$A206)*((O208+O206)/2)/27,0)</f>
        <v>0</v>
      </c>
    </row>
    <row r="208" spans="1:17">
      <c r="A208" s="80"/>
      <c r="B208" s="81"/>
      <c r="C208" s="81"/>
      <c r="D208" s="82"/>
      <c r="E208" s="83"/>
      <c r="F208" s="81"/>
      <c r="G208" s="84"/>
      <c r="I208" s="81"/>
      <c r="J208" s="81"/>
      <c r="K208" s="82"/>
      <c r="L208" s="83"/>
      <c r="N208" s="81"/>
      <c r="O208" s="81"/>
      <c r="P208" s="82"/>
      <c r="Q208" s="83"/>
    </row>
    <row r="209" spans="1:17">
      <c r="A209" s="75"/>
      <c r="B209" s="76"/>
      <c r="C209" s="76"/>
      <c r="D209" s="77">
        <f>ROUND(($A210-$A208)*((B210+B208)/2)/27,0)</f>
        <v>0</v>
      </c>
      <c r="E209" s="78">
        <f>ROUND(($A210-$A208)*((C210+C208)/2)/27,0)</f>
        <v>0</v>
      </c>
      <c r="F209" s="76"/>
      <c r="G209" s="79">
        <f>ROUND(($A210-$A208)*((F210+F208)/2)/9,0)</f>
        <v>0</v>
      </c>
      <c r="I209" s="76"/>
      <c r="J209" s="76"/>
      <c r="K209" s="77">
        <f>ROUND(($A210-$A208)*((I210+I208)/2)/27,0)</f>
        <v>0</v>
      </c>
      <c r="L209" s="78">
        <f>ROUND(($A210-$A208)*((J210+J208)/2)/27,0)</f>
        <v>0</v>
      </c>
      <c r="N209" s="76"/>
      <c r="O209" s="76"/>
      <c r="P209" s="77">
        <f>ROUND(($A210-$A208)*((N210+N208)/2)/27,0)</f>
        <v>0</v>
      </c>
      <c r="Q209" s="78">
        <f>ROUND(($A210-$A208)*((O210+O208)/2)/27,0)</f>
        <v>0</v>
      </c>
    </row>
    <row r="210" spans="1:17">
      <c r="A210" s="80"/>
      <c r="B210" s="81"/>
      <c r="C210" s="81"/>
      <c r="D210" s="82"/>
      <c r="E210" s="83"/>
      <c r="F210" s="81"/>
      <c r="G210" s="84"/>
      <c r="I210" s="81"/>
      <c r="J210" s="81"/>
      <c r="K210" s="82"/>
      <c r="L210" s="83"/>
      <c r="N210" s="81"/>
      <c r="O210" s="81"/>
      <c r="P210" s="82"/>
      <c r="Q210" s="83"/>
    </row>
    <row r="211" spans="1:17">
      <c r="A211" s="75"/>
      <c r="B211" s="76"/>
      <c r="C211" s="76"/>
      <c r="D211" s="77">
        <f>ROUND(($A212-$A210)*((B212+B210)/2)/27,0)</f>
        <v>0</v>
      </c>
      <c r="E211" s="78">
        <f>ROUND(($A212-$A210)*((C212+C210)/2)/27,0)</f>
        <v>0</v>
      </c>
      <c r="F211" s="76"/>
      <c r="G211" s="79">
        <f>ROUND(($A212-$A210)*((F212+F210)/2)/9,0)</f>
        <v>0</v>
      </c>
      <c r="I211" s="76"/>
      <c r="J211" s="76"/>
      <c r="K211" s="77">
        <f>ROUND(($A212-$A210)*((I212+I210)/2)/27,0)</f>
        <v>0</v>
      </c>
      <c r="L211" s="78">
        <f>ROUND(($A212-$A210)*((J212+J210)/2)/27,0)</f>
        <v>0</v>
      </c>
      <c r="N211" s="76"/>
      <c r="O211" s="76"/>
      <c r="P211" s="77">
        <f>ROUND(($A212-$A210)*((N212+N210)/2)/27,0)</f>
        <v>0</v>
      </c>
      <c r="Q211" s="78">
        <f>ROUND(($A212-$A210)*((O212+O210)/2)/27,0)</f>
        <v>0</v>
      </c>
    </row>
    <row r="212" spans="1:17">
      <c r="A212" s="80"/>
      <c r="B212" s="81"/>
      <c r="C212" s="81"/>
      <c r="D212" s="82"/>
      <c r="E212" s="83"/>
      <c r="F212" s="81"/>
      <c r="G212" s="84"/>
      <c r="I212" s="81"/>
      <c r="J212" s="81"/>
      <c r="K212" s="82"/>
      <c r="L212" s="83"/>
      <c r="N212" s="81"/>
      <c r="O212" s="81"/>
      <c r="P212" s="82"/>
      <c r="Q212" s="83"/>
    </row>
    <row r="213" spans="1:17">
      <c r="D213" s="86">
        <f>SUM(D3:D212)</f>
        <v>628</v>
      </c>
      <c r="E213" s="86">
        <f>SUM(E3:E212)</f>
        <v>458</v>
      </c>
      <c r="G213" s="86">
        <f>SUM(G3:G212)</f>
        <v>3960</v>
      </c>
      <c r="K213" s="86" t="e">
        <f>SUM(K3:K212)</f>
        <v>#VALUE!</v>
      </c>
      <c r="L213" s="86" t="e">
        <f>SUM(L3:L212)</f>
        <v>#VALUE!</v>
      </c>
      <c r="P213" s="86" t="e">
        <f>SUM(P3:P212)</f>
        <v>#VALUE!</v>
      </c>
      <c r="Q213" s="86" t="e">
        <f>SUM(Q3:Q212)</f>
        <v>#VALUE!</v>
      </c>
    </row>
  </sheetData>
  <printOptions horizontalCentered="1"/>
  <pageMargins left="0.75" right="0.75" top="1" bottom="1" header="0.5" footer="0.5"/>
  <pageSetup orientation="portrait" r:id="rId1"/>
  <headerFooter alignWithMargins="0">
    <oddFooter>&amp;R&amp;"Arial"&amp;10&amp;P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61"/>
  <sheetViews>
    <sheetView view="pageBreakPreview" topLeftCell="A8" zoomScaleNormal="100" zoomScaleSheetLayoutView="100" workbookViewId="0">
      <selection activeCell="F17" sqref="F17"/>
    </sheetView>
  </sheetViews>
  <sheetFormatPr defaultRowHeight="15"/>
  <cols>
    <col min="1" max="1" width="3.85546875" customWidth="1"/>
    <col min="2" max="2" width="10.28515625" style="21" customWidth="1"/>
    <col min="3" max="3" width="8.42578125" customWidth="1"/>
    <col min="4" max="4" width="14.140625" customWidth="1"/>
    <col min="5" max="5" width="7.7109375" customWidth="1"/>
    <col min="6" max="7" width="7.7109375" style="21" customWidth="1"/>
    <col min="8" max="8" width="7.7109375" customWidth="1"/>
    <col min="9" max="9" width="10.140625" bestFit="1" customWidth="1"/>
    <col min="11" max="11" width="10.140625" bestFit="1" customWidth="1"/>
  </cols>
  <sheetData>
    <row r="1" spans="1:11">
      <c r="A1" s="114"/>
      <c r="B1" s="114"/>
      <c r="C1" s="1" t="s">
        <v>34</v>
      </c>
    </row>
    <row r="2" spans="1:11">
      <c r="A2" s="114"/>
      <c r="B2" s="114"/>
      <c r="C2" s="2" t="s">
        <v>35</v>
      </c>
      <c r="H2" s="3" t="s">
        <v>0</v>
      </c>
      <c r="I2" s="59" t="s">
        <v>45</v>
      </c>
      <c r="J2" s="3" t="s">
        <v>1</v>
      </c>
      <c r="K2" s="60">
        <v>43452</v>
      </c>
    </row>
    <row r="3" spans="1:11">
      <c r="A3" s="114"/>
      <c r="B3" s="114"/>
      <c r="C3" s="5" t="s">
        <v>2</v>
      </c>
      <c r="D3" s="135" t="s">
        <v>44</v>
      </c>
      <c r="E3" s="136"/>
      <c r="H3" s="22"/>
      <c r="I3" s="6"/>
      <c r="J3" s="6"/>
      <c r="K3" s="6"/>
    </row>
    <row r="4" spans="1:11">
      <c r="A4" s="114"/>
      <c r="B4" s="114"/>
      <c r="C4" s="5" t="s">
        <v>5</v>
      </c>
      <c r="D4" s="56">
        <v>104062</v>
      </c>
      <c r="H4" s="3" t="s">
        <v>4</v>
      </c>
      <c r="I4" s="59" t="s">
        <v>33</v>
      </c>
      <c r="J4" s="3" t="s">
        <v>1</v>
      </c>
      <c r="K4" s="60">
        <v>43469</v>
      </c>
    </row>
    <row r="5" spans="1:11">
      <c r="A5" s="114"/>
      <c r="B5" s="114"/>
      <c r="C5" s="10"/>
    </row>
    <row r="6" spans="1:11" ht="15.75" thickBot="1">
      <c r="H6" s="24"/>
      <c r="I6" s="24"/>
    </row>
    <row r="7" spans="1:11" ht="15.75" thickBot="1">
      <c r="B7" s="131" t="s">
        <v>22</v>
      </c>
      <c r="C7" s="132"/>
      <c r="D7" s="111" t="s">
        <v>8</v>
      </c>
      <c r="E7" s="108" t="s">
        <v>10</v>
      </c>
      <c r="F7" s="109"/>
      <c r="G7" s="109"/>
      <c r="H7" s="110"/>
      <c r="I7" s="24"/>
    </row>
    <row r="8" spans="1:11" ht="15.75" thickBot="1">
      <c r="B8" s="27" t="s">
        <v>17</v>
      </c>
      <c r="C8" s="133" t="s">
        <v>21</v>
      </c>
      <c r="D8" s="112"/>
      <c r="E8" s="105" t="s">
        <v>14</v>
      </c>
      <c r="F8" s="107"/>
      <c r="G8" s="105" t="s">
        <v>15</v>
      </c>
      <c r="H8" s="106"/>
      <c r="I8" s="24"/>
    </row>
    <row r="9" spans="1:11" ht="15.75" thickBot="1">
      <c r="B9" s="57" t="s">
        <v>20</v>
      </c>
      <c r="C9" s="134"/>
      <c r="D9" s="113"/>
      <c r="E9" s="12" t="s">
        <v>11</v>
      </c>
      <c r="F9" s="20" t="s">
        <v>12</v>
      </c>
      <c r="G9" s="12" t="s">
        <v>11</v>
      </c>
      <c r="H9" s="58" t="s">
        <v>12</v>
      </c>
      <c r="I9" s="24"/>
    </row>
    <row r="10" spans="1:11">
      <c r="B10" s="35">
        <v>0</v>
      </c>
      <c r="C10" s="49"/>
      <c r="D10" s="53" t="s">
        <v>24</v>
      </c>
      <c r="E10" s="29">
        <v>0</v>
      </c>
      <c r="F10" s="30">
        <v>0</v>
      </c>
      <c r="G10" s="42"/>
      <c r="H10" s="41"/>
      <c r="I10" s="24"/>
    </row>
    <row r="11" spans="1:11">
      <c r="B11" s="38"/>
      <c r="C11" s="50">
        <f>IF(D10="x",0,ROUND(AVERAGE(B10,B12)*($D10-$D12)*(1/9),0))</f>
        <v>0</v>
      </c>
      <c r="D11" s="47"/>
      <c r="E11" s="25"/>
      <c r="F11" s="28"/>
      <c r="G11" s="43">
        <f>IF(D10="X",0,IF(E10=0,IF(E12=0,0,MAX(ROUND((AVERAGE(E10,E12))*($D10-$D12)*(1/27),0),1)),MAX(ROUND((AVERAGE(E10,E12))*($D10-$D12)*(1/27),0),1)))</f>
        <v>0</v>
      </c>
      <c r="H11" s="39">
        <f>IF(D10="X",0,IF(F10=0,IF(F12=0,0,MAX(ROUND((AVERAGE(F10,F12))*($D10-$D12)*(1/27),0),1)),MAX(ROUND((AVERAGE(F10,F12))*($D10-$D12)*(1/27),0),1)))</f>
        <v>0</v>
      </c>
      <c r="I11" s="24"/>
    </row>
    <row r="12" spans="1:11">
      <c r="B12" s="36">
        <v>0</v>
      </c>
      <c r="C12" s="51"/>
      <c r="D12" s="54" t="s">
        <v>24</v>
      </c>
      <c r="E12" s="31">
        <v>0</v>
      </c>
      <c r="F12" s="32">
        <v>0</v>
      </c>
      <c r="G12" s="44"/>
      <c r="H12" s="40"/>
      <c r="I12" s="24"/>
    </row>
    <row r="13" spans="1:11">
      <c r="B13" s="38"/>
      <c r="C13" s="50">
        <f>IF(D12="x",0,ROUND(AVERAGE(B12,B14)*($D12-$D14)*(1/9),0))</f>
        <v>0</v>
      </c>
      <c r="D13" s="47"/>
      <c r="E13" s="25"/>
      <c r="F13" s="28"/>
      <c r="G13" s="43">
        <f>IF(D12="X",0,IF(E12=0,IF(E14=0,0,MAX(ROUND((AVERAGE(E12,E14))*($D12-$D14)*(1/27),0),1)),MAX(ROUND((AVERAGE(E12,E14))*($D12-$D14)*(1/27),0),1)))</f>
        <v>0</v>
      </c>
      <c r="H13" s="39">
        <f>IF(D12="X",0,IF(F12=0,IF(F14=0,0,MAX(ROUND((AVERAGE(F12,F14))*($D12-$D14)*(1/27),0),1)),MAX(ROUND((AVERAGE(F12,F14))*($D12-$D14)*(1/27),0),1)))</f>
        <v>0</v>
      </c>
      <c r="I13" s="24"/>
    </row>
    <row r="14" spans="1:11">
      <c r="B14" s="36">
        <v>62</v>
      </c>
      <c r="C14" s="51"/>
      <c r="D14" s="54">
        <v>7075</v>
      </c>
      <c r="E14" s="31">
        <v>59</v>
      </c>
      <c r="F14" s="32">
        <v>0</v>
      </c>
      <c r="G14" s="44"/>
      <c r="H14" s="40"/>
      <c r="I14" s="24"/>
    </row>
    <row r="15" spans="1:11">
      <c r="B15" s="38"/>
      <c r="C15" s="50">
        <f>IF(D14="x",0,ROUND(AVERAGE(B14,B16)*($D14-$D16)*(1/9),0))</f>
        <v>167</v>
      </c>
      <c r="D15" s="47"/>
      <c r="E15" s="25"/>
      <c r="F15" s="28"/>
      <c r="G15" s="43">
        <f>IF(D14="X",0,IF(E14=0,IF(E16=0,0,MAX(ROUND((AVERAGE(E14,E16))*($D14-$D16)*(1/27),0),1)),MAX(ROUND((AVERAGE(E14,E16))*($D14-$D16)*(1/27),0),1)))</f>
        <v>44</v>
      </c>
      <c r="H15" s="39">
        <f>IF(D14="X",0,IF(F14=0,IF(F16=0,0,MAX(ROUND((AVERAGE(F14,F16))*($D14-$D16)*(1/27),0),1)),MAX(ROUND((AVERAGE(F14,F16))*($D14-$D16)*(1/27),0),1)))</f>
        <v>0</v>
      </c>
      <c r="I15" s="24"/>
    </row>
    <row r="16" spans="1:11">
      <c r="B16" s="36">
        <v>58</v>
      </c>
      <c r="C16" s="51"/>
      <c r="D16" s="54">
        <v>7050</v>
      </c>
      <c r="E16" s="31">
        <v>35</v>
      </c>
      <c r="F16" s="32">
        <v>0</v>
      </c>
      <c r="G16" s="44"/>
      <c r="H16" s="40"/>
      <c r="I16" s="24"/>
    </row>
    <row r="17" spans="1:9">
      <c r="B17" s="38"/>
      <c r="C17" s="50">
        <f>IF(D16="x",0,ROUND(AVERAGE(B16,B18)*($D16-$D18)*(1/9),0))</f>
        <v>132</v>
      </c>
      <c r="D17" s="47"/>
      <c r="E17" s="25"/>
      <c r="F17" s="28"/>
      <c r="G17" s="43">
        <f>IF(D16="X",0,IF(E16=0,IF(E18=0,0,MAX(ROUND((AVERAGE(E16,E18))*($D16-$D18)*(1/27),0),1)),MAX(ROUND((AVERAGE(E16,E18))*($D16-$D18)*(1/27),0),1)))</f>
        <v>21</v>
      </c>
      <c r="H17" s="39">
        <f>IF(D16="X",0,IF(F16=0,IF(F18=0,0,MAX(ROUND((AVERAGE(F16,F18))*($D16-$D18)*(1/27),0),1)),MAX(ROUND((AVERAGE(F16,F18))*($D16-$D18)*(1/27),0),1)))</f>
        <v>0</v>
      </c>
      <c r="I17" s="24"/>
    </row>
    <row r="18" spans="1:9">
      <c r="B18" s="36">
        <v>37</v>
      </c>
      <c r="C18" s="51"/>
      <c r="D18" s="54">
        <v>7025</v>
      </c>
      <c r="E18" s="31">
        <v>11</v>
      </c>
      <c r="F18" s="32">
        <v>0</v>
      </c>
      <c r="G18" s="44"/>
      <c r="H18" s="40"/>
      <c r="I18" s="24"/>
    </row>
    <row r="19" spans="1:9">
      <c r="B19" s="38"/>
      <c r="C19" s="50">
        <f>IF(D18="x",0,ROUND(AVERAGE(B18,B20)*($D18-$D20)*(1/9),0))</f>
        <v>57</v>
      </c>
      <c r="D19" s="47"/>
      <c r="E19" s="25"/>
      <c r="F19" s="28"/>
      <c r="G19" s="43">
        <f>IF(D18="X",0,IF(E18=0,IF(E20=0,0,MAX(ROUND((AVERAGE(E18,E20))*($D18-$D20)*(1/27),0),1)),MAX(ROUND((AVERAGE(E18,E20))*($D18-$D20)*(1/27),0),1)))</f>
        <v>5</v>
      </c>
      <c r="H19" s="39">
        <f>IF(D18="X",0,IF(F18=0,IF(F20=0,0,MAX(ROUND((AVERAGE(F18,F20))*($D18-$D20)*(1/27),0),1)),MAX(ROUND((AVERAGE(F18,F20))*($D18-$D20)*(1/27),0),1)))</f>
        <v>0</v>
      </c>
      <c r="I19" s="24"/>
    </row>
    <row r="20" spans="1:9" ht="15.75" thickBot="1">
      <c r="B20" s="37">
        <v>4</v>
      </c>
      <c r="C20" s="52"/>
      <c r="D20" s="55">
        <v>7000</v>
      </c>
      <c r="E20" s="33">
        <v>0</v>
      </c>
      <c r="F20" s="34">
        <v>0</v>
      </c>
      <c r="G20" s="44"/>
      <c r="H20" s="40"/>
      <c r="I20" s="24"/>
    </row>
    <row r="21" spans="1:9" ht="15.75" thickBot="1">
      <c r="A21" s="24"/>
      <c r="B21" s="24"/>
      <c r="C21" s="48">
        <f>SUM(C10:C20)</f>
        <v>356</v>
      </c>
      <c r="D21" s="128" t="s">
        <v>60</v>
      </c>
      <c r="E21" s="128"/>
      <c r="F21" s="128"/>
      <c r="G21" s="45">
        <f>SUM(G10:G20)</f>
        <v>70</v>
      </c>
      <c r="H21" s="46">
        <f>SUM(H10:H20)</f>
        <v>0</v>
      </c>
      <c r="I21" s="24"/>
    </row>
    <row r="22" spans="1:9">
      <c r="A22" s="24"/>
      <c r="B22" s="26"/>
      <c r="C22" s="24"/>
      <c r="D22" s="24"/>
      <c r="E22" s="24"/>
      <c r="F22" s="26"/>
      <c r="G22" s="26"/>
      <c r="H22" s="24"/>
      <c r="I22" s="24"/>
    </row>
    <row r="23" spans="1:9" ht="15.75" thickBot="1">
      <c r="A23" s="24"/>
      <c r="B23" s="26"/>
      <c r="C23" s="24"/>
      <c r="D23" s="24"/>
      <c r="E23" s="24"/>
      <c r="F23" s="26"/>
      <c r="G23" s="26"/>
      <c r="H23" s="24"/>
      <c r="I23" s="24"/>
    </row>
    <row r="24" spans="1:9" ht="15.75" thickBot="1">
      <c r="A24" s="24"/>
      <c r="B24" s="131" t="s">
        <v>22</v>
      </c>
      <c r="C24" s="132"/>
      <c r="D24" s="111" t="s">
        <v>8</v>
      </c>
      <c r="E24" s="108" t="s">
        <v>10</v>
      </c>
      <c r="F24" s="109"/>
      <c r="G24" s="109"/>
      <c r="H24" s="110"/>
      <c r="I24" s="24"/>
    </row>
    <row r="25" spans="1:9" ht="15.75" thickBot="1">
      <c r="A25" s="24"/>
      <c r="B25" s="27" t="s">
        <v>17</v>
      </c>
      <c r="C25" s="133" t="s">
        <v>21</v>
      </c>
      <c r="D25" s="112"/>
      <c r="E25" s="105" t="s">
        <v>14</v>
      </c>
      <c r="F25" s="107"/>
      <c r="G25" s="105" t="s">
        <v>15</v>
      </c>
      <c r="H25" s="106"/>
      <c r="I25" s="24"/>
    </row>
    <row r="26" spans="1:9" ht="15.75" thickBot="1">
      <c r="A26" s="24"/>
      <c r="B26" s="57" t="s">
        <v>20</v>
      </c>
      <c r="C26" s="134"/>
      <c r="D26" s="113"/>
      <c r="E26" s="12" t="s">
        <v>11</v>
      </c>
      <c r="F26" s="20" t="s">
        <v>12</v>
      </c>
      <c r="G26" s="12" t="s">
        <v>11</v>
      </c>
      <c r="H26" s="58" t="s">
        <v>12</v>
      </c>
      <c r="I26" s="24"/>
    </row>
    <row r="27" spans="1:9">
      <c r="A27" s="24"/>
      <c r="B27" s="35">
        <v>0</v>
      </c>
      <c r="C27" s="49"/>
      <c r="D27" s="53" t="s">
        <v>24</v>
      </c>
      <c r="E27" s="29">
        <v>0</v>
      </c>
      <c r="F27" s="30">
        <v>0</v>
      </c>
      <c r="G27" s="42"/>
      <c r="H27" s="41"/>
      <c r="I27" s="24"/>
    </row>
    <row r="28" spans="1:9">
      <c r="A28" s="24"/>
      <c r="B28" s="38"/>
      <c r="C28" s="50">
        <f>IF(D27="x",0,ROUND(AVERAGE(B27,B29)*($D27-$D29)*(1/9),0))</f>
        <v>0</v>
      </c>
      <c r="D28" s="47"/>
      <c r="E28" s="25"/>
      <c r="F28" s="28"/>
      <c r="G28" s="43">
        <f>IF(D27="X",0,IF(E27=0,IF(E29=0,0,MAX(ROUND((AVERAGE(E27,E29))*($D27-$D29)*(1/27),0),1)),MAX(ROUND((AVERAGE(E27,E29))*($D27-$D29)*(1/27),0),1)))</f>
        <v>0</v>
      </c>
      <c r="H28" s="39">
        <f>IF(D27="X",0,IF(F27=0,IF(F29=0,0,MAX(ROUND((AVERAGE(F27,F29))*($D27-$D29)*(1/27),0),1)),MAX(ROUND((AVERAGE(F27,F29))*($D27-$D29)*(1/27),0),1)))</f>
        <v>0</v>
      </c>
      <c r="I28" s="24"/>
    </row>
    <row r="29" spans="1:9">
      <c r="A29" s="24"/>
      <c r="B29" s="36">
        <v>0</v>
      </c>
      <c r="C29" s="51"/>
      <c r="D29" s="54" t="s">
        <v>24</v>
      </c>
      <c r="E29" s="31">
        <v>0</v>
      </c>
      <c r="F29" s="32">
        <v>0</v>
      </c>
      <c r="G29" s="44"/>
      <c r="H29" s="40"/>
      <c r="I29" s="24"/>
    </row>
    <row r="30" spans="1:9">
      <c r="A30" s="24"/>
      <c r="B30" s="38"/>
      <c r="C30" s="50">
        <f>IF(D29="x",0,ROUND(AVERAGE(B29,B31)*($D29-$D31)*(1/9),0))</f>
        <v>0</v>
      </c>
      <c r="D30" s="47"/>
      <c r="E30" s="25"/>
      <c r="F30" s="28"/>
      <c r="G30" s="43">
        <f>IF(D29="X",0,IF(E29=0,IF(E31=0,0,MAX(ROUND((AVERAGE(E29,E31))*($D29-$D31)*(1/27),0),1)),MAX(ROUND((AVERAGE(E29,E31))*($D29-$D31)*(1/27),0),1)))</f>
        <v>0</v>
      </c>
      <c r="H30" s="39">
        <f>IF(D29="X",0,IF(F29=0,IF(F31=0,0,MAX(ROUND((AVERAGE(F29,F31))*($D29-$D31)*(1/27),0),1)),MAX(ROUND((AVERAGE(F29,F31))*($D29-$D31)*(1/27),0),1)))</f>
        <v>0</v>
      </c>
      <c r="I30" s="24"/>
    </row>
    <row r="31" spans="1:9">
      <c r="A31" s="24"/>
      <c r="B31" s="36">
        <v>52</v>
      </c>
      <c r="C31" s="51"/>
      <c r="D31" s="54">
        <v>7155</v>
      </c>
      <c r="E31" s="31">
        <v>45</v>
      </c>
      <c r="F31" s="32">
        <v>3</v>
      </c>
      <c r="G31" s="44"/>
      <c r="H31" s="40"/>
      <c r="I31" s="24"/>
    </row>
    <row r="32" spans="1:9">
      <c r="A32" s="24"/>
      <c r="B32" s="38"/>
      <c r="C32" s="50">
        <f>IF(D31="x",0,ROUND(AVERAGE(B31,B33)*($D31-$D33)*(1/9),0))</f>
        <v>143</v>
      </c>
      <c r="D32" s="47"/>
      <c r="E32" s="25"/>
      <c r="F32" s="28"/>
      <c r="G32" s="43">
        <f>IF(D31="X",0,IF(E31=0,IF(E33=0,0,MAX(ROUND((AVERAGE(E31,E33))*($D31-$D33)*(1/27),0),1)),MAX(ROUND((AVERAGE(E31,E33))*($D31-$D33)*(1/27),0),1)))</f>
        <v>46</v>
      </c>
      <c r="H32" s="39">
        <f>IF(D31="X",0,IF(F31=0,IF(F33=0,0,MAX(ROUND((AVERAGE(F31,F33))*($D31-$D33)*(1/27),0),1)),MAX(ROUND((AVERAGE(F31,F33))*($D31-$D33)*(1/27),0),1)))</f>
        <v>2</v>
      </c>
      <c r="I32" s="24"/>
    </row>
    <row r="33" spans="1:9">
      <c r="A33" s="24"/>
      <c r="B33" s="36">
        <v>34</v>
      </c>
      <c r="C33" s="51"/>
      <c r="D33" s="54">
        <v>7125</v>
      </c>
      <c r="E33" s="31">
        <v>38</v>
      </c>
      <c r="F33" s="32">
        <v>0</v>
      </c>
      <c r="G33" s="44"/>
      <c r="H33" s="40"/>
      <c r="I33" s="24"/>
    </row>
    <row r="34" spans="1:9">
      <c r="B34" s="38"/>
      <c r="C34" s="50">
        <f>IF(D33="x",0,ROUND(AVERAGE(B33,B35)*($D33-$D35)*(1/9),0))</f>
        <v>108</v>
      </c>
      <c r="D34" s="47"/>
      <c r="E34" s="25"/>
      <c r="F34" s="28"/>
      <c r="G34" s="43">
        <f>IF(D33="X",0,IF(E33=0,IF(E35=0,0,MAX(ROUND((AVERAGE(E33,E35))*($D33-$D35)*(1/27),0),1)),MAX(ROUND((AVERAGE(E33,E35))*($D33-$D35)*(1/27),0),1)))</f>
        <v>46</v>
      </c>
      <c r="H34" s="39">
        <f>IF(D33="X",0,IF(F33=0,IF(F35=0,0,MAX(ROUND((AVERAGE(F33,F35))*($D33-$D35)*(1/27),0),1)),MAX(ROUND((AVERAGE(F33,F35))*($D33-$D35)*(1/27),0),1)))</f>
        <v>0</v>
      </c>
    </row>
    <row r="35" spans="1:9">
      <c r="B35" s="36">
        <v>44</v>
      </c>
      <c r="C35" s="51"/>
      <c r="D35" s="54">
        <v>7100</v>
      </c>
      <c r="E35" s="31">
        <v>61</v>
      </c>
      <c r="F35" s="32">
        <v>0</v>
      </c>
      <c r="G35" s="44"/>
      <c r="H35" s="40"/>
    </row>
    <row r="36" spans="1:9">
      <c r="B36" s="38"/>
      <c r="C36" s="50">
        <f>IF(D35="x",0,ROUND(AVERAGE(B35,B37)*($D35-$D37)*(1/9),0))</f>
        <v>147</v>
      </c>
      <c r="D36" s="47"/>
      <c r="E36" s="25"/>
      <c r="F36" s="28"/>
      <c r="G36" s="43">
        <f>IF(D35="X",0,IF(E35=0,IF(E37=0,0,MAX(ROUND((AVERAGE(E35,E37))*($D35-$D37)*(1/27),0),1)),MAX(ROUND((AVERAGE(E35,E37))*($D35-$D37)*(1/27),0),1)))</f>
        <v>56</v>
      </c>
      <c r="H36" s="39">
        <f>IF(D35="X",0,IF(F35=0,IF(F37=0,0,MAX(ROUND((AVERAGE(F35,F37))*($D35-$D37)*(1/27),0),1)),MAX(ROUND((AVERAGE(F35,F37))*($D35-$D37)*(1/27),0),1)))</f>
        <v>0</v>
      </c>
    </row>
    <row r="37" spans="1:9" ht="15.75" thickBot="1">
      <c r="B37" s="37">
        <v>62</v>
      </c>
      <c r="C37" s="52"/>
      <c r="D37" s="55">
        <v>7075</v>
      </c>
      <c r="E37" s="33">
        <v>59</v>
      </c>
      <c r="F37" s="34">
        <v>0</v>
      </c>
      <c r="G37" s="44"/>
      <c r="H37" s="40"/>
    </row>
    <row r="38" spans="1:9" ht="15.75" thickBot="1">
      <c r="B38" s="24"/>
      <c r="C38" s="48">
        <f>SUM(C27:C37)</f>
        <v>398</v>
      </c>
      <c r="D38" s="128" t="s">
        <v>61</v>
      </c>
      <c r="E38" s="128"/>
      <c r="F38" s="128"/>
      <c r="G38" s="45">
        <f>SUM(G27:G37)</f>
        <v>148</v>
      </c>
      <c r="H38" s="46">
        <f>SUM(H27:H37)</f>
        <v>2</v>
      </c>
    </row>
    <row r="49" spans="1:13">
      <c r="A49" s="23" t="str">
        <f ca="1">CELL("filename")</f>
        <v>C:\Users\dbigler1\Downloads\[Bid Data Item Search 2020-2024.xlsm]Bid Data</v>
      </c>
    </row>
    <row r="52" spans="1:13">
      <c r="A52" s="129" t="s">
        <v>25</v>
      </c>
      <c r="B52" s="129"/>
      <c r="C52" s="129"/>
    </row>
    <row r="53" spans="1:13">
      <c r="A53" s="129"/>
      <c r="B53" s="129"/>
      <c r="C53" s="129"/>
    </row>
    <row r="55" spans="1:13">
      <c r="A55" s="130" t="s">
        <v>26</v>
      </c>
      <c r="B55" s="130"/>
      <c r="C55" s="130"/>
      <c r="D55" s="130"/>
      <c r="E55" s="130"/>
      <c r="F55" s="130"/>
      <c r="G55" s="130"/>
      <c r="H55" s="130"/>
      <c r="I55" s="130"/>
      <c r="J55" s="130"/>
      <c r="K55" s="130"/>
      <c r="L55" s="130"/>
      <c r="M55" s="130"/>
    </row>
    <row r="56" spans="1:13">
      <c r="A56" s="130"/>
      <c r="B56" s="130"/>
      <c r="C56" s="130"/>
      <c r="D56" s="130"/>
      <c r="E56" s="130"/>
      <c r="F56" s="130"/>
      <c r="G56" s="130"/>
      <c r="H56" s="130"/>
      <c r="I56" s="130"/>
      <c r="J56" s="130"/>
      <c r="K56" s="130"/>
      <c r="L56" s="130"/>
      <c r="M56" s="130"/>
    </row>
    <row r="57" spans="1:13">
      <c r="A57" s="130"/>
      <c r="B57" s="130"/>
      <c r="C57" s="130"/>
      <c r="D57" s="130"/>
      <c r="E57" s="130"/>
      <c r="F57" s="130"/>
      <c r="G57" s="130"/>
      <c r="H57" s="130"/>
      <c r="I57" s="130"/>
      <c r="J57" s="130"/>
      <c r="K57" s="130"/>
      <c r="L57" s="130"/>
      <c r="M57" s="130"/>
    </row>
    <row r="58" spans="1:13">
      <c r="A58" s="130"/>
      <c r="B58" s="130"/>
      <c r="C58" s="130"/>
      <c r="D58" s="130"/>
      <c r="E58" s="130"/>
      <c r="F58" s="130"/>
      <c r="G58" s="130"/>
      <c r="H58" s="130"/>
      <c r="I58" s="130"/>
      <c r="J58" s="130"/>
      <c r="K58" s="130"/>
      <c r="L58" s="130"/>
      <c r="M58" s="130"/>
    </row>
    <row r="59" spans="1:13">
      <c r="A59" s="130"/>
      <c r="B59" s="130"/>
      <c r="C59" s="130"/>
      <c r="D59" s="130"/>
      <c r="E59" s="130"/>
      <c r="F59" s="130"/>
      <c r="G59" s="130"/>
      <c r="H59" s="130"/>
      <c r="I59" s="130"/>
      <c r="J59" s="130"/>
      <c r="K59" s="130"/>
      <c r="L59" s="130"/>
      <c r="M59" s="130"/>
    </row>
    <row r="60" spans="1:13">
      <c r="A60" s="130"/>
      <c r="B60" s="130"/>
      <c r="C60" s="130"/>
      <c r="D60" s="130"/>
      <c r="E60" s="130"/>
      <c r="F60" s="130"/>
      <c r="G60" s="130"/>
      <c r="H60" s="130"/>
      <c r="I60" s="130"/>
      <c r="J60" s="130"/>
      <c r="K60" s="130"/>
      <c r="L60" s="130"/>
      <c r="M60" s="130"/>
    </row>
    <row r="61" spans="1:13">
      <c r="A61" s="130"/>
      <c r="B61" s="130"/>
      <c r="C61" s="130"/>
      <c r="D61" s="130"/>
      <c r="E61" s="130"/>
      <c r="F61" s="130"/>
      <c r="G61" s="130"/>
      <c r="H61" s="130"/>
      <c r="I61" s="130"/>
      <c r="J61" s="130"/>
      <c r="K61" s="130"/>
      <c r="L61" s="130"/>
      <c r="M61" s="130"/>
    </row>
  </sheetData>
  <mergeCells count="18">
    <mergeCell ref="A1:B5"/>
    <mergeCell ref="D7:D9"/>
    <mergeCell ref="E7:H7"/>
    <mergeCell ref="E8:F8"/>
    <mergeCell ref="G8:H8"/>
    <mergeCell ref="B7:C7"/>
    <mergeCell ref="C8:C9"/>
    <mergeCell ref="D3:E3"/>
    <mergeCell ref="G25:H25"/>
    <mergeCell ref="D38:F38"/>
    <mergeCell ref="A52:C53"/>
    <mergeCell ref="A55:M61"/>
    <mergeCell ref="D21:F21"/>
    <mergeCell ref="B24:C24"/>
    <mergeCell ref="D24:D26"/>
    <mergeCell ref="E24:H24"/>
    <mergeCell ref="C25:C26"/>
    <mergeCell ref="E25:F25"/>
  </mergeCells>
  <pageMargins left="0.5" right="0.5" top="0.5" bottom="0.5" header="0.5" footer="0.5"/>
  <pageSetup scale="99"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73E60F-9A43-4F63-9D94-C23A3CCBA6CD}">
  <dimension ref="A1:M61"/>
  <sheetViews>
    <sheetView view="pageBreakPreview" topLeftCell="A9" zoomScaleNormal="100" zoomScaleSheetLayoutView="100" workbookViewId="0">
      <selection activeCell="F16" sqref="F16"/>
    </sheetView>
  </sheetViews>
  <sheetFormatPr defaultRowHeight="15"/>
  <cols>
    <col min="1" max="1" width="3.85546875" customWidth="1"/>
    <col min="2" max="2" width="10.28515625" style="21" customWidth="1"/>
    <col min="3" max="3" width="8.42578125" customWidth="1"/>
    <col min="4" max="4" width="14.140625" customWidth="1"/>
    <col min="5" max="5" width="7.7109375" customWidth="1"/>
    <col min="6" max="7" width="7.7109375" style="21" customWidth="1"/>
    <col min="8" max="8" width="7.7109375" customWidth="1"/>
    <col min="9" max="9" width="10.140625" bestFit="1" customWidth="1"/>
    <col min="11" max="11" width="10.140625" bestFit="1" customWidth="1"/>
  </cols>
  <sheetData>
    <row r="1" spans="1:11">
      <c r="A1" s="114"/>
      <c r="B1" s="114"/>
      <c r="C1" s="1" t="s">
        <v>34</v>
      </c>
    </row>
    <row r="2" spans="1:11">
      <c r="A2" s="114"/>
      <c r="B2" s="114"/>
      <c r="C2" s="2" t="s">
        <v>35</v>
      </c>
      <c r="H2" s="3" t="s">
        <v>0</v>
      </c>
      <c r="I2" s="59" t="s">
        <v>45</v>
      </c>
      <c r="J2" s="3" t="s">
        <v>1</v>
      </c>
      <c r="K2" s="60">
        <v>43452</v>
      </c>
    </row>
    <row r="3" spans="1:11">
      <c r="A3" s="114"/>
      <c r="B3" s="114"/>
      <c r="C3" s="5" t="s">
        <v>2</v>
      </c>
      <c r="D3" s="135" t="s">
        <v>44</v>
      </c>
      <c r="E3" s="136"/>
      <c r="H3" s="22"/>
      <c r="I3" s="6"/>
      <c r="J3" s="6"/>
      <c r="K3" s="6"/>
    </row>
    <row r="4" spans="1:11">
      <c r="A4" s="114"/>
      <c r="B4" s="114"/>
      <c r="C4" s="5" t="s">
        <v>5</v>
      </c>
      <c r="D4" s="56">
        <v>104062</v>
      </c>
      <c r="H4" s="3" t="s">
        <v>4</v>
      </c>
      <c r="I4" s="59" t="s">
        <v>33</v>
      </c>
      <c r="J4" s="3" t="s">
        <v>1</v>
      </c>
      <c r="K4" s="60">
        <v>43469</v>
      </c>
    </row>
    <row r="5" spans="1:11">
      <c r="A5" s="114"/>
      <c r="B5" s="114"/>
      <c r="C5" s="10"/>
    </row>
    <row r="6" spans="1:11" ht="15.75" thickBot="1">
      <c r="H6" s="24"/>
      <c r="I6" s="24"/>
    </row>
    <row r="7" spans="1:11" ht="15.75" thickBot="1">
      <c r="B7" s="131" t="s">
        <v>22</v>
      </c>
      <c r="C7" s="132"/>
      <c r="D7" s="111" t="s">
        <v>8</v>
      </c>
      <c r="E7" s="108" t="s">
        <v>10</v>
      </c>
      <c r="F7" s="109"/>
      <c r="G7" s="109"/>
      <c r="H7" s="110"/>
      <c r="I7" s="24"/>
    </row>
    <row r="8" spans="1:11" ht="15.75" thickBot="1">
      <c r="B8" s="27" t="s">
        <v>17</v>
      </c>
      <c r="C8" s="133" t="s">
        <v>21</v>
      </c>
      <c r="D8" s="112"/>
      <c r="E8" s="105" t="s">
        <v>14</v>
      </c>
      <c r="F8" s="107"/>
      <c r="G8" s="105" t="s">
        <v>15</v>
      </c>
      <c r="H8" s="106"/>
      <c r="I8" s="24"/>
    </row>
    <row r="9" spans="1:11" ht="15.75" thickBot="1">
      <c r="B9" s="57" t="s">
        <v>20</v>
      </c>
      <c r="C9" s="134"/>
      <c r="D9" s="113"/>
      <c r="E9" s="12" t="s">
        <v>11</v>
      </c>
      <c r="F9" s="20" t="s">
        <v>12</v>
      </c>
      <c r="G9" s="12" t="s">
        <v>11</v>
      </c>
      <c r="H9" s="58" t="s">
        <v>12</v>
      </c>
      <c r="I9" s="24"/>
    </row>
    <row r="10" spans="1:11">
      <c r="B10" s="35">
        <v>0</v>
      </c>
      <c r="C10" s="49"/>
      <c r="D10" s="53" t="s">
        <v>24</v>
      </c>
      <c r="E10" s="29">
        <v>0</v>
      </c>
      <c r="F10" s="30">
        <v>0</v>
      </c>
      <c r="G10" s="42"/>
      <c r="H10" s="41"/>
      <c r="I10" s="24"/>
    </row>
    <row r="11" spans="1:11">
      <c r="B11" s="38"/>
      <c r="C11" s="50">
        <f>IF(D10="x",0,ROUND(AVERAGE(B10,B12)*($D10-$D12)*(1/9),0))</f>
        <v>0</v>
      </c>
      <c r="D11" s="47"/>
      <c r="E11" s="25"/>
      <c r="F11" s="28"/>
      <c r="G11" s="43">
        <f>IF(D10="X",0,IF(E10=0,IF(E12=0,0,MAX(ROUND((AVERAGE(E10,E12))*($D10-$D12)*(1/27),0),1)),MAX(ROUND((AVERAGE(E10,E12))*($D10-$D12)*(1/27),0),1)))</f>
        <v>0</v>
      </c>
      <c r="H11" s="39">
        <f>IF(D10="X",0,IF(F10=0,IF(F12=0,0,MAX(ROUND((AVERAGE(F10,F12))*($D10-$D12)*(1/27),0),1)),MAX(ROUND((AVERAGE(F10,F12))*($D10-$D12)*(1/27),0),1)))</f>
        <v>0</v>
      </c>
      <c r="I11" s="24"/>
    </row>
    <row r="12" spans="1:11">
      <c r="B12" s="36">
        <v>0</v>
      </c>
      <c r="C12" s="51"/>
      <c r="D12" s="54" t="s">
        <v>24</v>
      </c>
      <c r="E12" s="31">
        <v>0</v>
      </c>
      <c r="F12" s="32">
        <v>0</v>
      </c>
      <c r="G12" s="44"/>
      <c r="H12" s="40"/>
      <c r="I12" s="24"/>
    </row>
    <row r="13" spans="1:11">
      <c r="B13" s="38"/>
      <c r="C13" s="50">
        <f>IF(D12="x",0,ROUND(AVERAGE(B12,B14)*($D12-$D14)*(1/9),0))</f>
        <v>0</v>
      </c>
      <c r="D13" s="47"/>
      <c r="E13" s="25"/>
      <c r="F13" s="28"/>
      <c r="G13" s="43">
        <f>IF(D12="X",0,IF(E12=0,IF(E14=0,0,MAX(ROUND((AVERAGE(E12,E14))*($D12-$D14)*(1/27),0),1)),MAX(ROUND((AVERAGE(E12,E14))*($D12-$D14)*(1/27),0),1)))</f>
        <v>0</v>
      </c>
      <c r="H13" s="39">
        <f>IF(D12="X",0,IF(F12=0,IF(F14=0,0,MAX(ROUND((AVERAGE(F12,F14))*($D12-$D14)*(1/27),0),1)),MAX(ROUND((AVERAGE(F12,F14))*($D12-$D14)*(1/27),0),1)))</f>
        <v>0</v>
      </c>
      <c r="I13" s="24"/>
    </row>
    <row r="14" spans="1:11">
      <c r="B14" s="36">
        <v>73</v>
      </c>
      <c r="C14" s="51"/>
      <c r="D14" s="54">
        <v>7220</v>
      </c>
      <c r="E14" s="31">
        <v>0</v>
      </c>
      <c r="F14" s="32">
        <v>60</v>
      </c>
      <c r="G14" s="44"/>
      <c r="H14" s="40"/>
      <c r="I14" s="24"/>
    </row>
    <row r="15" spans="1:11">
      <c r="B15" s="38"/>
      <c r="C15" s="50">
        <f>IF(D14="x",0,ROUND(AVERAGE(B14,B16)*($D14-$D16)*(1/9),0))</f>
        <v>164</v>
      </c>
      <c r="D15" s="47"/>
      <c r="E15" s="25"/>
      <c r="F15" s="28"/>
      <c r="G15" s="43">
        <f>IF(D14="X",0,IF(E14=0,IF(E16=0,0,MAX(ROUND((AVERAGE(E14,E16))*($D14-$D16)*(1/27),0),1)),MAX(ROUND((AVERAGE(E14,E16))*($D14-$D16)*(1/27),0),1)))</f>
        <v>0</v>
      </c>
      <c r="H15" s="39">
        <f>IF(D14="X",0,IF(F14=0,IF(F16=0,0,MAX(ROUND((AVERAGE(F14,F16))*($D14-$D16)*(1/27),0),1)),MAX(ROUND((AVERAGE(F14,F16))*($D14-$D16)*(1/27),0),1)))</f>
        <v>37</v>
      </c>
      <c r="I15" s="24"/>
    </row>
    <row r="16" spans="1:11">
      <c r="B16" s="36">
        <v>75</v>
      </c>
      <c r="C16" s="51"/>
      <c r="D16" s="54">
        <v>7200</v>
      </c>
      <c r="E16" s="31">
        <v>0</v>
      </c>
      <c r="F16" s="32">
        <v>40</v>
      </c>
      <c r="G16" s="44"/>
      <c r="H16" s="40"/>
      <c r="I16" s="24"/>
    </row>
    <row r="17" spans="1:9">
      <c r="B17" s="38"/>
      <c r="C17" s="50">
        <f>IF(D16="x",0,ROUND(AVERAGE(B16,B18)*($D16-$D18)*(1/9),0))</f>
        <v>179</v>
      </c>
      <c r="D17" s="47"/>
      <c r="E17" s="25"/>
      <c r="F17" s="28"/>
      <c r="G17" s="43">
        <f>IF(D16="X",0,IF(E16=0,IF(E18=0,0,MAX(ROUND((AVERAGE(E16,E18))*($D16-$D18)*(1/27),0),1)),MAX(ROUND((AVERAGE(E16,E18))*($D16-$D18)*(1/27),0),1)))</f>
        <v>19</v>
      </c>
      <c r="H17" s="39">
        <f>IF(D16="X",0,IF(F16=0,IF(F18=0,0,MAX(ROUND((AVERAGE(F16,F18))*($D16-$D18)*(1/27),0),1)),MAX(ROUND((AVERAGE(F16,F18))*($D16-$D18)*(1/27),0),1)))</f>
        <v>53</v>
      </c>
      <c r="I17" s="24"/>
    </row>
    <row r="18" spans="1:9">
      <c r="B18" s="36">
        <v>82</v>
      </c>
      <c r="C18" s="51"/>
      <c r="D18" s="54">
        <v>7179.5</v>
      </c>
      <c r="E18" s="31">
        <v>51</v>
      </c>
      <c r="F18" s="32">
        <v>100</v>
      </c>
      <c r="G18" s="44"/>
      <c r="H18" s="40"/>
      <c r="I18" s="24"/>
    </row>
    <row r="19" spans="1:9">
      <c r="B19" s="38"/>
      <c r="C19" s="50">
        <f>IF(D18="x",0,ROUND(AVERAGE(B18,B20)*($D18-$D20)*(1/9),0))</f>
        <v>182</v>
      </c>
      <c r="D19" s="47"/>
      <c r="E19" s="25"/>
      <c r="F19" s="28"/>
      <c r="G19" s="43">
        <f>IF(D18="X",0,IF(E18=0,IF(E20=0,0,MAX(ROUND((AVERAGE(E18,E20))*($D18-$D20)*(1/27),0),1)),MAX(ROUND((AVERAGE(E18,E20))*($D18-$D20)*(1/27),0),1)))</f>
        <v>44</v>
      </c>
      <c r="H19" s="39">
        <f>IF(D18="X",0,IF(F18=0,IF(F20=0,0,MAX(ROUND((AVERAGE(F18,F20))*($D18-$D20)*(1/27),0),1)),MAX(ROUND((AVERAGE(F18,F20))*($D18-$D20)*(1/27),0),1)))</f>
        <v>47</v>
      </c>
      <c r="I19" s="24"/>
    </row>
    <row r="20" spans="1:9" ht="15.75" thickBot="1">
      <c r="B20" s="37">
        <v>52</v>
      </c>
      <c r="C20" s="52"/>
      <c r="D20" s="55">
        <v>7155</v>
      </c>
      <c r="E20" s="33">
        <v>45</v>
      </c>
      <c r="F20" s="34">
        <v>3</v>
      </c>
      <c r="G20" s="44"/>
      <c r="H20" s="40"/>
      <c r="I20" s="24"/>
    </row>
    <row r="21" spans="1:9" ht="15.75" thickBot="1">
      <c r="A21" s="24"/>
      <c r="B21" s="24"/>
      <c r="C21" s="48">
        <f>SUM(C10:C20)</f>
        <v>525</v>
      </c>
      <c r="D21" s="128" t="s">
        <v>62</v>
      </c>
      <c r="E21" s="128"/>
      <c r="F21" s="128"/>
      <c r="G21" s="45">
        <f>SUM(G10:G20)</f>
        <v>63</v>
      </c>
      <c r="H21" s="46">
        <f>SUM(H10:H20)</f>
        <v>137</v>
      </c>
      <c r="I21" s="24"/>
    </row>
    <row r="22" spans="1:9">
      <c r="A22" s="24"/>
      <c r="B22" s="26"/>
      <c r="C22" s="24"/>
      <c r="D22" s="24"/>
      <c r="E22" s="24"/>
      <c r="F22" s="26"/>
      <c r="G22" s="26"/>
      <c r="H22" s="24"/>
      <c r="I22" s="24"/>
    </row>
    <row r="23" spans="1:9" ht="15.75" thickBot="1">
      <c r="A23" s="24"/>
      <c r="B23" s="26"/>
      <c r="C23" s="24"/>
      <c r="D23" s="24"/>
      <c r="E23" s="24"/>
      <c r="F23" s="26"/>
      <c r="G23" s="26"/>
      <c r="H23" s="24"/>
      <c r="I23" s="24"/>
    </row>
    <row r="24" spans="1:9" ht="15.75" thickBot="1">
      <c r="A24" s="24"/>
      <c r="B24" s="131" t="s">
        <v>22</v>
      </c>
      <c r="C24" s="132"/>
      <c r="D24" s="111" t="s">
        <v>8</v>
      </c>
      <c r="E24" s="108" t="s">
        <v>10</v>
      </c>
      <c r="F24" s="109"/>
      <c r="G24" s="109"/>
      <c r="H24" s="110"/>
      <c r="I24" s="24"/>
    </row>
    <row r="25" spans="1:9" ht="15.75" thickBot="1">
      <c r="A25" s="24"/>
      <c r="B25" s="27" t="s">
        <v>17</v>
      </c>
      <c r="C25" s="133" t="s">
        <v>21</v>
      </c>
      <c r="D25" s="112"/>
      <c r="E25" s="105" t="s">
        <v>14</v>
      </c>
      <c r="F25" s="107"/>
      <c r="G25" s="105" t="s">
        <v>15</v>
      </c>
      <c r="H25" s="106"/>
      <c r="I25" s="24"/>
    </row>
    <row r="26" spans="1:9" ht="15.75" thickBot="1">
      <c r="A26" s="24"/>
      <c r="B26" s="57" t="s">
        <v>20</v>
      </c>
      <c r="C26" s="134"/>
      <c r="D26" s="113"/>
      <c r="E26" s="12" t="s">
        <v>11</v>
      </c>
      <c r="F26" s="20" t="s">
        <v>12</v>
      </c>
      <c r="G26" s="12" t="s">
        <v>11</v>
      </c>
      <c r="H26" s="58" t="s">
        <v>12</v>
      </c>
      <c r="I26" s="24"/>
    </row>
    <row r="27" spans="1:9">
      <c r="A27" s="24"/>
      <c r="B27" s="35">
        <v>0</v>
      </c>
      <c r="C27" s="49"/>
      <c r="D27" s="53">
        <v>7330</v>
      </c>
      <c r="E27" s="29">
        <v>0</v>
      </c>
      <c r="F27" s="30">
        <v>0</v>
      </c>
      <c r="G27" s="42"/>
      <c r="H27" s="41"/>
      <c r="I27" s="24"/>
    </row>
    <row r="28" spans="1:9">
      <c r="A28" s="24"/>
      <c r="B28" s="38"/>
      <c r="C28" s="50">
        <f>IF(D27="x",0,ROUND(AVERAGE(B27,B29)*($D27-$D29)*(1/9),0))</f>
        <v>10</v>
      </c>
      <c r="D28" s="47"/>
      <c r="E28" s="25"/>
      <c r="F28" s="28"/>
      <c r="G28" s="43">
        <f>IF(D27="X",0,IF(E27=0,IF(E29=0,0,MAX(ROUND((AVERAGE(E27,E29))*($D27-$D29)*(1/27),0),1)),MAX(ROUND((AVERAGE(E27,E29))*($D27-$D29)*(1/27),0),1)))</f>
        <v>0</v>
      </c>
      <c r="H28" s="39">
        <f>IF(D27="X",0,IF(F27=0,IF(F29=0,0,MAX(ROUND((AVERAGE(F27,F29))*($D27-$D29)*(1/27),0),1)),MAX(ROUND((AVERAGE(F27,F29))*($D27-$D29)*(1/27),0),1)))</f>
        <v>0</v>
      </c>
      <c r="I28" s="24"/>
    </row>
    <row r="29" spans="1:9">
      <c r="A29" s="24"/>
      <c r="B29" s="36">
        <v>36</v>
      </c>
      <c r="C29" s="51"/>
      <c r="D29" s="54">
        <v>7325</v>
      </c>
      <c r="E29" s="31">
        <v>0</v>
      </c>
      <c r="F29" s="32">
        <v>0</v>
      </c>
      <c r="G29" s="44"/>
      <c r="H29" s="40"/>
      <c r="I29" s="24"/>
    </row>
    <row r="30" spans="1:9">
      <c r="A30" s="24"/>
      <c r="B30" s="38"/>
      <c r="C30" s="50">
        <f>IF(D29="x",0,ROUND(AVERAGE(B29,B31)*($D29-$D31)*(1/9),0))</f>
        <v>119</v>
      </c>
      <c r="D30" s="47"/>
      <c r="E30" s="25"/>
      <c r="F30" s="28"/>
      <c r="G30" s="43">
        <f>IF(D29="X",0,IF(E29=0,IF(E31=0,0,MAX(ROUND((AVERAGE(E29,E31))*($D29-$D31)*(1/27),0),1)),MAX(ROUND((AVERAGE(E29,E31))*($D29-$D31)*(1/27),0),1)))</f>
        <v>4</v>
      </c>
      <c r="H30" s="39">
        <f>IF(D29="X",0,IF(F29=0,IF(F31=0,0,MAX(ROUND((AVERAGE(F29,F31))*($D29-$D31)*(1/27),0),1)),MAX(ROUND((AVERAGE(F29,F31))*($D29-$D31)*(1/27),0),1)))</f>
        <v>3</v>
      </c>
      <c r="I30" s="24"/>
    </row>
    <row r="31" spans="1:9">
      <c r="A31" s="24"/>
      <c r="B31" s="36">
        <v>50</v>
      </c>
      <c r="C31" s="51"/>
      <c r="D31" s="54">
        <v>7300</v>
      </c>
      <c r="E31" s="31">
        <v>8</v>
      </c>
      <c r="F31" s="32">
        <v>6</v>
      </c>
      <c r="G31" s="44"/>
      <c r="H31" s="40"/>
      <c r="I31" s="24"/>
    </row>
    <row r="32" spans="1:9">
      <c r="A32" s="24"/>
      <c r="B32" s="38"/>
      <c r="C32" s="50">
        <f>IF(D31="x",0,ROUND(AVERAGE(B31,B33)*($D31-$D33)*(1/9),0))</f>
        <v>156</v>
      </c>
      <c r="D32" s="47"/>
      <c r="E32" s="25"/>
      <c r="F32" s="28"/>
      <c r="G32" s="43">
        <f>IF(D31="X",0,IF(E31=0,IF(E33=0,0,MAX(ROUND((AVERAGE(E31,E33))*($D31-$D33)*(1/27),0),1)),MAX(ROUND((AVERAGE(E31,E33))*($D31-$D33)*(1/27),0),1)))</f>
        <v>8</v>
      </c>
      <c r="H32" s="39">
        <f>IF(D31="X",0,IF(F31=0,IF(F33=0,0,MAX(ROUND((AVERAGE(F31,F33))*($D31-$D33)*(1/27),0),1)),MAX(ROUND((AVERAGE(F31,F33))*($D31-$D33)*(1/27),0),1)))</f>
        <v>9</v>
      </c>
      <c r="I32" s="24"/>
    </row>
    <row r="33" spans="1:9">
      <c r="A33" s="24"/>
      <c r="B33" s="36">
        <v>62</v>
      </c>
      <c r="C33" s="51"/>
      <c r="D33" s="54">
        <v>7275</v>
      </c>
      <c r="E33" s="31">
        <v>10</v>
      </c>
      <c r="F33" s="32">
        <v>14</v>
      </c>
      <c r="G33" s="44"/>
      <c r="H33" s="40"/>
      <c r="I33" s="24"/>
    </row>
    <row r="34" spans="1:9">
      <c r="B34" s="38"/>
      <c r="C34" s="50">
        <f>IF(D33="x",0,ROUND(AVERAGE(B33,B35)*($D33-$D35)*(1/9),0))</f>
        <v>181</v>
      </c>
      <c r="D34" s="47"/>
      <c r="E34" s="25"/>
      <c r="F34" s="28"/>
      <c r="G34" s="43">
        <f>IF(D33="X",0,IF(E33=0,IF(E35=0,0,MAX(ROUND((AVERAGE(E33,E35))*($D33-$D35)*(1/27),0),1)),MAX(ROUND((AVERAGE(E33,E35))*($D33-$D35)*(1/27),0),1)))</f>
        <v>12</v>
      </c>
      <c r="H34" s="39">
        <f>IF(D33="X",0,IF(F33=0,IF(F35=0,0,MAX(ROUND((AVERAGE(F33,F35))*($D33-$D35)*(1/27),0),1)),MAX(ROUND((AVERAGE(F33,F35))*($D33-$D35)*(1/27),0),1)))</f>
        <v>24</v>
      </c>
    </row>
    <row r="35" spans="1:9">
      <c r="B35" s="36">
        <v>68</v>
      </c>
      <c r="C35" s="51"/>
      <c r="D35" s="54">
        <v>7250</v>
      </c>
      <c r="E35" s="31">
        <v>16</v>
      </c>
      <c r="F35" s="32">
        <v>38</v>
      </c>
      <c r="G35" s="44"/>
      <c r="H35" s="40"/>
    </row>
    <row r="36" spans="1:9">
      <c r="B36" s="38"/>
      <c r="C36" s="50">
        <f>IF(D35="x",0,ROUND(AVERAGE(B35,B37)*($D35-$D37)*(1/9),0))</f>
        <v>235</v>
      </c>
      <c r="D36" s="47"/>
      <c r="E36" s="25"/>
      <c r="F36" s="28"/>
      <c r="G36" s="43">
        <f>IF(D35="X",0,IF(E35=0,IF(E37=0,0,MAX(ROUND((AVERAGE(E35,E37))*($D35-$D37)*(1/27),0),1)),MAX(ROUND((AVERAGE(E35,E37))*($D35-$D37)*(1/27),0),1)))</f>
        <v>9</v>
      </c>
      <c r="H36" s="39">
        <f>IF(D35="X",0,IF(F35=0,IF(F37=0,0,MAX(ROUND((AVERAGE(F35,F37))*($D35-$D37)*(1/27),0),1)),MAX(ROUND((AVERAGE(F35,F37))*($D35-$D37)*(1/27),0),1)))</f>
        <v>54</v>
      </c>
    </row>
    <row r="37" spans="1:9" ht="15.75" thickBot="1">
      <c r="B37" s="37">
        <v>73</v>
      </c>
      <c r="C37" s="52"/>
      <c r="D37" s="55">
        <v>7220</v>
      </c>
      <c r="E37" s="33">
        <v>0</v>
      </c>
      <c r="F37" s="34">
        <v>60</v>
      </c>
      <c r="G37" s="44"/>
      <c r="H37" s="40"/>
    </row>
    <row r="38" spans="1:9" ht="15.75" thickBot="1">
      <c r="B38" s="24"/>
      <c r="C38" s="48">
        <f>SUM(C27:C37)</f>
        <v>701</v>
      </c>
      <c r="D38" s="128" t="s">
        <v>63</v>
      </c>
      <c r="E38" s="128"/>
      <c r="F38" s="128"/>
      <c r="G38" s="45">
        <f>SUM(G27:G37)</f>
        <v>33</v>
      </c>
      <c r="H38" s="46">
        <f>SUM(H27:H37)</f>
        <v>90</v>
      </c>
    </row>
    <row r="49" spans="1:13">
      <c r="A49" s="23" t="str">
        <f ca="1">CELL("filename")</f>
        <v>C:\Users\dbigler1\Downloads\[Bid Data Item Search 2020-2024.xlsm]Bid Data</v>
      </c>
    </row>
    <row r="52" spans="1:13">
      <c r="A52" s="129" t="s">
        <v>25</v>
      </c>
      <c r="B52" s="129"/>
      <c r="C52" s="129"/>
    </row>
    <row r="53" spans="1:13">
      <c r="A53" s="129"/>
      <c r="B53" s="129"/>
      <c r="C53" s="129"/>
    </row>
    <row r="55" spans="1:13">
      <c r="A55" s="130" t="s">
        <v>26</v>
      </c>
      <c r="B55" s="130"/>
      <c r="C55" s="130"/>
      <c r="D55" s="130"/>
      <c r="E55" s="130"/>
      <c r="F55" s="130"/>
      <c r="G55" s="130"/>
      <c r="H55" s="130"/>
      <c r="I55" s="130"/>
      <c r="J55" s="130"/>
      <c r="K55" s="130"/>
      <c r="L55" s="130"/>
      <c r="M55" s="130"/>
    </row>
    <row r="56" spans="1:13">
      <c r="A56" s="130"/>
      <c r="B56" s="130"/>
      <c r="C56" s="130"/>
      <c r="D56" s="130"/>
      <c r="E56" s="130"/>
      <c r="F56" s="130"/>
      <c r="G56" s="130"/>
      <c r="H56" s="130"/>
      <c r="I56" s="130"/>
      <c r="J56" s="130"/>
      <c r="K56" s="130"/>
      <c r="L56" s="130"/>
      <c r="M56" s="130"/>
    </row>
    <row r="57" spans="1:13">
      <c r="A57" s="130"/>
      <c r="B57" s="130"/>
      <c r="C57" s="130"/>
      <c r="D57" s="130"/>
      <c r="E57" s="130"/>
      <c r="F57" s="130"/>
      <c r="G57" s="130"/>
      <c r="H57" s="130"/>
      <c r="I57" s="130"/>
      <c r="J57" s="130"/>
      <c r="K57" s="130"/>
      <c r="L57" s="130"/>
      <c r="M57" s="130"/>
    </row>
    <row r="58" spans="1:13">
      <c r="A58" s="130"/>
      <c r="B58" s="130"/>
      <c r="C58" s="130"/>
      <c r="D58" s="130"/>
      <c r="E58" s="130"/>
      <c r="F58" s="130"/>
      <c r="G58" s="130"/>
      <c r="H58" s="130"/>
      <c r="I58" s="130"/>
      <c r="J58" s="130"/>
      <c r="K58" s="130"/>
      <c r="L58" s="130"/>
      <c r="M58" s="130"/>
    </row>
    <row r="59" spans="1:13">
      <c r="A59" s="130"/>
      <c r="B59" s="130"/>
      <c r="C59" s="130"/>
      <c r="D59" s="130"/>
      <c r="E59" s="130"/>
      <c r="F59" s="130"/>
      <c r="G59" s="130"/>
      <c r="H59" s="130"/>
      <c r="I59" s="130"/>
      <c r="J59" s="130"/>
      <c r="K59" s="130"/>
      <c r="L59" s="130"/>
      <c r="M59" s="130"/>
    </row>
    <row r="60" spans="1:13">
      <c r="A60" s="130"/>
      <c r="B60" s="130"/>
      <c r="C60" s="130"/>
      <c r="D60" s="130"/>
      <c r="E60" s="130"/>
      <c r="F60" s="130"/>
      <c r="G60" s="130"/>
      <c r="H60" s="130"/>
      <c r="I60" s="130"/>
      <c r="J60" s="130"/>
      <c r="K60" s="130"/>
      <c r="L60" s="130"/>
      <c r="M60" s="130"/>
    </row>
    <row r="61" spans="1:13">
      <c r="A61" s="130"/>
      <c r="B61" s="130"/>
      <c r="C61" s="130"/>
      <c r="D61" s="130"/>
      <c r="E61" s="130"/>
      <c r="F61" s="130"/>
      <c r="G61" s="130"/>
      <c r="H61" s="130"/>
      <c r="I61" s="130"/>
      <c r="J61" s="130"/>
      <c r="K61" s="130"/>
      <c r="L61" s="130"/>
      <c r="M61" s="130"/>
    </row>
  </sheetData>
  <mergeCells count="18">
    <mergeCell ref="D38:F38"/>
    <mergeCell ref="A52:C53"/>
    <mergeCell ref="A55:M61"/>
    <mergeCell ref="D21:F21"/>
    <mergeCell ref="B24:C24"/>
    <mergeCell ref="D24:D26"/>
    <mergeCell ref="E24:H24"/>
    <mergeCell ref="C25:C26"/>
    <mergeCell ref="E25:F25"/>
    <mergeCell ref="G25:H25"/>
    <mergeCell ref="A1:B5"/>
    <mergeCell ref="D3:E3"/>
    <mergeCell ref="B7:C7"/>
    <mergeCell ref="D7:D9"/>
    <mergeCell ref="E7:H7"/>
    <mergeCell ref="C8:C9"/>
    <mergeCell ref="E8:F8"/>
    <mergeCell ref="G8:H8"/>
  </mergeCells>
  <pageMargins left="0.5" right="0.5" top="0.5" bottom="0.5" header="0.5" footer="0.5"/>
  <pageSetup scale="99"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6EE05B-98E2-4859-A47F-26B322F5E8EA}">
  <dimension ref="A1:M61"/>
  <sheetViews>
    <sheetView view="pageBreakPreview" topLeftCell="A4" zoomScaleNormal="100" zoomScaleSheetLayoutView="100" workbookViewId="0">
      <selection activeCell="D22" sqref="D22"/>
    </sheetView>
  </sheetViews>
  <sheetFormatPr defaultRowHeight="15"/>
  <cols>
    <col min="1" max="1" width="3.85546875" customWidth="1"/>
    <col min="2" max="2" width="10.28515625" style="21" customWidth="1"/>
    <col min="3" max="3" width="8.42578125" customWidth="1"/>
    <col min="4" max="4" width="14.140625" customWidth="1"/>
    <col min="5" max="5" width="7.7109375" customWidth="1"/>
    <col min="6" max="7" width="7.7109375" style="21" customWidth="1"/>
    <col min="8" max="8" width="7.7109375" customWidth="1"/>
    <col min="9" max="9" width="10.140625" bestFit="1" customWidth="1"/>
    <col min="11" max="11" width="10.140625" bestFit="1" customWidth="1"/>
  </cols>
  <sheetData>
    <row r="1" spans="1:11">
      <c r="A1" s="114"/>
      <c r="B1" s="114"/>
      <c r="C1" s="1" t="s">
        <v>34</v>
      </c>
    </row>
    <row r="2" spans="1:11">
      <c r="A2" s="114"/>
      <c r="B2" s="114"/>
      <c r="C2" s="2" t="s">
        <v>35</v>
      </c>
      <c r="H2" s="3" t="s">
        <v>0</v>
      </c>
      <c r="I2" s="59" t="s">
        <v>45</v>
      </c>
      <c r="J2" s="3" t="s">
        <v>1</v>
      </c>
      <c r="K2" s="60">
        <v>43452</v>
      </c>
    </row>
    <row r="3" spans="1:11">
      <c r="A3" s="114"/>
      <c r="B3" s="114"/>
      <c r="C3" s="5" t="s">
        <v>2</v>
      </c>
      <c r="D3" s="135" t="s">
        <v>44</v>
      </c>
      <c r="E3" s="136"/>
      <c r="H3" s="22"/>
      <c r="I3" s="6"/>
      <c r="J3" s="6"/>
      <c r="K3" s="6"/>
    </row>
    <row r="4" spans="1:11">
      <c r="A4" s="114"/>
      <c r="B4" s="114"/>
      <c r="C4" s="5" t="s">
        <v>5</v>
      </c>
      <c r="D4" s="56">
        <v>104062</v>
      </c>
      <c r="H4" s="3" t="s">
        <v>4</v>
      </c>
      <c r="I4" s="59" t="s">
        <v>33</v>
      </c>
      <c r="J4" s="3" t="s">
        <v>1</v>
      </c>
      <c r="K4" s="60">
        <v>43469</v>
      </c>
    </row>
    <row r="5" spans="1:11">
      <c r="A5" s="114"/>
      <c r="B5" s="114"/>
      <c r="C5" s="10"/>
    </row>
    <row r="6" spans="1:11" ht="15.75" thickBot="1">
      <c r="H6" s="24"/>
      <c r="I6" s="24"/>
    </row>
    <row r="7" spans="1:11" ht="15.75" thickBot="1">
      <c r="B7" s="131" t="s">
        <v>22</v>
      </c>
      <c r="C7" s="132"/>
      <c r="D7" s="111" t="s">
        <v>8</v>
      </c>
      <c r="E7" s="108" t="s">
        <v>10</v>
      </c>
      <c r="F7" s="109"/>
      <c r="G7" s="109"/>
      <c r="H7" s="110"/>
      <c r="I7" s="24"/>
    </row>
    <row r="8" spans="1:11" ht="15.75" thickBot="1">
      <c r="B8" s="27" t="s">
        <v>17</v>
      </c>
      <c r="C8" s="133" t="s">
        <v>21</v>
      </c>
      <c r="D8" s="112"/>
      <c r="E8" s="105" t="s">
        <v>14</v>
      </c>
      <c r="F8" s="107"/>
      <c r="G8" s="105" t="s">
        <v>15</v>
      </c>
      <c r="H8" s="106"/>
      <c r="I8" s="24"/>
    </row>
    <row r="9" spans="1:11" ht="15.75" thickBot="1">
      <c r="B9" s="57" t="s">
        <v>20</v>
      </c>
      <c r="C9" s="134"/>
      <c r="D9" s="113"/>
      <c r="E9" s="12" t="s">
        <v>11</v>
      </c>
      <c r="F9" s="20" t="s">
        <v>12</v>
      </c>
      <c r="G9" s="12" t="s">
        <v>11</v>
      </c>
      <c r="H9" s="58" t="s">
        <v>12</v>
      </c>
      <c r="I9" s="24"/>
    </row>
    <row r="10" spans="1:11">
      <c r="B10" s="35">
        <v>0</v>
      </c>
      <c r="C10" s="49"/>
      <c r="D10" s="53" t="s">
        <v>24</v>
      </c>
      <c r="E10" s="29">
        <v>0</v>
      </c>
      <c r="F10" s="30">
        <v>0</v>
      </c>
      <c r="G10" s="42"/>
      <c r="H10" s="41"/>
      <c r="I10" s="24"/>
    </row>
    <row r="11" spans="1:11">
      <c r="B11" s="38"/>
      <c r="C11" s="50">
        <f>IF(D10="x",0,ROUND(AVERAGE(B10,B12)*($D10-$D12)*(1/9),0))</f>
        <v>0</v>
      </c>
      <c r="D11" s="47"/>
      <c r="E11" s="25"/>
      <c r="F11" s="28"/>
      <c r="G11" s="43">
        <f>IF(D10="X",0,IF(E10=0,IF(E12=0,0,MAX(ROUND((AVERAGE(E10,E12))*($D10-$D12)*(1/27),0),1)),MAX(ROUND((AVERAGE(E10,E12))*($D10-$D12)*(1/27),0),1)))</f>
        <v>0</v>
      </c>
      <c r="H11" s="39">
        <f>IF(D10="X",0,IF(F10=0,IF(F12=0,0,MAX(ROUND((AVERAGE(F10,F12))*($D10-$D12)*(1/27),0),1)),MAX(ROUND((AVERAGE(F10,F12))*($D10-$D12)*(1/27),0),1)))</f>
        <v>0</v>
      </c>
      <c r="I11" s="24"/>
    </row>
    <row r="12" spans="1:11">
      <c r="B12" s="36">
        <v>0</v>
      </c>
      <c r="C12" s="51"/>
      <c r="D12" s="54" t="s">
        <v>24</v>
      </c>
      <c r="E12" s="31">
        <v>0</v>
      </c>
      <c r="F12" s="32">
        <v>0</v>
      </c>
      <c r="G12" s="44"/>
      <c r="H12" s="40"/>
      <c r="I12" s="24"/>
    </row>
    <row r="13" spans="1:11">
      <c r="B13" s="38"/>
      <c r="C13" s="50">
        <f>IF(D12="x",0,ROUND(AVERAGE(B12,B14)*($D12-$D14)*(1/9),0))</f>
        <v>0</v>
      </c>
      <c r="D13" s="47"/>
      <c r="E13" s="25"/>
      <c r="F13" s="28"/>
      <c r="G13" s="43">
        <f>IF(D12="X",0,IF(E12=0,IF(E14=0,0,MAX(ROUND((AVERAGE(E12,E14))*($D12-$D14)*(1/27),0),1)),MAX(ROUND((AVERAGE(E12,E14))*($D12-$D14)*(1/27),0),1)))</f>
        <v>0</v>
      </c>
      <c r="H13" s="39">
        <f>IF(D12="X",0,IF(F12=0,IF(F14=0,0,MAX(ROUND((AVERAGE(F12,F14))*($D12-$D14)*(1/27),0),1)),MAX(ROUND((AVERAGE(F12,F14))*($D12-$D14)*(1/27),0),1)))</f>
        <v>0</v>
      </c>
      <c r="I13" s="24"/>
    </row>
    <row r="14" spans="1:11">
      <c r="B14" s="36">
        <v>0</v>
      </c>
      <c r="C14" s="51"/>
      <c r="D14" s="54" t="s">
        <v>24</v>
      </c>
      <c r="E14" s="31">
        <v>0</v>
      </c>
      <c r="F14" s="32">
        <v>0</v>
      </c>
      <c r="G14" s="44"/>
      <c r="H14" s="40"/>
      <c r="I14" s="24"/>
    </row>
    <row r="15" spans="1:11">
      <c r="B15" s="38"/>
      <c r="C15" s="50">
        <f>IF(D14="x",0,ROUND(AVERAGE(B14,B16)*($D14-$D16)*(1/9),0))</f>
        <v>0</v>
      </c>
      <c r="D15" s="47"/>
      <c r="E15" s="25"/>
      <c r="F15" s="28"/>
      <c r="G15" s="43">
        <f>IF(D14="X",0,IF(E14=0,IF(E16=0,0,MAX(ROUND((AVERAGE(E14,E16))*($D14-$D16)*(1/27),0),1)),MAX(ROUND((AVERAGE(E14,E16))*($D14-$D16)*(1/27),0),1)))</f>
        <v>0</v>
      </c>
      <c r="H15" s="39">
        <f>IF(D14="X",0,IF(F14=0,IF(F16=0,0,MAX(ROUND((AVERAGE(F14,F16))*($D14-$D16)*(1/27),0),1)),MAX(ROUND((AVERAGE(F14,F16))*($D14-$D16)*(1/27),0),1)))</f>
        <v>0</v>
      </c>
      <c r="I15" s="24"/>
    </row>
    <row r="16" spans="1:11">
      <c r="B16" s="36">
        <v>0</v>
      </c>
      <c r="C16" s="51"/>
      <c r="D16" s="54" t="s">
        <v>24</v>
      </c>
      <c r="E16" s="31">
        <v>0</v>
      </c>
      <c r="F16" s="32">
        <v>0</v>
      </c>
      <c r="G16" s="44"/>
      <c r="H16" s="40"/>
      <c r="I16" s="24"/>
    </row>
    <row r="17" spans="1:9">
      <c r="B17" s="38"/>
      <c r="C17" s="50">
        <f>IF(D16="x",0,ROUND(AVERAGE(B16,B18)*($D16-$D18)*(1/9),0))</f>
        <v>0</v>
      </c>
      <c r="D17" s="47"/>
      <c r="E17" s="25"/>
      <c r="F17" s="28"/>
      <c r="G17" s="43">
        <f>IF(D16="X",0,IF(E16=0,IF(E18=0,0,MAX(ROUND((AVERAGE(E16,E18))*($D16-$D18)*(1/27),0),1)),MAX(ROUND((AVERAGE(E16,E18))*($D16-$D18)*(1/27),0),1)))</f>
        <v>0</v>
      </c>
      <c r="H17" s="39">
        <f>IF(D16="X",0,IF(F16=0,IF(F18=0,0,MAX(ROUND((AVERAGE(F16,F18))*($D16-$D18)*(1/27),0),1)),MAX(ROUND((AVERAGE(F16,F18))*($D16-$D18)*(1/27),0),1)))</f>
        <v>0</v>
      </c>
      <c r="I17" s="24"/>
    </row>
    <row r="18" spans="1:9">
      <c r="B18" s="36">
        <v>0</v>
      </c>
      <c r="C18" s="51"/>
      <c r="D18" s="54">
        <v>7350</v>
      </c>
      <c r="E18" s="31">
        <v>0</v>
      </c>
      <c r="F18" s="32">
        <v>0</v>
      </c>
      <c r="G18" s="44"/>
      <c r="H18" s="40"/>
      <c r="I18" s="24"/>
    </row>
    <row r="19" spans="1:9">
      <c r="B19" s="38"/>
      <c r="C19" s="50">
        <f>IF(D18="x",0,ROUND(AVERAGE(B18,B20)*($D18-$D20)*(1/9),0))</f>
        <v>0</v>
      </c>
      <c r="D19" s="47"/>
      <c r="E19" s="25"/>
      <c r="F19" s="28"/>
      <c r="G19" s="43">
        <f>IF(D18="X",0,IF(E18=0,IF(E20=0,0,MAX(ROUND((AVERAGE(E18,E20))*($D18-$D20)*(1/27),0),1)),MAX(ROUND((AVERAGE(E18,E20))*($D18-$D20)*(1/27),0),1)))</f>
        <v>0</v>
      </c>
      <c r="H19" s="39">
        <f>IF(D18="X",0,IF(F18=0,IF(F20=0,0,MAX(ROUND((AVERAGE(F18,F20))*($D18-$D20)*(1/27),0),1)),MAX(ROUND((AVERAGE(F18,F20))*($D18-$D20)*(1/27),0),1)))</f>
        <v>0</v>
      </c>
      <c r="I19" s="24"/>
    </row>
    <row r="20" spans="1:9" ht="15.75" thickBot="1">
      <c r="B20" s="37">
        <v>0</v>
      </c>
      <c r="C20" s="52"/>
      <c r="D20" s="55">
        <v>7330</v>
      </c>
      <c r="E20" s="33">
        <v>0</v>
      </c>
      <c r="F20" s="34">
        <v>0</v>
      </c>
      <c r="G20" s="44"/>
      <c r="H20" s="40"/>
      <c r="I20" s="24"/>
    </row>
    <row r="21" spans="1:9" ht="15.75" thickBot="1">
      <c r="A21" s="24"/>
      <c r="B21" s="24"/>
      <c r="C21" s="48">
        <f>SUM(C10:C20)</f>
        <v>0</v>
      </c>
      <c r="D21" s="128" t="s">
        <v>23</v>
      </c>
      <c r="E21" s="128"/>
      <c r="F21" s="128"/>
      <c r="G21" s="45">
        <f>SUM(G10:G20)</f>
        <v>0</v>
      </c>
      <c r="H21" s="46">
        <f>SUM(H10:H20)</f>
        <v>0</v>
      </c>
      <c r="I21" s="24"/>
    </row>
    <row r="22" spans="1:9">
      <c r="A22" s="24"/>
      <c r="B22" s="26"/>
      <c r="C22" s="24"/>
      <c r="D22" s="24"/>
      <c r="E22" s="24"/>
      <c r="F22" s="26"/>
      <c r="G22" s="26"/>
      <c r="H22" s="24"/>
      <c r="I22" s="24"/>
    </row>
    <row r="23" spans="1:9" ht="15.75" thickBot="1">
      <c r="A23" s="24"/>
      <c r="B23" s="26"/>
      <c r="C23" s="24"/>
      <c r="D23" s="24"/>
      <c r="E23" s="24"/>
      <c r="F23" s="26"/>
      <c r="G23" s="26"/>
      <c r="H23" s="24"/>
      <c r="I23" s="24"/>
    </row>
    <row r="24" spans="1:9" ht="15.75" thickBot="1">
      <c r="A24" s="24"/>
      <c r="B24" s="131" t="s">
        <v>22</v>
      </c>
      <c r="C24" s="132"/>
      <c r="D24" s="111" t="s">
        <v>8</v>
      </c>
      <c r="E24" s="108" t="s">
        <v>10</v>
      </c>
      <c r="F24" s="109"/>
      <c r="G24" s="109"/>
      <c r="H24" s="110"/>
      <c r="I24" s="24"/>
    </row>
    <row r="25" spans="1:9" ht="15.75" thickBot="1">
      <c r="A25" s="24"/>
      <c r="B25" s="27" t="s">
        <v>17</v>
      </c>
      <c r="C25" s="133" t="s">
        <v>21</v>
      </c>
      <c r="D25" s="112"/>
      <c r="E25" s="105" t="s">
        <v>14</v>
      </c>
      <c r="F25" s="107"/>
      <c r="G25" s="105" t="s">
        <v>15</v>
      </c>
      <c r="H25" s="106"/>
      <c r="I25" s="24"/>
    </row>
    <row r="26" spans="1:9" ht="15.75" thickBot="1">
      <c r="A26" s="24"/>
      <c r="B26" s="57" t="s">
        <v>20</v>
      </c>
      <c r="C26" s="134"/>
      <c r="D26" s="113"/>
      <c r="E26" s="12" t="s">
        <v>11</v>
      </c>
      <c r="F26" s="20" t="s">
        <v>12</v>
      </c>
      <c r="G26" s="12" t="s">
        <v>11</v>
      </c>
      <c r="H26" s="58" t="s">
        <v>12</v>
      </c>
      <c r="I26" s="24"/>
    </row>
    <row r="27" spans="1:9">
      <c r="A27" s="24"/>
      <c r="B27" s="35">
        <v>0</v>
      </c>
      <c r="C27" s="49"/>
      <c r="D27" s="53" t="s">
        <v>24</v>
      </c>
      <c r="E27" s="29">
        <v>0</v>
      </c>
      <c r="F27" s="30">
        <v>0</v>
      </c>
      <c r="G27" s="42"/>
      <c r="H27" s="41"/>
      <c r="I27" s="24"/>
    </row>
    <row r="28" spans="1:9">
      <c r="A28" s="24"/>
      <c r="B28" s="38"/>
      <c r="C28" s="50">
        <f>IF(D27="x",0,ROUND(AVERAGE(B27,B29)*($D27-$D29)*(1/9),0))</f>
        <v>0</v>
      </c>
      <c r="D28" s="47"/>
      <c r="E28" s="25"/>
      <c r="F28" s="28"/>
      <c r="G28" s="43">
        <f>IF(D27="X",0,IF(E27=0,IF(E29=0,0,MAX(ROUND((AVERAGE(E27,E29))*($D27-$D29)*(1/27),0),1)),MAX(ROUND((AVERAGE(E27,E29))*($D27-$D29)*(1/27),0),1)))</f>
        <v>0</v>
      </c>
      <c r="H28" s="39">
        <f>IF(D27="X",0,IF(F27=0,IF(F29=0,0,MAX(ROUND((AVERAGE(F27,F29))*($D27-$D29)*(1/27),0),1)),MAX(ROUND((AVERAGE(F27,F29))*($D27-$D29)*(1/27),0),1)))</f>
        <v>0</v>
      </c>
      <c r="I28" s="24"/>
    </row>
    <row r="29" spans="1:9">
      <c r="A29" s="24"/>
      <c r="B29" s="36">
        <v>0</v>
      </c>
      <c r="C29" s="51"/>
      <c r="D29" s="54" t="s">
        <v>24</v>
      </c>
      <c r="E29" s="31">
        <v>0</v>
      </c>
      <c r="F29" s="32">
        <v>0</v>
      </c>
      <c r="G29" s="44"/>
      <c r="H29" s="40"/>
      <c r="I29" s="24"/>
    </row>
    <row r="30" spans="1:9">
      <c r="A30" s="24"/>
      <c r="B30" s="38"/>
      <c r="C30" s="50">
        <f>IF(D29="x",0,ROUND(AVERAGE(B29,B31)*($D29-$D31)*(1/9),0))</f>
        <v>0</v>
      </c>
      <c r="D30" s="47"/>
      <c r="E30" s="25"/>
      <c r="F30" s="28"/>
      <c r="G30" s="43">
        <f>IF(D29="X",0,IF(E29=0,IF(E31=0,0,MAX(ROUND((AVERAGE(E29,E31))*($D29-$D31)*(1/27),0),1)),MAX(ROUND((AVERAGE(E29,E31))*($D29-$D31)*(1/27),0),1)))</f>
        <v>0</v>
      </c>
      <c r="H30" s="39">
        <f>IF(D29="X",0,IF(F29=0,IF(F31=0,0,MAX(ROUND((AVERAGE(F29,F31))*($D29-$D31)*(1/27),0),1)),MAX(ROUND((AVERAGE(F29,F31))*($D29-$D31)*(1/27),0),1)))</f>
        <v>0</v>
      </c>
      <c r="I30" s="24"/>
    </row>
    <row r="31" spans="1:9">
      <c r="A31" s="24"/>
      <c r="B31" s="36">
        <v>0</v>
      </c>
      <c r="C31" s="51"/>
      <c r="D31" s="54" t="s">
        <v>24</v>
      </c>
      <c r="E31" s="31">
        <v>0</v>
      </c>
      <c r="F31" s="32">
        <v>0</v>
      </c>
      <c r="G31" s="44"/>
      <c r="H31" s="40"/>
      <c r="I31" s="24"/>
    </row>
    <row r="32" spans="1:9">
      <c r="A32" s="24"/>
      <c r="B32" s="38"/>
      <c r="C32" s="50">
        <f>IF(D31="x",0,ROUND(AVERAGE(B31,B33)*($D31-$D33)*(1/9),0))</f>
        <v>0</v>
      </c>
      <c r="D32" s="47"/>
      <c r="E32" s="25"/>
      <c r="F32" s="28"/>
      <c r="G32" s="43">
        <f>IF(D31="X",0,IF(E31=0,IF(E33=0,0,MAX(ROUND((AVERAGE(E31,E33))*($D31-$D33)*(1/27),0),1)),MAX(ROUND((AVERAGE(E31,E33))*($D31-$D33)*(1/27),0),1)))</f>
        <v>0</v>
      </c>
      <c r="H32" s="39">
        <f>IF(D31="X",0,IF(F31=0,IF(F33=0,0,MAX(ROUND((AVERAGE(F31,F33))*($D31-$D33)*(1/27),0),1)),MAX(ROUND((AVERAGE(F31,F33))*($D31-$D33)*(1/27),0),1)))</f>
        <v>0</v>
      </c>
      <c r="I32" s="24"/>
    </row>
    <row r="33" spans="1:9">
      <c r="A33" s="24"/>
      <c r="B33" s="36">
        <v>0</v>
      </c>
      <c r="C33" s="51"/>
      <c r="D33" s="54" t="s">
        <v>24</v>
      </c>
      <c r="E33" s="31">
        <v>0</v>
      </c>
      <c r="F33" s="32">
        <v>0</v>
      </c>
      <c r="G33" s="44"/>
      <c r="H33" s="40"/>
      <c r="I33" s="24"/>
    </row>
    <row r="34" spans="1:9">
      <c r="B34" s="38"/>
      <c r="C34" s="50">
        <f>IF(D33="x",0,ROUND(AVERAGE(B33,B35)*($D33-$D35)*(1/9),0))</f>
        <v>0</v>
      </c>
      <c r="D34" s="47"/>
      <c r="E34" s="25"/>
      <c r="F34" s="28"/>
      <c r="G34" s="43">
        <f>IF(D33="X",0,IF(E33=0,IF(E35=0,0,MAX(ROUND((AVERAGE(E33,E35))*($D33-$D35)*(1/27),0),1)),MAX(ROUND((AVERAGE(E33,E35))*($D33-$D35)*(1/27),0),1)))</f>
        <v>0</v>
      </c>
      <c r="H34" s="39">
        <f>IF(D33="X",0,IF(F33=0,IF(F35=0,0,MAX(ROUND((AVERAGE(F33,F35))*($D33-$D35)*(1/27),0),1)),MAX(ROUND((AVERAGE(F33,F35))*($D33-$D35)*(1/27),0),1)))</f>
        <v>0</v>
      </c>
    </row>
    <row r="35" spans="1:9">
      <c r="B35" s="36">
        <v>0</v>
      </c>
      <c r="C35" s="51"/>
      <c r="D35" s="54">
        <v>7350</v>
      </c>
      <c r="E35" s="31">
        <v>0</v>
      </c>
      <c r="F35" s="32">
        <v>0</v>
      </c>
      <c r="G35" s="44"/>
      <c r="H35" s="40"/>
    </row>
    <row r="36" spans="1:9">
      <c r="B36" s="38"/>
      <c r="C36" s="50">
        <f>IF(D35="x",0,ROUND(AVERAGE(B35,B37)*($D35-$D37)*(1/9),0))</f>
        <v>50</v>
      </c>
      <c r="D36" s="47"/>
      <c r="E36" s="25"/>
      <c r="F36" s="28"/>
      <c r="G36" s="43">
        <f>IF(D35="X",0,IF(E35=0,IF(E37=0,0,MAX(ROUND((AVERAGE(E35,E37))*($D35-$D37)*(1/27),0),1)),MAX(ROUND((AVERAGE(E35,E37))*($D35-$D37)*(1/27),0),1)))</f>
        <v>0</v>
      </c>
      <c r="H36" s="39">
        <f>IF(D35="X",0,IF(F35=0,IF(F37=0,0,MAX(ROUND((AVERAGE(F35,F37))*($D35-$D37)*(1/27),0),1)),MAX(ROUND((AVERAGE(F35,F37))*($D35-$D37)*(1/27),0),1)))</f>
        <v>0</v>
      </c>
    </row>
    <row r="37" spans="1:9" ht="15.75" thickBot="1">
      <c r="B37" s="37">
        <v>36</v>
      </c>
      <c r="C37" s="52"/>
      <c r="D37" s="55">
        <v>7325</v>
      </c>
      <c r="E37" s="33">
        <v>0</v>
      </c>
      <c r="F37" s="34">
        <v>0</v>
      </c>
      <c r="G37" s="44"/>
      <c r="H37" s="40"/>
    </row>
    <row r="38" spans="1:9" ht="15.75" thickBot="1">
      <c r="B38" s="24"/>
      <c r="C38" s="48">
        <f>SUM(C27:C37)</f>
        <v>50</v>
      </c>
      <c r="D38" s="128" t="s">
        <v>23</v>
      </c>
      <c r="E38" s="128"/>
      <c r="F38" s="128"/>
      <c r="G38" s="45">
        <f>SUM(G27:G37)</f>
        <v>0</v>
      </c>
      <c r="H38" s="46">
        <f>SUM(H27:H37)</f>
        <v>0</v>
      </c>
    </row>
    <row r="49" spans="1:13">
      <c r="A49" s="23" t="str">
        <f ca="1">CELL("filename")</f>
        <v>C:\Users\dbigler1\Downloads\[Bid Data Item Search 2020-2024.xlsm]Bid Data</v>
      </c>
    </row>
    <row r="52" spans="1:13">
      <c r="A52" s="129" t="s">
        <v>25</v>
      </c>
      <c r="B52" s="129"/>
      <c r="C52" s="129"/>
    </row>
    <row r="53" spans="1:13">
      <c r="A53" s="129"/>
      <c r="B53" s="129"/>
      <c r="C53" s="129"/>
    </row>
    <row r="55" spans="1:13">
      <c r="A55" s="130" t="s">
        <v>26</v>
      </c>
      <c r="B55" s="130"/>
      <c r="C55" s="130"/>
      <c r="D55" s="130"/>
      <c r="E55" s="130"/>
      <c r="F55" s="130"/>
      <c r="G55" s="130"/>
      <c r="H55" s="130"/>
      <c r="I55" s="130"/>
      <c r="J55" s="130"/>
      <c r="K55" s="130"/>
      <c r="L55" s="130"/>
      <c r="M55" s="130"/>
    </row>
    <row r="56" spans="1:13">
      <c r="A56" s="130"/>
      <c r="B56" s="130"/>
      <c r="C56" s="130"/>
      <c r="D56" s="130"/>
      <c r="E56" s="130"/>
      <c r="F56" s="130"/>
      <c r="G56" s="130"/>
      <c r="H56" s="130"/>
      <c r="I56" s="130"/>
      <c r="J56" s="130"/>
      <c r="K56" s="130"/>
      <c r="L56" s="130"/>
      <c r="M56" s="130"/>
    </row>
    <row r="57" spans="1:13">
      <c r="A57" s="130"/>
      <c r="B57" s="130"/>
      <c r="C57" s="130"/>
      <c r="D57" s="130"/>
      <c r="E57" s="130"/>
      <c r="F57" s="130"/>
      <c r="G57" s="130"/>
      <c r="H57" s="130"/>
      <c r="I57" s="130"/>
      <c r="J57" s="130"/>
      <c r="K57" s="130"/>
      <c r="L57" s="130"/>
      <c r="M57" s="130"/>
    </row>
    <row r="58" spans="1:13">
      <c r="A58" s="130"/>
      <c r="B58" s="130"/>
      <c r="C58" s="130"/>
      <c r="D58" s="130"/>
      <c r="E58" s="130"/>
      <c r="F58" s="130"/>
      <c r="G58" s="130"/>
      <c r="H58" s="130"/>
      <c r="I58" s="130"/>
      <c r="J58" s="130"/>
      <c r="K58" s="130"/>
      <c r="L58" s="130"/>
      <c r="M58" s="130"/>
    </row>
    <row r="59" spans="1:13">
      <c r="A59" s="130"/>
      <c r="B59" s="130"/>
      <c r="C59" s="130"/>
      <c r="D59" s="130"/>
      <c r="E59" s="130"/>
      <c r="F59" s="130"/>
      <c r="G59" s="130"/>
      <c r="H59" s="130"/>
      <c r="I59" s="130"/>
      <c r="J59" s="130"/>
      <c r="K59" s="130"/>
      <c r="L59" s="130"/>
      <c r="M59" s="130"/>
    </row>
    <row r="60" spans="1:13">
      <c r="A60" s="130"/>
      <c r="B60" s="130"/>
      <c r="C60" s="130"/>
      <c r="D60" s="130"/>
      <c r="E60" s="130"/>
      <c r="F60" s="130"/>
      <c r="G60" s="130"/>
      <c r="H60" s="130"/>
      <c r="I60" s="130"/>
      <c r="J60" s="130"/>
      <c r="K60" s="130"/>
      <c r="L60" s="130"/>
      <c r="M60" s="130"/>
    </row>
    <row r="61" spans="1:13">
      <c r="A61" s="130"/>
      <c r="B61" s="130"/>
      <c r="C61" s="130"/>
      <c r="D61" s="130"/>
      <c r="E61" s="130"/>
      <c r="F61" s="130"/>
      <c r="G61" s="130"/>
      <c r="H61" s="130"/>
      <c r="I61" s="130"/>
      <c r="J61" s="130"/>
      <c r="K61" s="130"/>
      <c r="L61" s="130"/>
      <c r="M61" s="130"/>
    </row>
  </sheetData>
  <mergeCells count="18">
    <mergeCell ref="D38:F38"/>
    <mergeCell ref="A52:C53"/>
    <mergeCell ref="A55:M61"/>
    <mergeCell ref="D21:F21"/>
    <mergeCell ref="B24:C24"/>
    <mergeCell ref="D24:D26"/>
    <mergeCell ref="E24:H24"/>
    <mergeCell ref="C25:C26"/>
    <mergeCell ref="E25:F25"/>
    <mergeCell ref="G25:H25"/>
    <mergeCell ref="A1:B5"/>
    <mergeCell ref="D3:E3"/>
    <mergeCell ref="B7:C7"/>
    <mergeCell ref="D7:D9"/>
    <mergeCell ref="E7:H7"/>
    <mergeCell ref="C8:C9"/>
    <mergeCell ref="E8:F8"/>
    <mergeCell ref="G8:H8"/>
  </mergeCells>
  <pageMargins left="0.5" right="0.5" top="0.5" bottom="0.5" header="0.5" footer="0.5"/>
  <pageSetup scale="99" orientation="portrait"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6A7729-D7D3-4C04-89AC-45931C7EAE64}">
  <dimension ref="A1:M61"/>
  <sheetViews>
    <sheetView view="pageBreakPreview" topLeftCell="A7" zoomScaleNormal="100" zoomScaleSheetLayoutView="100" workbookViewId="0">
      <selection activeCell="O33" sqref="O33"/>
    </sheetView>
  </sheetViews>
  <sheetFormatPr defaultRowHeight="15"/>
  <cols>
    <col min="1" max="1" width="3.85546875" customWidth="1"/>
    <col min="2" max="2" width="10.28515625" style="21" customWidth="1"/>
    <col min="3" max="3" width="8.42578125" customWidth="1"/>
    <col min="4" max="4" width="14.140625" customWidth="1"/>
    <col min="5" max="5" width="7.7109375" customWidth="1"/>
    <col min="6" max="7" width="7.7109375" style="21" customWidth="1"/>
    <col min="8" max="8" width="7.7109375" customWidth="1"/>
    <col min="9" max="9" width="10.140625" bestFit="1" customWidth="1"/>
    <col min="11" max="11" width="10.140625" bestFit="1" customWidth="1"/>
  </cols>
  <sheetData>
    <row r="1" spans="1:11">
      <c r="A1" s="114"/>
      <c r="B1" s="114"/>
      <c r="C1" s="1" t="s">
        <v>34</v>
      </c>
    </row>
    <row r="2" spans="1:11">
      <c r="A2" s="114"/>
      <c r="B2" s="114"/>
      <c r="C2" s="2" t="s">
        <v>35</v>
      </c>
      <c r="H2" s="3" t="s">
        <v>0</v>
      </c>
      <c r="I2" s="59" t="s">
        <v>45</v>
      </c>
      <c r="J2" s="3" t="s">
        <v>1</v>
      </c>
      <c r="K2" s="60">
        <v>43452</v>
      </c>
    </row>
    <row r="3" spans="1:11">
      <c r="A3" s="114"/>
      <c r="B3" s="114"/>
      <c r="C3" s="5" t="s">
        <v>2</v>
      </c>
      <c r="D3" s="135" t="s">
        <v>44</v>
      </c>
      <c r="E3" s="136"/>
      <c r="H3" s="22"/>
      <c r="I3" s="6"/>
      <c r="J3" s="6"/>
      <c r="K3" s="6"/>
    </row>
    <row r="4" spans="1:11">
      <c r="A4" s="114"/>
      <c r="B4" s="114"/>
      <c r="C4" s="5" t="s">
        <v>5</v>
      </c>
      <c r="D4" s="56">
        <v>104062</v>
      </c>
      <c r="H4" s="3" t="s">
        <v>4</v>
      </c>
      <c r="I4" s="59" t="s">
        <v>33</v>
      </c>
      <c r="J4" s="3" t="s">
        <v>1</v>
      </c>
      <c r="K4" s="60">
        <v>43469</v>
      </c>
    </row>
    <row r="5" spans="1:11">
      <c r="A5" s="114"/>
      <c r="B5" s="114"/>
      <c r="C5" s="10"/>
    </row>
    <row r="6" spans="1:11" ht="15.75" thickBot="1">
      <c r="H6" s="24"/>
      <c r="I6" s="24"/>
    </row>
    <row r="7" spans="1:11" ht="15.75" thickBot="1">
      <c r="B7" s="131" t="s">
        <v>22</v>
      </c>
      <c r="C7" s="132"/>
      <c r="D7" s="111" t="s">
        <v>8</v>
      </c>
      <c r="E7" s="108" t="s">
        <v>10</v>
      </c>
      <c r="F7" s="109"/>
      <c r="G7" s="109"/>
      <c r="H7" s="110"/>
      <c r="I7" s="24"/>
    </row>
    <row r="8" spans="1:11" ht="15.75" thickBot="1">
      <c r="B8" s="27" t="s">
        <v>17</v>
      </c>
      <c r="C8" s="133" t="s">
        <v>21</v>
      </c>
      <c r="D8" s="112"/>
      <c r="E8" s="105" t="s">
        <v>14</v>
      </c>
      <c r="F8" s="107"/>
      <c r="G8" s="105" t="s">
        <v>15</v>
      </c>
      <c r="H8" s="106"/>
      <c r="I8" s="24"/>
    </row>
    <row r="9" spans="1:11" ht="15.75" thickBot="1">
      <c r="B9" s="57" t="s">
        <v>20</v>
      </c>
      <c r="C9" s="134"/>
      <c r="D9" s="113"/>
      <c r="E9" s="12" t="s">
        <v>11</v>
      </c>
      <c r="F9" s="20" t="s">
        <v>12</v>
      </c>
      <c r="G9" s="12" t="s">
        <v>11</v>
      </c>
      <c r="H9" s="58" t="s">
        <v>12</v>
      </c>
      <c r="I9" s="24"/>
    </row>
    <row r="10" spans="1:11">
      <c r="B10" s="35">
        <v>0</v>
      </c>
      <c r="C10" s="49"/>
      <c r="D10" s="53" t="s">
        <v>24</v>
      </c>
      <c r="E10" s="29">
        <v>0</v>
      </c>
      <c r="F10" s="30">
        <v>0</v>
      </c>
      <c r="G10" s="42"/>
      <c r="H10" s="41"/>
      <c r="I10" s="24"/>
    </row>
    <row r="11" spans="1:11">
      <c r="B11" s="38"/>
      <c r="C11" s="50">
        <f>IF(D10="x",0,ROUND(AVERAGE(B10,B12)*($D10-$D12)*(1/9),0))</f>
        <v>0</v>
      </c>
      <c r="D11" s="47"/>
      <c r="E11" s="25"/>
      <c r="F11" s="28"/>
      <c r="G11" s="43">
        <f>IF(D10="X",0,IF(E10=0,IF(E12=0,0,MAX(ROUND((AVERAGE(E10,E12))*($D10-$D12)*(1/27),0),1)),MAX(ROUND((AVERAGE(E10,E12))*($D10-$D12)*(1/27),0),1)))</f>
        <v>0</v>
      </c>
      <c r="H11" s="39">
        <f>IF(D10="X",0,IF(F10=0,IF(F12=0,0,MAX(ROUND((AVERAGE(F10,F12))*($D10-$D12)*(1/27),0),1)),MAX(ROUND((AVERAGE(F10,F12))*($D10-$D12)*(1/27),0),1)))</f>
        <v>0</v>
      </c>
      <c r="I11" s="24"/>
    </row>
    <row r="12" spans="1:11">
      <c r="B12" s="36">
        <v>0</v>
      </c>
      <c r="C12" s="51"/>
      <c r="D12" s="54" t="s">
        <v>24</v>
      </c>
      <c r="E12" s="31">
        <v>0</v>
      </c>
      <c r="F12" s="32">
        <v>0</v>
      </c>
      <c r="G12" s="44"/>
      <c r="H12" s="40"/>
      <c r="I12" s="24"/>
    </row>
    <row r="13" spans="1:11">
      <c r="B13" s="38"/>
      <c r="C13" s="50">
        <f>IF(D12="x",0,ROUND(AVERAGE(B12,B14)*($D12-$D14)*(1/9),0))</f>
        <v>0</v>
      </c>
      <c r="D13" s="47"/>
      <c r="E13" s="25"/>
      <c r="F13" s="28"/>
      <c r="G13" s="43">
        <f>IF(D12="X",0,IF(E12=0,IF(E14=0,0,MAX(ROUND((AVERAGE(E12,E14))*($D12-$D14)*(1/27),0),1)),MAX(ROUND((AVERAGE(E12,E14))*($D12-$D14)*(1/27),0),1)))</f>
        <v>0</v>
      </c>
      <c r="H13" s="39">
        <f>IF(D12="X",0,IF(F12=0,IF(F14=0,0,MAX(ROUND((AVERAGE(F12,F14))*($D12-$D14)*(1/27),0),1)),MAX(ROUND((AVERAGE(F12,F14))*($D12-$D14)*(1/27),0),1)))</f>
        <v>0</v>
      </c>
      <c r="I13" s="24"/>
    </row>
    <row r="14" spans="1:11">
      <c r="B14" s="36">
        <v>0</v>
      </c>
      <c r="C14" s="51"/>
      <c r="D14" s="54" t="s">
        <v>24</v>
      </c>
      <c r="E14" s="31">
        <v>0</v>
      </c>
      <c r="F14" s="32">
        <v>0</v>
      </c>
      <c r="G14" s="44"/>
      <c r="H14" s="40"/>
      <c r="I14" s="24"/>
    </row>
    <row r="15" spans="1:11">
      <c r="B15" s="38"/>
      <c r="C15" s="50">
        <f>IF(D14="x",0,ROUND(AVERAGE(B14,B16)*($D14-$D16)*(1/9),0))</f>
        <v>0</v>
      </c>
      <c r="D15" s="47"/>
      <c r="E15" s="25"/>
      <c r="F15" s="28"/>
      <c r="G15" s="43">
        <f>IF(D14="X",0,IF(E14=0,IF(E16=0,0,MAX(ROUND((AVERAGE(E14,E16))*($D14-$D16)*(1/27),0),1)),MAX(ROUND((AVERAGE(E14,E16))*($D14-$D16)*(1/27),0),1)))</f>
        <v>0</v>
      </c>
      <c r="H15" s="39">
        <f>IF(D14="X",0,IF(F14=0,IF(F16=0,0,MAX(ROUND((AVERAGE(F14,F16))*($D14-$D16)*(1/27),0),1)),MAX(ROUND((AVERAGE(F14,F16))*($D14-$D16)*(1/27),0),1)))</f>
        <v>0</v>
      </c>
      <c r="I15" s="24"/>
    </row>
    <row r="16" spans="1:11">
      <c r="B16" s="36">
        <v>0</v>
      </c>
      <c r="C16" s="51"/>
      <c r="D16" s="54" t="s">
        <v>24</v>
      </c>
      <c r="E16" s="31">
        <v>0</v>
      </c>
      <c r="F16" s="32">
        <v>0</v>
      </c>
      <c r="G16" s="44"/>
      <c r="H16" s="40"/>
      <c r="I16" s="24"/>
    </row>
    <row r="17" spans="1:9">
      <c r="B17" s="38"/>
      <c r="C17" s="50">
        <f>IF(D16="x",0,ROUND(AVERAGE(B16,B18)*($D16-$D18)*(1/9),0))</f>
        <v>0</v>
      </c>
      <c r="D17" s="47"/>
      <c r="E17" s="25"/>
      <c r="F17" s="28"/>
      <c r="G17" s="43">
        <f>IF(D16="X",0,IF(E16=0,IF(E18=0,0,MAX(ROUND((AVERAGE(E16,E18))*($D16-$D18)*(1/27),0),1)),MAX(ROUND((AVERAGE(E16,E18))*($D16-$D18)*(1/27),0),1)))</f>
        <v>0</v>
      </c>
      <c r="H17" s="39">
        <f>IF(D16="X",0,IF(F16=0,IF(F18=0,0,MAX(ROUND((AVERAGE(F16,F18))*($D16-$D18)*(1/27),0),1)),MAX(ROUND((AVERAGE(F16,F18))*($D16-$D18)*(1/27),0),1)))</f>
        <v>0</v>
      </c>
      <c r="I17" s="24"/>
    </row>
    <row r="18" spans="1:9">
      <c r="B18" s="36">
        <v>35</v>
      </c>
      <c r="C18" s="51"/>
      <c r="D18" s="54">
        <v>3125</v>
      </c>
      <c r="E18" s="31">
        <v>28</v>
      </c>
      <c r="F18" s="32">
        <v>1</v>
      </c>
      <c r="G18" s="44"/>
      <c r="H18" s="40"/>
      <c r="I18" s="24"/>
    </row>
    <row r="19" spans="1:9">
      <c r="B19" s="38"/>
      <c r="C19" s="50">
        <f>IF(D18="x",0,ROUND(AVERAGE(B18,B20)*($D18-$D20)*(1/9),0))</f>
        <v>15</v>
      </c>
      <c r="D19" s="47"/>
      <c r="E19" s="25"/>
      <c r="F19" s="28"/>
      <c r="G19" s="43">
        <f>IF(D18="X",0,IF(E18=0,IF(E20=0,0,MAX(ROUND((AVERAGE(E18,E20))*($D18-$D20)*(1/27),0),1)),MAX(ROUND((AVERAGE(E18,E20))*($D18-$D20)*(1/27),0),1)))</f>
        <v>4</v>
      </c>
      <c r="H19" s="39">
        <f>IF(D18="X",0,IF(F18=0,IF(F20=0,0,MAX(ROUND((AVERAGE(F18,F20))*($D18-$D20)*(1/27),0),1)),MAX(ROUND((AVERAGE(F18,F20))*($D18-$D20)*(1/27),0),1)))</f>
        <v>1</v>
      </c>
      <c r="I19" s="24"/>
    </row>
    <row r="20" spans="1:9" ht="15.75" thickBot="1">
      <c r="B20" s="37">
        <v>31</v>
      </c>
      <c r="C20" s="52"/>
      <c r="D20" s="55">
        <v>3121</v>
      </c>
      <c r="E20" s="33">
        <v>32</v>
      </c>
      <c r="F20" s="34">
        <v>1</v>
      </c>
      <c r="G20" s="44"/>
      <c r="H20" s="40"/>
      <c r="I20" s="24"/>
    </row>
    <row r="21" spans="1:9" ht="15.75" thickBot="1">
      <c r="A21" s="24"/>
      <c r="B21" s="24"/>
      <c r="C21" s="48">
        <f>SUM(C10:C20)</f>
        <v>15</v>
      </c>
      <c r="D21" s="128" t="s">
        <v>23</v>
      </c>
      <c r="E21" s="128"/>
      <c r="F21" s="128"/>
      <c r="G21" s="45">
        <f>SUM(G10:G20)</f>
        <v>4</v>
      </c>
      <c r="H21" s="46">
        <f>SUM(H10:H20)</f>
        <v>1</v>
      </c>
      <c r="I21" s="24"/>
    </row>
    <row r="22" spans="1:9">
      <c r="A22" s="24"/>
      <c r="B22" s="26"/>
      <c r="C22" s="24"/>
      <c r="D22" s="24"/>
      <c r="E22" s="24"/>
      <c r="F22" s="26"/>
      <c r="G22" s="26"/>
      <c r="H22" s="24"/>
      <c r="I22" s="24"/>
    </row>
    <row r="23" spans="1:9" ht="15.75" thickBot="1">
      <c r="A23" s="24"/>
      <c r="B23" s="26"/>
      <c r="C23" s="24"/>
      <c r="D23" s="24"/>
      <c r="E23" s="24"/>
      <c r="F23" s="26"/>
      <c r="G23" s="26"/>
      <c r="H23" s="24"/>
      <c r="I23" s="24"/>
    </row>
    <row r="24" spans="1:9" ht="15.75" thickBot="1">
      <c r="A24" s="24"/>
      <c r="B24" s="131" t="s">
        <v>22</v>
      </c>
      <c r="C24" s="132"/>
      <c r="D24" s="111" t="s">
        <v>8</v>
      </c>
      <c r="E24" s="108" t="s">
        <v>10</v>
      </c>
      <c r="F24" s="109"/>
      <c r="G24" s="109"/>
      <c r="H24" s="110"/>
      <c r="I24" s="24"/>
    </row>
    <row r="25" spans="1:9" ht="15.75" thickBot="1">
      <c r="A25" s="24"/>
      <c r="B25" s="27" t="s">
        <v>17</v>
      </c>
      <c r="C25" s="133" t="s">
        <v>21</v>
      </c>
      <c r="D25" s="112"/>
      <c r="E25" s="105" t="s">
        <v>14</v>
      </c>
      <c r="F25" s="107"/>
      <c r="G25" s="105" t="s">
        <v>15</v>
      </c>
      <c r="H25" s="106"/>
      <c r="I25" s="24"/>
    </row>
    <row r="26" spans="1:9" ht="15.75" thickBot="1">
      <c r="A26" s="24"/>
      <c r="B26" s="57" t="s">
        <v>20</v>
      </c>
      <c r="C26" s="134"/>
      <c r="D26" s="113"/>
      <c r="E26" s="12" t="s">
        <v>11</v>
      </c>
      <c r="F26" s="20" t="s">
        <v>12</v>
      </c>
      <c r="G26" s="12" t="s">
        <v>11</v>
      </c>
      <c r="H26" s="58" t="s">
        <v>12</v>
      </c>
      <c r="I26" s="24"/>
    </row>
    <row r="27" spans="1:9">
      <c r="A27" s="24"/>
      <c r="B27" s="35">
        <v>0</v>
      </c>
      <c r="C27" s="49"/>
      <c r="D27" s="53" t="s">
        <v>24</v>
      </c>
      <c r="E27" s="29">
        <v>0</v>
      </c>
      <c r="F27" s="30">
        <v>0</v>
      </c>
      <c r="G27" s="42"/>
      <c r="H27" s="41"/>
      <c r="I27" s="24"/>
    </row>
    <row r="28" spans="1:9">
      <c r="A28" s="24"/>
      <c r="B28" s="38"/>
      <c r="C28" s="50">
        <f>IF(D27="x",0,ROUND(AVERAGE(B27,B29)*($D27-$D29)*(1/9),0))</f>
        <v>0</v>
      </c>
      <c r="D28" s="47"/>
      <c r="E28" s="25"/>
      <c r="F28" s="28"/>
      <c r="G28" s="43">
        <f>IF(D27="X",0,IF(E27=0,IF(E29=0,0,MAX(ROUND((AVERAGE(E27,E29))*($D27-$D29)*(1/27),0),1)),MAX(ROUND((AVERAGE(E27,E29))*($D27-$D29)*(1/27),0),1)))</f>
        <v>0</v>
      </c>
      <c r="H28" s="39">
        <f>IF(D27="X",0,IF(F27=0,IF(F29=0,0,MAX(ROUND((AVERAGE(F27,F29))*($D27-$D29)*(1/27),0),1)),MAX(ROUND((AVERAGE(F27,F29))*($D27-$D29)*(1/27),0),1)))</f>
        <v>0</v>
      </c>
      <c r="I28" s="24"/>
    </row>
    <row r="29" spans="1:9">
      <c r="A29" s="24"/>
      <c r="B29" s="36">
        <v>0</v>
      </c>
      <c r="C29" s="51"/>
      <c r="D29" s="54" t="s">
        <v>24</v>
      </c>
      <c r="E29" s="31">
        <v>0</v>
      </c>
      <c r="F29" s="32">
        <v>0</v>
      </c>
      <c r="G29" s="44"/>
      <c r="H29" s="40"/>
      <c r="I29" s="24"/>
    </row>
    <row r="30" spans="1:9">
      <c r="A30" s="24"/>
      <c r="B30" s="38"/>
      <c r="C30" s="50">
        <f>IF(D29="x",0,ROUND(AVERAGE(B29,B31)*($D29-$D31)*(1/9),0))</f>
        <v>0</v>
      </c>
      <c r="D30" s="47"/>
      <c r="E30" s="25"/>
      <c r="F30" s="28"/>
      <c r="G30" s="43">
        <f>IF(D29="X",0,IF(E29=0,IF(E31=0,0,MAX(ROUND((AVERAGE(E29,E31))*($D29-$D31)*(1/27),0),1)),MAX(ROUND((AVERAGE(E29,E31))*($D29-$D31)*(1/27),0),1)))</f>
        <v>0</v>
      </c>
      <c r="H30" s="39">
        <f>IF(D29="X",0,IF(F29=0,IF(F31=0,0,MAX(ROUND((AVERAGE(F29,F31))*($D29-$D31)*(1/27),0),1)),MAX(ROUND((AVERAGE(F29,F31))*($D29-$D31)*(1/27),0),1)))</f>
        <v>0</v>
      </c>
      <c r="I30" s="24"/>
    </row>
    <row r="31" spans="1:9">
      <c r="A31" s="24"/>
      <c r="B31" s="36">
        <v>0</v>
      </c>
      <c r="C31" s="51"/>
      <c r="D31" s="54" t="s">
        <v>24</v>
      </c>
      <c r="E31" s="31">
        <v>0</v>
      </c>
      <c r="F31" s="32">
        <v>0</v>
      </c>
      <c r="G31" s="44"/>
      <c r="H31" s="40"/>
      <c r="I31" s="24"/>
    </row>
    <row r="32" spans="1:9">
      <c r="A32" s="24"/>
      <c r="B32" s="38"/>
      <c r="C32" s="50">
        <f>IF(D31="x",0,ROUND(AVERAGE(B31,B33)*($D31-$D33)*(1/9),0))</f>
        <v>0</v>
      </c>
      <c r="D32" s="47"/>
      <c r="E32" s="25"/>
      <c r="F32" s="28"/>
      <c r="G32" s="43">
        <f>IF(D31="X",0,IF(E31=0,IF(E33=0,0,MAX(ROUND((AVERAGE(E31,E33))*($D31-$D33)*(1/27),0),1)),MAX(ROUND((AVERAGE(E31,E33))*($D31-$D33)*(1/27),0),1)))</f>
        <v>0</v>
      </c>
      <c r="H32" s="39">
        <f>IF(D31="X",0,IF(F31=0,IF(F33=0,0,MAX(ROUND((AVERAGE(F31,F33))*($D31-$D33)*(1/27),0),1)),MAX(ROUND((AVERAGE(F31,F33))*($D31-$D33)*(1/27),0),1)))</f>
        <v>0</v>
      </c>
      <c r="I32" s="24"/>
    </row>
    <row r="33" spans="1:9">
      <c r="A33" s="24"/>
      <c r="B33" s="36">
        <v>0</v>
      </c>
      <c r="C33" s="51"/>
      <c r="D33" s="54" t="s">
        <v>24</v>
      </c>
      <c r="E33" s="31">
        <v>0</v>
      </c>
      <c r="F33" s="32">
        <v>0</v>
      </c>
      <c r="G33" s="44"/>
      <c r="H33" s="40"/>
      <c r="I33" s="24"/>
    </row>
    <row r="34" spans="1:9">
      <c r="B34" s="38"/>
      <c r="C34" s="50">
        <f>IF(D33="x",0,ROUND(AVERAGE(B33,B35)*($D33-$D35)*(1/9),0))</f>
        <v>0</v>
      </c>
      <c r="D34" s="47"/>
      <c r="E34" s="25"/>
      <c r="F34" s="28"/>
      <c r="G34" s="43">
        <f>IF(D33="X",0,IF(E33=0,IF(E35=0,0,MAX(ROUND((AVERAGE(E33,E35))*($D33-$D35)*(1/27),0),1)),MAX(ROUND((AVERAGE(E33,E35))*($D33-$D35)*(1/27),0),1)))</f>
        <v>0</v>
      </c>
      <c r="H34" s="39">
        <f>IF(D33="X",0,IF(F33=0,IF(F35=0,0,MAX(ROUND((AVERAGE(F33,F35))*($D33-$D35)*(1/27),0),1)),MAX(ROUND((AVERAGE(F33,F35))*($D33-$D35)*(1/27),0),1)))</f>
        <v>0</v>
      </c>
    </row>
    <row r="35" spans="1:9">
      <c r="B35" s="36">
        <v>31</v>
      </c>
      <c r="C35" s="51"/>
      <c r="D35" s="54">
        <v>3121</v>
      </c>
      <c r="E35" s="31">
        <v>32</v>
      </c>
      <c r="F35" s="32">
        <v>1</v>
      </c>
      <c r="G35" s="44"/>
      <c r="H35" s="40"/>
    </row>
    <row r="36" spans="1:9">
      <c r="B36" s="38"/>
      <c r="C36" s="50">
        <f>IF(D35="x",0,ROUND(AVERAGE(B35,B37)*($D35-$D37)*(1/9),0))</f>
        <v>-15</v>
      </c>
      <c r="D36" s="47"/>
      <c r="E36" s="25"/>
      <c r="F36" s="28"/>
      <c r="G36" s="43">
        <f>IF(D35="X",0,IF(E35=0,IF(E37=0,0,MAX(ROUND((AVERAGE(E35,E37))*($D35-$D37)*(1/27),0),1)),MAX(ROUND((AVERAGE(E35,E37))*($D35-$D37)*(1/27),0),1)))</f>
        <v>1</v>
      </c>
      <c r="H36" s="39">
        <f>IF(D35="X",0,IF(F35=0,IF(F37=0,0,MAX(ROUND((AVERAGE(F35,F37))*($D35-$D37)*(1/27),0),1)),MAX(ROUND((AVERAGE(F35,F37))*($D35-$D37)*(1/27),0),1)))</f>
        <v>1</v>
      </c>
    </row>
    <row r="37" spans="1:9" ht="15.75" thickBot="1">
      <c r="B37" s="37">
        <v>35</v>
      </c>
      <c r="C37" s="52"/>
      <c r="D37" s="55">
        <v>3125</v>
      </c>
      <c r="E37" s="33">
        <v>17</v>
      </c>
      <c r="F37" s="34">
        <v>2</v>
      </c>
      <c r="G37" s="44"/>
      <c r="H37" s="40"/>
    </row>
    <row r="38" spans="1:9" ht="15.75" thickBot="1">
      <c r="B38" s="24"/>
      <c r="C38" s="48">
        <f>SUM(C27:C37)</f>
        <v>-15</v>
      </c>
      <c r="D38" s="128" t="s">
        <v>23</v>
      </c>
      <c r="E38" s="128"/>
      <c r="F38" s="128"/>
      <c r="G38" s="45">
        <f>SUM(G27:G37)</f>
        <v>1</v>
      </c>
      <c r="H38" s="46">
        <f>SUM(H27:H37)</f>
        <v>1</v>
      </c>
    </row>
    <row r="49" spans="1:13">
      <c r="A49" s="23" t="str">
        <f ca="1">CELL("filename")</f>
        <v>C:\Users\dbigler1\Downloads\[Bid Data Item Search 2020-2024.xlsm]Bid Data</v>
      </c>
    </row>
    <row r="52" spans="1:13">
      <c r="A52" s="129" t="s">
        <v>25</v>
      </c>
      <c r="B52" s="129"/>
      <c r="C52" s="129"/>
    </row>
    <row r="53" spans="1:13">
      <c r="A53" s="129"/>
      <c r="B53" s="129"/>
      <c r="C53" s="129"/>
    </row>
    <row r="55" spans="1:13">
      <c r="A55" s="130" t="s">
        <v>26</v>
      </c>
      <c r="B55" s="130"/>
      <c r="C55" s="130"/>
      <c r="D55" s="130"/>
      <c r="E55" s="130"/>
      <c r="F55" s="130"/>
      <c r="G55" s="130"/>
      <c r="H55" s="130"/>
      <c r="I55" s="130"/>
      <c r="J55" s="130"/>
      <c r="K55" s="130"/>
      <c r="L55" s="130"/>
      <c r="M55" s="130"/>
    </row>
    <row r="56" spans="1:13">
      <c r="A56" s="130"/>
      <c r="B56" s="130"/>
      <c r="C56" s="130"/>
      <c r="D56" s="130"/>
      <c r="E56" s="130"/>
      <c r="F56" s="130"/>
      <c r="G56" s="130"/>
      <c r="H56" s="130"/>
      <c r="I56" s="130"/>
      <c r="J56" s="130"/>
      <c r="K56" s="130"/>
      <c r="L56" s="130"/>
      <c r="M56" s="130"/>
    </row>
    <row r="57" spans="1:13">
      <c r="A57" s="130"/>
      <c r="B57" s="130"/>
      <c r="C57" s="130"/>
      <c r="D57" s="130"/>
      <c r="E57" s="130"/>
      <c r="F57" s="130"/>
      <c r="G57" s="130"/>
      <c r="H57" s="130"/>
      <c r="I57" s="130"/>
      <c r="J57" s="130"/>
      <c r="K57" s="130"/>
      <c r="L57" s="130"/>
      <c r="M57" s="130"/>
    </row>
    <row r="58" spans="1:13">
      <c r="A58" s="130"/>
      <c r="B58" s="130"/>
      <c r="C58" s="130"/>
      <c r="D58" s="130"/>
      <c r="E58" s="130"/>
      <c r="F58" s="130"/>
      <c r="G58" s="130"/>
      <c r="H58" s="130"/>
      <c r="I58" s="130"/>
      <c r="J58" s="130"/>
      <c r="K58" s="130"/>
      <c r="L58" s="130"/>
      <c r="M58" s="130"/>
    </row>
    <row r="59" spans="1:13">
      <c r="A59" s="130"/>
      <c r="B59" s="130"/>
      <c r="C59" s="130"/>
      <c r="D59" s="130"/>
      <c r="E59" s="130"/>
      <c r="F59" s="130"/>
      <c r="G59" s="130"/>
      <c r="H59" s="130"/>
      <c r="I59" s="130"/>
      <c r="J59" s="130"/>
      <c r="K59" s="130"/>
      <c r="L59" s="130"/>
      <c r="M59" s="130"/>
    </row>
    <row r="60" spans="1:13">
      <c r="A60" s="130"/>
      <c r="B60" s="130"/>
      <c r="C60" s="130"/>
      <c r="D60" s="130"/>
      <c r="E60" s="130"/>
      <c r="F60" s="130"/>
      <c r="G60" s="130"/>
      <c r="H60" s="130"/>
      <c r="I60" s="130"/>
      <c r="J60" s="130"/>
      <c r="K60" s="130"/>
      <c r="L60" s="130"/>
      <c r="M60" s="130"/>
    </row>
    <row r="61" spans="1:13">
      <c r="A61" s="130"/>
      <c r="B61" s="130"/>
      <c r="C61" s="130"/>
      <c r="D61" s="130"/>
      <c r="E61" s="130"/>
      <c r="F61" s="130"/>
      <c r="G61" s="130"/>
      <c r="H61" s="130"/>
      <c r="I61" s="130"/>
      <c r="J61" s="130"/>
      <c r="K61" s="130"/>
      <c r="L61" s="130"/>
      <c r="M61" s="130"/>
    </row>
  </sheetData>
  <mergeCells count="18">
    <mergeCell ref="D38:F38"/>
    <mergeCell ref="A52:C53"/>
    <mergeCell ref="A55:M61"/>
    <mergeCell ref="D21:F21"/>
    <mergeCell ref="B24:C24"/>
    <mergeCell ref="D24:D26"/>
    <mergeCell ref="E24:H24"/>
    <mergeCell ref="C25:C26"/>
    <mergeCell ref="E25:F25"/>
    <mergeCell ref="G25:H25"/>
    <mergeCell ref="A1:B5"/>
    <mergeCell ref="D3:E3"/>
    <mergeCell ref="B7:C7"/>
    <mergeCell ref="D7:D9"/>
    <mergeCell ref="E7:H7"/>
    <mergeCell ref="C8:C9"/>
    <mergeCell ref="E8:F8"/>
    <mergeCell ref="G8:H8"/>
  </mergeCells>
  <pageMargins left="0.5" right="0.5" top="0.5" bottom="0.5" header="0.5" footer="0.5"/>
  <pageSetup scale="99" orientation="portrait" horizontalDpi="300"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B6"/>
  <sheetViews>
    <sheetView workbookViewId="0">
      <selection activeCell="B6" sqref="B6"/>
    </sheetView>
  </sheetViews>
  <sheetFormatPr defaultRowHeight="15"/>
  <cols>
    <col min="1" max="1" width="22" customWidth="1"/>
    <col min="2" max="2" width="28" customWidth="1"/>
  </cols>
  <sheetData>
    <row r="2" spans="1:2">
      <c r="A2" t="s">
        <v>27</v>
      </c>
      <c r="B2" t="s">
        <v>28</v>
      </c>
    </row>
    <row r="3" spans="1:2">
      <c r="B3" t="s">
        <v>29</v>
      </c>
    </row>
    <row r="4" spans="1:2">
      <c r="B4" t="s">
        <v>30</v>
      </c>
    </row>
    <row r="6" spans="1:2">
      <c r="A6" t="s">
        <v>32</v>
      </c>
      <c r="B6" t="s">
        <v>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6</vt:i4>
      </vt:variant>
    </vt:vector>
  </HeadingPairs>
  <TitlesOfParts>
    <vt:vector size="14" baseType="lpstr">
      <vt:lpstr>OLD_Sheet1</vt:lpstr>
      <vt:lpstr>QUANTITIES</vt:lpstr>
      <vt:lpstr>SR xx</vt:lpstr>
      <vt:lpstr>Sheet1</vt:lpstr>
      <vt:lpstr>Sheet2</vt:lpstr>
      <vt:lpstr>Sheet3</vt:lpstr>
      <vt:lpstr>Sheet4</vt:lpstr>
      <vt:lpstr>Notes</vt:lpstr>
      <vt:lpstr>OLD_Sheet1!Print_Area</vt:lpstr>
      <vt:lpstr>Sheet1!Print_Area</vt:lpstr>
      <vt:lpstr>Sheet2!Print_Area</vt:lpstr>
      <vt:lpstr>Sheet3!Print_Area</vt:lpstr>
      <vt:lpstr>Sheet4!Print_Area</vt:lpstr>
      <vt:lpstr>'SR xx'!Print_Titles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2024-12-12T21:26:04Z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