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kaman\appdata\local\bentley\projectwise\workingdir\ohiodot-pw.bentley.com_ohiodot-pw-02\cassidy.kaman@dot.ohio.gov\d1105249\"/>
    </mc:Choice>
  </mc:AlternateContent>
  <xr:revisionPtr revIDLastSave="0" documentId="13_ncr:1_{020AA790-8C93-4CCF-8599-CF54089289D5}" xr6:coauthVersionLast="47" xr6:coauthVersionMax="47" xr10:uidLastSave="{00000000-0000-0000-0000-000000000000}"/>
  <bookViews>
    <workbookView xWindow="675" yWindow="720" windowWidth="28125" windowHeight="1548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F19" i="1"/>
  <c r="F18" i="1"/>
  <c r="F17" i="1"/>
  <c r="F16" i="1"/>
  <c r="T19" i="1" l="1"/>
  <c r="T18" i="1"/>
  <c r="T17" i="1"/>
  <c r="T16" i="1"/>
  <c r="E19" i="1" l="1"/>
  <c r="D19" i="1"/>
  <c r="C19" i="1"/>
  <c r="B19" i="1"/>
  <c r="E18" i="1"/>
  <c r="D18" i="1"/>
  <c r="C18" i="1"/>
  <c r="B18" i="1"/>
  <c r="E17" i="1"/>
  <c r="D17" i="1"/>
  <c r="C17" i="1"/>
  <c r="B17" i="1"/>
  <c r="R19" i="1"/>
  <c r="R18" i="1"/>
  <c r="R17" i="1"/>
  <c r="R16" i="1"/>
  <c r="D16" i="1"/>
  <c r="E16" i="1"/>
  <c r="C16" i="1"/>
  <c r="B16" i="1"/>
</calcChain>
</file>

<file path=xl/sharedStrings.xml><?xml version="1.0" encoding="utf-8"?>
<sst xmlns="http://schemas.openxmlformats.org/spreadsheetml/2006/main" count="39" uniqueCount="38">
  <si>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</si>
  <si>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</si>
  <si>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</si>
  <si>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</si>
  <si>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</si>
  <si>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</si>
  <si>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</si>
  <si>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</si>
  <si>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</si>
  <si>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</si>
  <si>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</si>
  <si>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</si>
  <si>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</si>
  <si>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</si>
  <si>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</si>
  <si>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</si>
  <si>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</si>
  <si>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</si>
  <si>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</si>
  <si>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</si>
  <si>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</si>
  <si>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</si>
  <si>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</si>
  <si>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</si>
  <si>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</si>
  <si>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</si>
  <si>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</si>
  <si>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</si>
  <si>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</si>
  <si>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</si>
  <si>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</si>
  <si>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</si>
  <si>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</si>
  <si>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</si>
  <si>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254E01000</t>
  </si>
  <si>
    <t>516E31200</t>
  </si>
  <si>
    <t>01/STR/05</t>
  </si>
  <si>
    <t>, 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</si>
</sst>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19"/>
  <sheetViews>
    <sheetView showGridLines="0" tabSelected="1" zoomScale="60" zoomScaleNormal="60" workbookViewId="0">
      <selection activeCell="B12" sqref="B12:K19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7" t="s">
        <v>17</v>
      </c>
      <c r="C8" s="67"/>
      <c r="D8" s="67"/>
      <c r="E8" s="67"/>
      <c r="F8" s="67"/>
      <c r="G8" s="68" t="s">
        <v>16</v>
      </c>
      <c r="H8" s="68"/>
      <c r="I8" s="68"/>
      <c r="J8" s="68"/>
      <c r="K8" s="68"/>
      <c r="L8" s="68"/>
      <c r="M8" s="68"/>
      <c r="N8" s="68"/>
      <c r="O8" s="68"/>
      <c r="P8" s="68"/>
      <c r="Q8" s="27"/>
      <c r="R8" s="27"/>
    </row>
    <row r="9" spans="1:20" ht="12.75" customHeight="1" thickBot="1" x14ac:dyDescent="0.25">
      <c r="N9" s="48" t="s">
        <v>25</v>
      </c>
      <c r="O9" s="61"/>
      <c r="P9" s="62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61"/>
      <c r="P10" s="62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61"/>
      <c r="P11" s="62"/>
    </row>
    <row r="12" spans="1:20" ht="12.75" customHeight="1" thickBot="1" x14ac:dyDescent="0.25">
      <c r="B12" s="78" t="str">
        <f>CONCATENATE("E S T I M A T E D     Q U A N T I T I E S"," (",O12,")")</f>
        <v>E S T I M A T E D     Q U A N T I T I E S (01/STR/05)</v>
      </c>
      <c r="C12" s="79"/>
      <c r="D12" s="79"/>
      <c r="E12" s="79"/>
      <c r="F12" s="79"/>
      <c r="G12" s="79"/>
      <c r="H12" s="79"/>
      <c r="I12" s="79"/>
      <c r="J12" s="79"/>
      <c r="K12" s="80"/>
      <c r="N12" s="49" t="s">
        <v>24</v>
      </c>
      <c r="O12" s="61" t="s">
        <v>36</v>
      </c>
      <c r="P12" s="62"/>
    </row>
    <row r="13" spans="1:20" ht="12.75" customHeight="1" thickBot="1" x14ac:dyDescent="0.25">
      <c r="B13" s="81"/>
      <c r="C13" s="82"/>
      <c r="D13" s="82"/>
      <c r="E13" s="82"/>
      <c r="F13" s="82"/>
      <c r="G13" s="82"/>
      <c r="H13" s="82"/>
      <c r="I13" s="82"/>
      <c r="J13" s="82"/>
      <c r="K13" s="83"/>
      <c r="N13" s="69" t="s">
        <v>20</v>
      </c>
      <c r="O13" s="75" t="s">
        <v>13</v>
      </c>
      <c r="P13" s="72" t="s">
        <v>21</v>
      </c>
      <c r="R13" s="63" t="s">
        <v>18</v>
      </c>
      <c r="S13" s="64"/>
    </row>
    <row r="14" spans="1:20" ht="12.75" customHeight="1" x14ac:dyDescent="0.2">
      <c r="B14" s="86" t="s">
        <v>0</v>
      </c>
      <c r="C14" s="59" t="s">
        <v>1</v>
      </c>
      <c r="D14" s="59" t="s">
        <v>2</v>
      </c>
      <c r="E14" s="59" t="s">
        <v>3</v>
      </c>
      <c r="F14" s="59" t="s">
        <v>4</v>
      </c>
      <c r="G14" s="59" t="s">
        <v>5</v>
      </c>
      <c r="H14" s="59" t="s">
        <v>8</v>
      </c>
      <c r="I14" s="59" t="s">
        <v>6</v>
      </c>
      <c r="J14" s="59" t="s">
        <v>7</v>
      </c>
      <c r="K14" s="84" t="s">
        <v>15</v>
      </c>
      <c r="N14" s="70"/>
      <c r="O14" s="76"/>
      <c r="P14" s="73"/>
      <c r="R14" s="65"/>
      <c r="S14" s="66"/>
    </row>
    <row r="15" spans="1:20" ht="12.75" customHeight="1" thickBot="1" x14ac:dyDescent="0.25">
      <c r="B15" s="87"/>
      <c r="C15" s="60"/>
      <c r="D15" s="60"/>
      <c r="E15" s="60"/>
      <c r="F15" s="60"/>
      <c r="G15" s="60"/>
      <c r="H15" s="60"/>
      <c r="I15" s="60"/>
      <c r="J15" s="60"/>
      <c r="K15" s="85"/>
      <c r="N15" s="71"/>
      <c r="O15" s="77"/>
      <c r="P15" s="74"/>
      <c r="R15" s="65"/>
      <c r="S15" s="66"/>
    </row>
    <row r="16" spans="1:20" ht="12.75" customHeight="1" x14ac:dyDescent="0.2">
      <c r="B16" s="12" t="str">
        <f t="shared" ref="B16:B18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18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18" si="2">IF(OR(TRIM(N16)=0,TRIM(N16)=""),"",IF(IFERROR(TRIM(INDEX(QryItemNamed,MATCH(TRIM(N16),ITEM,0),3)),"")="LS","LS",IF((SUM(G16:J16)+O16)=0,"",SUM(G16:J16)+O16)))</f>
        <v/>
      </c>
      <c r="E16" s="14" t="str">
        <f t="shared" ref="E16:E18" si="3">IF(OR(TRIM(N16)=0,TRIM(N16)=""),"",IF(IFERROR(TRIM(INDEX(QryItemNamed,MATCH(TRIM(N16),ITEM,0),3)),"")="LS","",IFERROR(TRIM(INDEX(QryItemNamed,MATCH(TRIM(N16),ITEM,0),3)),"")))</f>
        <v/>
      </c>
      <c r="F16" s="15" t="str">
        <f t="shared" ref="F16:F18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18" si="5">IF(OR(TRIM(N16)=0,TRIM(N16)=""),"",IFERROR(TRIM(INDEX(QryItemNamed,MATCH(TRIM(N16),ITEM,0),6)),""))</f>
        <v/>
      </c>
      <c r="S16" s="46"/>
      <c r="T16" s="50" t="str">
        <f t="shared" ref="T16:T18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254</v>
      </c>
      <c r="C17" s="17" t="str">
        <f t="shared" si="1"/>
        <v>01000</v>
      </c>
      <c r="D17" s="18">
        <f t="shared" si="2"/>
        <v>286</v>
      </c>
      <c r="E17" s="18" t="str">
        <f t="shared" si="3"/>
        <v>SY</v>
      </c>
      <c r="F17" s="19" t="str">
        <f t="shared" si="4"/>
        <v>PAVEMENT PLANING, ASPHALT CONCRETE, 1"</v>
      </c>
      <c r="G17" s="31"/>
      <c r="H17" s="31"/>
      <c r="I17" s="31">
        <v>147</v>
      </c>
      <c r="J17" s="31">
        <v>139</v>
      </c>
      <c r="K17" s="32"/>
      <c r="L17" s="30"/>
      <c r="M17" s="30"/>
      <c r="N17" s="10" t="s">
        <v>34</v>
      </c>
      <c r="O17" s="39"/>
      <c r="P17" s="36" t="s">
        <v>37</v>
      </c>
      <c r="R17" s="41" t="str">
        <f t="shared" si="5"/>
        <v>SPECIFY DEPTH</v>
      </c>
      <c r="S17" s="42"/>
      <c r="T17" s="50" t="str">
        <f t="shared" si="6"/>
        <v>1</v>
      </c>
    </row>
    <row r="18" spans="2:20" ht="12.75" customHeight="1" x14ac:dyDescent="0.2">
      <c r="B18" s="16" t="str">
        <f t="shared" si="0"/>
        <v>SPECIAL</v>
      </c>
      <c r="C18" s="17" t="str">
        <f t="shared" si="1"/>
        <v>51631200</v>
      </c>
      <c r="D18" s="18">
        <f t="shared" si="2"/>
        <v>156</v>
      </c>
      <c r="E18" s="18" t="str">
        <f t="shared" si="3"/>
        <v>FT</v>
      </c>
      <c r="F18" s="19" t="str">
        <f t="shared" si="4"/>
        <v>SAWING AND SEALING BITUMINOUS CONCRETE JOINTS</v>
      </c>
      <c r="G18" s="31"/>
      <c r="H18" s="31"/>
      <c r="I18" s="31">
        <v>96</v>
      </c>
      <c r="J18" s="31">
        <v>60</v>
      </c>
      <c r="K18" s="32"/>
      <c r="L18" s="30"/>
      <c r="M18" s="30"/>
      <c r="N18" s="10" t="s">
        <v>35</v>
      </c>
      <c r="O18" s="39"/>
      <c r="P18" s="36"/>
      <c r="R18" s="41" t="str">
        <f t="shared" si="5"/>
        <v>STRUCTURE ITEM ONLY</v>
      </c>
      <c r="S18" s="42"/>
      <c r="T18" s="50" t="str">
        <f t="shared" si="6"/>
        <v>0</v>
      </c>
    </row>
    <row r="19" spans="2:20" ht="12.75" customHeight="1" thickBot="1" x14ac:dyDescent="0.25">
      <c r="B19" s="20" t="str">
        <f t="shared" ref="B19" si="7">IF(OR(TRIM(N19)=0,TRIM(N19)=""),"",IF(IFERROR(TRIM(INDEX(QryItemNamed,MATCH(TRIM(N19),ITEM,0),2)),"")="Y","SPECIAL",LEFT(IFERROR(TRIM(INDEX(ITEM,MATCH(TRIM(N19),ITEM,0))),""),3)))</f>
        <v/>
      </c>
      <c r="C19" s="21" t="str">
        <f t="shared" ref="C19" si="8">IF(OR(TRIM(N19)=0,TRIM(N19)=""),"",IF(IFERROR(TRIM(INDEX(QryItemNamed,MATCH(TRIM(N19),ITEM,0),2)),"")="Y",LEFT(IFERROR(TRIM(INDEX(ITEM,MATCH(TRIM(N19),ITEM,0))),""),3)&amp;RIGHT(IFERROR(TRIM(INDEX(ITEM,MATCH(TRIM(N19),ITEM,0))),""),5),RIGHT(IFERROR(TRIM(INDEX(ITEM,MATCH(TRIM(N19),ITEM,0))),""),5)))</f>
        <v/>
      </c>
      <c r="D19" s="22" t="str">
        <f t="shared" ref="D19" si="9">IF(OR(TRIM(N19)=0,TRIM(N19)=""),"",IF(IFERROR(TRIM(INDEX(QryItemNamed,MATCH(TRIM(N19),ITEM,0),3)),"")="LS","LS",IF((SUM(G19:J19)+O19)=0,"",SUM(G19:J19)+O19)))</f>
        <v/>
      </c>
      <c r="E19" s="22" t="str">
        <f t="shared" ref="E19" si="10">IF(OR(TRIM(N19)=0,TRIM(N19)=""),"",IF(IFERROR(TRIM(INDEX(QryItemNamed,MATCH(TRIM(N19),ITEM,0),3)),"")="LS","",IFERROR(TRIM(INDEX(QryItemNamed,MATCH(TRIM(N19),ITEM,0),3)),"")))</f>
        <v/>
      </c>
      <c r="F19" s="23" t="str">
        <f t="shared" ref="F19" si="11">IF(OR(TRIM(N19)=0,TRIM(N19)=""),IF(P19="","",P19),IF(IFERROR(TRIM(INDEX(QryItemNamed,MATCH(TRIM(N19),ITEM,0),2)),"")="Y",TRIM(RIGHT(IFERROR(TRIM(INDEX(QryItemNamed,MATCH(TRIM(N19),ITEM,0),4)),"123456789012"),LEN(IFERROR(TRIM(INDEX(QryItemNamed,MATCH(TRIM(N19),ITEM,0),4)),"123456789012"))-9))&amp;P19,IFERROR(TRIM(INDEX(QryItemNamed,MATCH(TRIM(N19),ITEM,0),4))&amp;P19,"ITEM CODE DOES NOT EXIST IN ITEM MASTER")))</f>
        <v/>
      </c>
      <c r="G19" s="33"/>
      <c r="H19" s="33"/>
      <c r="I19" s="33"/>
      <c r="J19" s="33"/>
      <c r="K19" s="34"/>
      <c r="L19" s="30"/>
      <c r="M19" s="30"/>
      <c r="N19" s="24"/>
      <c r="O19" s="40"/>
      <c r="P19" s="37"/>
      <c r="R19" s="43" t="str">
        <f t="shared" ref="R19" si="12">IF(OR(TRIM(N19)=0,TRIM(N19)=""),"",IFERROR(TRIM(INDEX(QryItemNamed,MATCH(TRIM(N19),ITEM,0),6)),""))</f>
        <v/>
      </c>
      <c r="S19" s="44"/>
      <c r="T19" s="50" t="str">
        <f t="shared" ref="T19" si="13">IF(OR(TRIM(N19)=0,TRIM(N19)=""),"",IFERROR(TRIM(INDEX(QryItemNamed,MATCH(TRIM(N19),ITEM,0),7)),""))</f>
        <v/>
      </c>
    </row>
  </sheetData>
  <mergeCells count="21"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  <mergeCell ref="C14:C15"/>
    <mergeCell ref="D14:D15"/>
    <mergeCell ref="E14:E15"/>
    <mergeCell ref="F14:F15"/>
    <mergeCell ref="G14:G15"/>
  </mergeCells>
  <phoneticPr fontId="0" type="noConversion"/>
  <conditionalFormatting sqref="F16:F19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19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Kaman, Cassidy</cp:lastModifiedBy>
  <cp:lastPrinted>2015-05-19T20:08:47Z</cp:lastPrinted>
  <dcterms:created xsi:type="dcterms:W3CDTF">2005-08-16T18:59:51Z</dcterms:created>
  <dcterms:modified xsi:type="dcterms:W3CDTF">2024-07-25T15:04:36Z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