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gsosa\appdata\local\bentley\projectwise\workingdir\ohiodot-pw.bentley.com_ohiodot-pw-02\gamaliel.bautistasosa@dot.ohio.gov\d0631718\"/>
    </mc:Choice>
  </mc:AlternateContent>
  <xr:revisionPtr revIDLastSave="0" documentId="13_ncr:1_{C94B8454-4992-49B5-B2D3-8A3A2ACD12B9}" xr6:coauthVersionLast="47" xr6:coauthVersionMax="47" xr10:uidLastSave="{00000000-0000-0000-0000-000000000000}"/>
  <bookViews>
    <workbookView xWindow="33420" yWindow="4185" windowWidth="21600" windowHeight="11295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'CONTROL CENTER DATA TABLE'!$A$1:$J$5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E3" i="2"/>
  <c r="H3" i="2"/>
  <c r="C6" i="2"/>
  <c r="E6" i="2" s="1"/>
  <c r="C3" i="2"/>
</calcChain>
</file>

<file path=xl/sharedStrings.xml><?xml version="1.0" encoding="utf-8"?>
<sst xmlns="http://schemas.openxmlformats.org/spreadsheetml/2006/main" count="36" uniqueCount="17">
  <si>
    <t>-</t>
  </si>
  <si>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</si>
  <si>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</si>
  <si>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</si>
  <si>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</si>
  <si>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</si>
  <si>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</si>
  <si>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</si>
  <si>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</si>
  <si>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</si>
  <si>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</si>
  <si>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CONTROL CENTER DATA</t>
  </si>
  <si>
    <t>1/0</t>
  </si>
  <si>
    <t>2/0</t>
  </si>
  <si>
    <t>A</t>
  </si>
  <si>
    <t>ODOT</t>
  </si>
  <si>
    <t>2 /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</si>
</sst>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2" fontId="1" fillId="0" borderId="4" xfId="0" quotePrefix="1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2" fontId="2" fillId="0" borderId="1" xfId="0" quotePrefix="1" applyNumberFormat="1" applyFont="1" applyBorder="1" applyAlignment="1" applyProtection="1">
      <alignment horizontal="center" vertical="center"/>
      <protection locked="0"/>
    </xf>
    <xf numFmtId="0" fontId="2" fillId="0" borderId="11" xfId="0" quotePrefix="1" applyFont="1" applyBorder="1" applyAlignment="1" applyProtection="1">
      <alignment horizontal="center" vertical="center"/>
      <protection locked="0"/>
    </xf>
    <xf numFmtId="2" fontId="2" fillId="0" borderId="11" xfId="0" quotePrefix="1" applyNumberFormat="1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3" xfId="0" quotePrefix="1" applyFont="1" applyBorder="1" applyAlignment="1" applyProtection="1">
      <alignment horizontal="center" vertical="center"/>
      <protection locked="0"/>
    </xf>
    <xf numFmtId="0" fontId="2" fillId="0" borderId="10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5" xfId="0" quotePrefix="1" applyFont="1" applyBorder="1" applyAlignment="1" applyProtection="1">
      <alignment horizontal="center" vertical="center"/>
      <protection locked="0"/>
    </xf>
    <xf numFmtId="0" fontId="2" fillId="0" borderId="7" xfId="0" quotePrefix="1" applyFont="1" applyBorder="1" applyAlignment="1" applyProtection="1">
      <alignment horizontal="center" vertical="center"/>
      <protection locked="0"/>
    </xf>
    <xf numFmtId="0" fontId="2" fillId="0" borderId="9" xfId="0" quotePrefix="1" applyFont="1" applyBorder="1" applyAlignment="1" applyProtection="1">
      <alignment horizontal="center" vertical="center"/>
      <protection locked="0"/>
    </xf>
    <xf numFmtId="164" fontId="2" fillId="0" borderId="2" xfId="0" quotePrefix="1" applyNumberFormat="1" applyFont="1" applyBorder="1" applyAlignment="1" applyProtection="1">
      <alignment horizontal="center" vertical="center"/>
      <protection locked="0"/>
    </xf>
    <xf numFmtId="164" fontId="2" fillId="0" borderId="3" xfId="0" quotePrefix="1" applyNumberFormat="1" applyFont="1" applyBorder="1" applyAlignment="1" applyProtection="1">
      <alignment horizontal="center" vertical="center"/>
      <protection locked="0"/>
    </xf>
    <xf numFmtId="164" fontId="2" fillId="0" borderId="10" xfId="0" quotePrefix="1" applyNumberFormat="1" applyFont="1" applyBorder="1" applyAlignment="1" applyProtection="1">
      <alignment horizontal="center" vertical="center"/>
      <protection locked="0"/>
    </xf>
    <xf numFmtId="49" fontId="2" fillId="0" borderId="2" xfId="0" quotePrefix="1" applyNumberFormat="1" applyFont="1" applyBorder="1" applyAlignment="1" applyProtection="1">
      <alignment horizontal="center" vertical="center"/>
      <protection locked="0"/>
    </xf>
    <xf numFmtId="49" fontId="2" fillId="0" borderId="3" xfId="0" quotePrefix="1" applyNumberFormat="1" applyFont="1" applyBorder="1" applyAlignment="1" applyProtection="1">
      <alignment horizontal="center" vertical="center"/>
      <protection locked="0"/>
    </xf>
    <xf numFmtId="49" fontId="2" fillId="0" borderId="10" xfId="0" quotePrefix="1" applyNumberFormat="1" applyFont="1" applyBorder="1" applyAlignment="1" applyProtection="1">
      <alignment horizontal="center" vertical="center"/>
      <protection locked="0"/>
    </xf>
    <xf numFmtId="0" fontId="2" fillId="0" borderId="6" xfId="0" quotePrefix="1" applyFont="1" applyBorder="1" applyAlignment="1" applyProtection="1">
      <alignment horizontal="center" vertical="center"/>
      <protection locked="0"/>
    </xf>
    <xf numFmtId="0" fontId="2" fillId="0" borderId="8" xfId="0" quotePrefix="1" applyFont="1" applyBorder="1" applyAlignment="1" applyProtection="1">
      <alignment horizontal="center" vertical="center"/>
      <protection locked="0"/>
    </xf>
    <xf numFmtId="0" fontId="2" fillId="0" borderId="12" xfId="0" quotePrefix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showGridLines="0" tabSelected="1" view="pageBreakPreview" zoomScaleNormal="100" zoomScaleSheetLayoutView="100" workbookViewId="0">
      <selection activeCell="I5" sqref="I5"/>
    </sheetView>
  </sheetViews>
  <sheetFormatPr defaultColWidth="0" defaultRowHeight="15" zeroHeight="1" x14ac:dyDescent="0.25"/>
  <cols>
    <col min="1" max="1" width="15.7109375" customWidth="1"/>
    <col min="2" max="2" width="9.7109375" customWidth="1"/>
    <col min="3" max="3" width="14.7109375" customWidth="1"/>
    <col min="4" max="4" width="15.7109375" customWidth="1"/>
    <col min="5" max="5" width="14.7109375" customWidth="1"/>
    <col min="6" max="9" width="10.7109375" customWidth="1"/>
    <col min="10" max="10" width="14.7109375" customWidth="1"/>
    <col min="11" max="16384" width="9.140625" hidden="1"/>
  </cols>
  <sheetData>
    <row r="1" spans="1:10" ht="30" customHeight="1" thickBot="1" x14ac:dyDescent="0.3">
      <c r="A1" s="19" t="s">
        <v>11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60" customHeight="1" x14ac:dyDescent="0.2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9" t="s">
        <v>10</v>
      </c>
    </row>
    <row r="3" spans="1:10" ht="12.75" customHeight="1" x14ac:dyDescent="0.25">
      <c r="A3" s="22" t="s">
        <v>14</v>
      </c>
      <c r="B3" s="14">
        <v>120</v>
      </c>
      <c r="C3" s="25">
        <f>IF(B3="-","-",(B3*SUM(G3:G5))/1000)</f>
        <v>0.76800000000000002</v>
      </c>
      <c r="D3" s="28" t="s">
        <v>16</v>
      </c>
      <c r="E3" s="14">
        <f>IF(G3="-","-",IF(SUM(G3:G5)/0.8&lt;60,60,IF(SUM(G3:G5)/0.8&lt;100,100,200)))</f>
        <v>60</v>
      </c>
      <c r="F3" s="10" t="s">
        <v>14</v>
      </c>
      <c r="G3" s="11">
        <v>6.4</v>
      </c>
      <c r="H3" s="10">
        <f>IF(G3="-","-",ROUNDUP(G3/0.8,-1))</f>
        <v>10</v>
      </c>
      <c r="I3" s="10">
        <v>4</v>
      </c>
      <c r="J3" s="31" t="s">
        <v>15</v>
      </c>
    </row>
    <row r="4" spans="1:10" ht="12.75" customHeight="1" x14ac:dyDescent="0.25">
      <c r="A4" s="23"/>
      <c r="B4" s="15"/>
      <c r="C4" s="26"/>
      <c r="D4" s="29"/>
      <c r="E4" s="15"/>
      <c r="F4" s="10" t="s">
        <v>0</v>
      </c>
      <c r="G4" s="11" t="s">
        <v>0</v>
      </c>
      <c r="H4" s="10" t="str">
        <f t="shared" ref="H4:H8" si="0">IF(G4="-","-",ROUNDUP(G4/0.8,-1))</f>
        <v>-</v>
      </c>
      <c r="I4" s="10" t="s">
        <v>0</v>
      </c>
      <c r="J4" s="32"/>
    </row>
    <row r="5" spans="1:10" ht="12.75" customHeight="1" thickBot="1" x14ac:dyDescent="0.3">
      <c r="A5" s="24"/>
      <c r="B5" s="16"/>
      <c r="C5" s="27"/>
      <c r="D5" s="30"/>
      <c r="E5" s="16"/>
      <c r="F5" s="12" t="s">
        <v>0</v>
      </c>
      <c r="G5" s="13" t="s">
        <v>0</v>
      </c>
      <c r="H5" s="12" t="str">
        <f t="shared" si="0"/>
        <v>-</v>
      </c>
      <c r="I5" s="12" t="s">
        <v>0</v>
      </c>
      <c r="J5" s="33"/>
    </row>
    <row r="6" spans="1:10" ht="12.75" customHeight="1" x14ac:dyDescent="0.25">
      <c r="A6" s="17" t="s">
        <v>0</v>
      </c>
      <c r="B6" s="17" t="s">
        <v>0</v>
      </c>
      <c r="C6" s="34" t="str">
        <f>IF(B6="-","-",(B6*SUM(G6:G8))/1000)</f>
        <v>-</v>
      </c>
      <c r="D6" s="17" t="s">
        <v>0</v>
      </c>
      <c r="E6" s="17" t="str">
        <f>IF(C6="-","-",IF(SUM(G6:G8)/0.8&lt;60,60,IF(SUM(G6:G8)/0.8&lt;100,100,200)))</f>
        <v>-</v>
      </c>
      <c r="F6" s="5" t="s">
        <v>0</v>
      </c>
      <c r="G6" s="6" t="s">
        <v>0</v>
      </c>
      <c r="H6" s="5" t="str">
        <f t="shared" si="0"/>
        <v>-</v>
      </c>
      <c r="I6" s="5" t="s">
        <v>0</v>
      </c>
      <c r="J6" s="17" t="s">
        <v>0</v>
      </c>
    </row>
    <row r="7" spans="1:10" ht="12.75" customHeight="1" x14ac:dyDescent="0.25">
      <c r="A7" s="17"/>
      <c r="B7" s="17"/>
      <c r="C7" s="34"/>
      <c r="D7" s="17"/>
      <c r="E7" s="17"/>
      <c r="F7" s="1" t="s">
        <v>0</v>
      </c>
      <c r="G7" s="2" t="s">
        <v>0</v>
      </c>
      <c r="H7" s="1" t="str">
        <f t="shared" si="0"/>
        <v>-</v>
      </c>
      <c r="I7" s="1" t="s">
        <v>0</v>
      </c>
      <c r="J7" s="17"/>
    </row>
    <row r="8" spans="1:10" ht="12.75" customHeight="1" x14ac:dyDescent="0.25">
      <c r="A8" s="18"/>
      <c r="B8" s="18"/>
      <c r="C8" s="35"/>
      <c r="D8" s="18"/>
      <c r="E8" s="18"/>
      <c r="F8" s="1" t="s">
        <v>0</v>
      </c>
      <c r="G8" s="2" t="s">
        <v>0</v>
      </c>
      <c r="H8" s="1" t="str">
        <f t="shared" si="0"/>
        <v>-</v>
      </c>
      <c r="I8" s="1" t="s">
        <v>0</v>
      </c>
      <c r="J8" s="18"/>
    </row>
    <row r="15" spans="1:10" hidden="1" x14ac:dyDescent="0.25">
      <c r="B15" s="3">
        <v>120</v>
      </c>
      <c r="C15" s="3"/>
      <c r="D15" s="4" t="s">
        <v>12</v>
      </c>
    </row>
    <row r="16" spans="1:10" hidden="1" x14ac:dyDescent="0.25">
      <c r="B16" s="3">
        <v>240</v>
      </c>
      <c r="C16" s="3"/>
      <c r="D16" s="4" t="s">
        <v>13</v>
      </c>
    </row>
    <row r="17" spans="2:4" hidden="1" x14ac:dyDescent="0.25">
      <c r="B17" s="3">
        <v>480</v>
      </c>
      <c r="C17" s="3"/>
      <c r="D17" s="3">
        <v>2</v>
      </c>
    </row>
    <row r="18" spans="2:4" hidden="1" x14ac:dyDescent="0.25">
      <c r="B18" s="3"/>
      <c r="C18" s="3"/>
      <c r="D18" s="3">
        <v>4</v>
      </c>
    </row>
  </sheetData>
  <mergeCells count="13">
    <mergeCell ref="E3:E5"/>
    <mergeCell ref="E6:E8"/>
    <mergeCell ref="A1:J1"/>
    <mergeCell ref="A3:A5"/>
    <mergeCell ref="B3:B5"/>
    <mergeCell ref="C3:C5"/>
    <mergeCell ref="D3:D5"/>
    <mergeCell ref="J3:J5"/>
    <mergeCell ref="A6:A8"/>
    <mergeCell ref="B6:B8"/>
    <mergeCell ref="C6:C8"/>
    <mergeCell ref="D6:D8"/>
    <mergeCell ref="J6:J8"/>
  </mergeCells>
  <dataValidations count="1">
    <dataValidation type="list" allowBlank="1" showInputMessage="1" showErrorMessage="1" sqref="B3:B5" xr:uid="{00000000-0002-0000-0000-000000000000}">
      <formula1>$B$15:$B$17</formula1>
    </dataValidation>
  </dataValidations>
  <pageMargins left="0.7" right="0.7" top="0.75" bottom="0.75" header="0.3" footer="0.3"/>
  <pageSetup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A5566A9EF6F54D81FD85FDE38B1A10" ma:contentTypeVersion="1" ma:contentTypeDescription="Create a new document." ma:contentTypeScope="" ma:versionID="4c5760a8a2ea176b978ff0707df9493a">
  <xsd:schema xmlns:xsd="http://www.w3.org/2001/XMLSchema" xmlns:xs="http://www.w3.org/2001/XMLSchema" xmlns:p="http://schemas.microsoft.com/office/2006/metadata/properties" xmlns:ns2="cdf5cfbf-cf86-4eb7-ac31-a9fd0075546e" targetNamespace="http://schemas.microsoft.com/office/2006/metadata/properties" ma:root="true" ma:fieldsID="2cc926c9155e1d588be119edf2be2550" ns2:_=""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249D0C-E0D6-4B28-B38A-49A0E8409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CONTROL CENTER DATA TABLE</vt:lpstr>
      <vt:lpstr>'CONTROL CENTER DATA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Bautista Sosa, Gamaliel</cp:lastModifiedBy>
  <cp:lastPrinted>2017-09-18T19:08:23Z</cp:lastPrinted>
  <dcterms:created xsi:type="dcterms:W3CDTF">2015-12-15T14:58:30Z</dcterms:created>
  <dcterms:modified xsi:type="dcterms:W3CDTF">2024-08-28T20:28:23Z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0x01010077A5566A9EF6F54D81FD85FDE38B1A10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