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whitman\appdata\local\bentley\projectwise\workingdir\ohiodot-pw.bentley.com_ohiodot-pw-02\luke.whitman@dot.ohio.gov\d0631718\"/>
    </mc:Choice>
  </mc:AlternateContent>
  <xr:revisionPtr revIDLastSave="0" documentId="13_ncr:1_{210620B1-7816-432B-ABFE-D5DC2138D6D0}" xr6:coauthVersionLast="47" xr6:coauthVersionMax="47" xr10:uidLastSave="{00000000-0000-0000-0000-000000000000}"/>
  <bookViews>
    <workbookView xWindow="3510" yWindow="3510" windowWidth="21600" windowHeight="11295" tabRatio="878" xr2:uid="{00000000-000D-0000-FFFF-FFFF00000000}"/>
  </bookViews>
  <sheets>
    <sheet name="Circuit X" sheetId="27" r:id="rId1"/>
  </sheets>
  <definedNames>
    <definedName name="_xlnm.Print_Area" localSheetId="0">'Circuit X'!$A$13:$K$24</definedName>
    <definedName name="VOLTAGE_DROP_CALCULATION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27" l="1"/>
  <c r="E18" i="27"/>
  <c r="E19" i="27"/>
  <c r="E20" i="27"/>
  <c r="C19" i="27"/>
  <c r="C22" i="27"/>
  <c r="E17" i="27"/>
  <c r="C20" i="27"/>
  <c r="E22" i="27"/>
  <c r="H23" i="27"/>
  <c r="I23" i="27" s="1"/>
  <c r="J23" i="27"/>
  <c r="F23" i="27"/>
  <c r="E15" i="27"/>
  <c r="C18" i="27"/>
  <c r="C17" i="27"/>
  <c r="C15" i="27"/>
  <c r="F5" i="27"/>
  <c r="H16" i="27"/>
  <c r="F16" i="27"/>
  <c r="F17" i="27" l="1"/>
  <c r="H17" i="27" s="1"/>
  <c r="F22" i="27"/>
  <c r="H22" i="27" s="1"/>
  <c r="F18" i="27"/>
  <c r="H18" i="27" s="1"/>
  <c r="F20" i="27" l="1"/>
  <c r="H20" i="27" s="1"/>
  <c r="I20" i="27" s="1"/>
  <c r="J20" i="27" s="1"/>
  <c r="F19" i="27"/>
  <c r="H19" i="27" s="1"/>
  <c r="F24" i="27"/>
  <c r="H24" i="27" s="1"/>
  <c r="I24" i="27" s="1"/>
  <c r="K15" i="27"/>
  <c r="J24" i="27" l="1"/>
  <c r="I19" i="27"/>
  <c r="I18" i="27" s="1"/>
  <c r="I22" i="27"/>
  <c r="J22" i="27" s="1"/>
  <c r="J16" i="27"/>
  <c r="F15" i="27"/>
  <c r="H15" i="27" s="1"/>
  <c r="J18" i="27" l="1"/>
  <c r="I17" i="27"/>
  <c r="J17" i="27" s="1"/>
  <c r="J19" i="27"/>
  <c r="I15" i="27" l="1"/>
  <c r="J15" i="27" s="1"/>
</calcChain>
</file>

<file path=xl/sharedStrings.xml><?xml version="1.0" encoding="utf-8"?>
<sst xmlns="http://schemas.openxmlformats.org/spreadsheetml/2006/main" count="55" uniqueCount="40">
  <si>
    <t>VOLTAGE DROP CALCULATIONS</t>
  </si>
  <si>
    <t>AWG</t>
  </si>
  <si>
    <t>ohms/mft/1000</t>
  </si>
  <si>
    <t xml:space="preserve">Wire Factor Used (Two - No. 4 AWG Wires): </t>
  </si>
  <si>
    <t>Voltage:</t>
  </si>
  <si>
    <t xml:space="preserve">Wire Factor Used (Two - No. 8 AWG Wires): </t>
  </si>
  <si>
    <t xml:space="preserve">Wire Factor Used (Two - No. 6 AWG Wires): </t>
  </si>
  <si>
    <t xml:space="preserve">Wire Factor Used (Two - No. 10 AWG Wires): </t>
  </si>
  <si>
    <t>Circuit: 'X'</t>
  </si>
  <si>
    <t>Supply Voltage:</t>
  </si>
  <si>
    <t>Wire Resistance Used:</t>
  </si>
  <si>
    <t>No.</t>
  </si>
  <si>
    <t>AWG.</t>
  </si>
  <si>
    <t>Power Service:</t>
  </si>
  <si>
    <t>County-Route-Section:</t>
  </si>
  <si>
    <t>Circuit:</t>
  </si>
  <si>
    <t>1/0</t>
  </si>
  <si>
    <t>2/0</t>
  </si>
  <si>
    <t>4/0</t>
  </si>
  <si>
    <t>No. of Wires for Calculation Purposes:</t>
  </si>
  <si>
    <t>A</t>
  </si>
  <si>
    <t>PB-3</t>
  </si>
  <si>
    <t>PB-2</t>
  </si>
  <si>
    <t>CC-1</t>
  </si>
  <si>
    <t>CC-1-PB</t>
  </si>
  <si>
    <t>AA-3</t>
  </si>
  <si>
    <t>AA-2</t>
  </si>
  <si>
    <t>AA-1</t>
  </si>
  <si>
    <t>FROM</t>
  </si>
  <si>
    <t>TO</t>
  </si>
  <si>
    <t>DESIGN FEET</t>
  </si>
  <si>
    <t>AT POINT</t>
  </si>
  <si>
    <t>ACCUM.</t>
  </si>
  <si>
    <t>SECTION</t>
  </si>
  <si>
    <t>AMPERES</t>
  </si>
  <si>
    <t>AMPERE-FEET</t>
  </si>
  <si>
    <t>VOLTAGE DROP</t>
  </si>
  <si>
    <t>IN SECTION</t>
  </si>
  <si>
    <t>% DROP</t>
  </si>
  <si>
    <t>PB-1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</si>
</sst>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0"/>
      <name val="Arial"/>
    </font>
    <font>
      <b/>
      <sz val="12"/>
      <name val="Arial"/>
      <family val="2"/>
    </font>
    <font>
      <sz val="10"/>
      <name val="Tahoma"/>
      <family val="2"/>
    </font>
    <font>
      <sz val="11"/>
      <name val="Arial"/>
      <family val="2"/>
    </font>
    <font>
      <sz val="10"/>
      <name val="Arial"/>
      <family val="2"/>
    </font>
    <font>
      <u/>
      <sz val="11"/>
      <name val="Arial"/>
      <family val="2"/>
    </font>
    <font>
      <b/>
      <i/>
      <sz val="10"/>
      <name val="Tahoma"/>
      <family val="2"/>
    </font>
    <font>
      <i/>
      <sz val="10"/>
      <name val="Tahoma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9" fontId="4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4" xfId="0" applyFont="1" applyBorder="1"/>
    <xf numFmtId="0" fontId="2" fillId="0" borderId="5" xfId="0" applyFon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2" fontId="2" fillId="0" borderId="5" xfId="0" applyNumberFormat="1" applyFont="1" applyBorder="1" applyAlignment="1">
      <alignment horizontal="center"/>
    </xf>
    <xf numFmtId="0" fontId="5" fillId="0" borderId="0" xfId="0" applyFont="1"/>
    <xf numFmtId="49" fontId="4" fillId="0" borderId="0" xfId="0" applyNumberFormat="1" applyFont="1" applyAlignment="1">
      <alignment horizontal="right"/>
    </xf>
    <xf numFmtId="2" fontId="0" fillId="0" borderId="0" xfId="0" applyNumberFormat="1"/>
    <xf numFmtId="164" fontId="3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3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3" xfId="0" applyFont="1" applyBorder="1" applyAlignment="1">
      <alignment horizontal="center"/>
    </xf>
    <xf numFmtId="3" fontId="7" fillId="0" borderId="3" xfId="0" applyNumberFormat="1" applyFont="1" applyBorder="1" applyAlignment="1">
      <alignment horizontal="center"/>
    </xf>
    <xf numFmtId="2" fontId="7" fillId="0" borderId="3" xfId="0" applyNumberFormat="1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3" fontId="7" fillId="0" borderId="16" xfId="0" applyNumberFormat="1" applyFont="1" applyBorder="1" applyAlignment="1">
      <alignment horizontal="center"/>
    </xf>
    <xf numFmtId="2" fontId="7" fillId="0" borderId="16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0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9" xfId="0" applyFont="1" applyBorder="1" applyAlignment="1">
      <alignment vertical="center"/>
    </xf>
  </cellXfs>
  <cellStyles count="3">
    <cellStyle name="Normal" xfId="0" builtinId="0"/>
    <cellStyle name="Normal 2" xfId="1" xr:uid="{00000000-0005-0000-0000-000001000000}"/>
    <cellStyle name="Percent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2"/>
  <sheetViews>
    <sheetView tabSelected="1" topLeftCell="A5" zoomScaleNormal="100" workbookViewId="0">
      <selection activeCell="A13" sqref="A13:K24"/>
    </sheetView>
  </sheetViews>
  <sheetFormatPr defaultColWidth="0" defaultRowHeight="12.75" zeroHeight="1" x14ac:dyDescent="0.2"/>
  <cols>
    <col min="1" max="2" width="10.7109375" style="27" customWidth="1"/>
    <col min="3" max="6" width="9.7109375" style="27" customWidth="1"/>
    <col min="7" max="7" width="8.7109375" style="27" customWidth="1"/>
    <col min="8" max="8" width="12.7109375" style="27" customWidth="1"/>
    <col min="9" max="10" width="9.7109375" style="27" customWidth="1"/>
    <col min="11" max="11" width="10.7109375" style="27" customWidth="1"/>
    <col min="12" max="19" width="0" hidden="1" customWidth="1"/>
    <col min="20" max="16384" width="9.140625" hidden="1"/>
  </cols>
  <sheetData>
    <row r="1" spans="1:19" ht="15.75" x14ac:dyDescent="0.2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M1" s="11"/>
      <c r="R1" s="11">
        <v>14</v>
      </c>
      <c r="S1" s="18">
        <v>3.1</v>
      </c>
    </row>
    <row r="2" spans="1:19" ht="14.25" x14ac:dyDescent="0.2">
      <c r="A2" s="14" t="s">
        <v>14</v>
      </c>
      <c r="B2" s="14"/>
      <c r="C2" s="14"/>
      <c r="D2" s="14"/>
      <c r="E2" s="14"/>
      <c r="F2" s="14"/>
      <c r="G2" s="14" t="s">
        <v>19</v>
      </c>
      <c r="H2" s="14"/>
      <c r="I2" s="14"/>
      <c r="J2" s="14"/>
      <c r="K2" s="13">
        <v>2</v>
      </c>
      <c r="M2" s="11"/>
      <c r="R2" s="11">
        <v>12</v>
      </c>
      <c r="S2" s="18">
        <v>2</v>
      </c>
    </row>
    <row r="3" spans="1:19" ht="14.25" x14ac:dyDescent="0.2">
      <c r="A3" s="14" t="s">
        <v>13</v>
      </c>
      <c r="B3" s="14"/>
      <c r="C3" s="16" t="s">
        <v>20</v>
      </c>
      <c r="D3" s="14" t="s">
        <v>15</v>
      </c>
      <c r="E3" s="14" t="s">
        <v>20</v>
      </c>
      <c r="F3" s="14"/>
      <c r="G3" s="14"/>
      <c r="H3" s="14"/>
      <c r="I3" s="14"/>
      <c r="J3" s="14"/>
      <c r="K3" s="14"/>
      <c r="M3" s="11"/>
      <c r="R3" s="11">
        <v>10</v>
      </c>
      <c r="S3" s="18">
        <v>1.2</v>
      </c>
    </row>
    <row r="4" spans="1:19" ht="14.25" x14ac:dyDescent="0.2">
      <c r="A4" s="14" t="s">
        <v>9</v>
      </c>
      <c r="B4" s="14"/>
      <c r="C4" s="14">
        <v>120</v>
      </c>
      <c r="D4" s="14"/>
      <c r="E4" s="14"/>
      <c r="F4" s="14"/>
      <c r="G4" s="14"/>
      <c r="H4" s="14"/>
      <c r="I4" s="14"/>
      <c r="J4" s="14"/>
      <c r="K4" s="14"/>
      <c r="R4" s="11">
        <v>8</v>
      </c>
      <c r="S4" s="18">
        <v>0.78</v>
      </c>
    </row>
    <row r="5" spans="1:19" ht="14.25" x14ac:dyDescent="0.2">
      <c r="A5" s="14" t="s">
        <v>10</v>
      </c>
      <c r="B5" s="14"/>
      <c r="C5" s="14" t="s">
        <v>11</v>
      </c>
      <c r="D5" s="13">
        <v>4</v>
      </c>
      <c r="E5" s="14" t="s">
        <v>12</v>
      </c>
      <c r="F5" s="19">
        <f>IF(D5="","",VLOOKUP(D5,R1:S10,2,FALSE))</f>
        <v>0.31</v>
      </c>
      <c r="G5" s="14"/>
      <c r="H5" s="14"/>
      <c r="I5" s="14"/>
      <c r="J5" s="14"/>
      <c r="K5" s="14"/>
      <c r="R5" s="11">
        <v>6</v>
      </c>
      <c r="S5" s="18">
        <v>0.49</v>
      </c>
    </row>
    <row r="6" spans="1:19" ht="14.25" x14ac:dyDescent="0.2">
      <c r="A6" s="14"/>
      <c r="B6" s="14"/>
      <c r="C6" s="14" t="s">
        <v>11</v>
      </c>
      <c r="D6" s="13"/>
      <c r="E6" s="14" t="s">
        <v>12</v>
      </c>
      <c r="F6" s="13"/>
      <c r="G6" s="14"/>
      <c r="H6" s="14"/>
      <c r="I6" s="14"/>
      <c r="J6" s="14"/>
      <c r="K6" s="14"/>
      <c r="R6" s="11">
        <v>4</v>
      </c>
      <c r="S6" s="18">
        <v>0.31</v>
      </c>
    </row>
    <row r="7" spans="1:19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3"/>
      <c r="R7" s="11">
        <v>2</v>
      </c>
      <c r="S7" s="18">
        <v>0.19</v>
      </c>
    </row>
    <row r="8" spans="1:19" x14ac:dyDescent="0.2">
      <c r="A8" s="4" t="s">
        <v>4</v>
      </c>
      <c r="B8" s="10">
        <v>120</v>
      </c>
      <c r="C8" s="48" t="s">
        <v>7</v>
      </c>
      <c r="D8" s="49"/>
      <c r="E8" s="49"/>
      <c r="F8" s="49"/>
      <c r="G8" s="49"/>
      <c r="H8" s="15">
        <v>2.4</v>
      </c>
      <c r="I8" s="50" t="s">
        <v>2</v>
      </c>
      <c r="J8" s="51"/>
      <c r="K8" s="2" t="s">
        <v>8</v>
      </c>
      <c r="R8" s="17" t="s">
        <v>16</v>
      </c>
      <c r="S8" s="18">
        <v>0.12</v>
      </c>
    </row>
    <row r="9" spans="1:19" x14ac:dyDescent="0.2">
      <c r="A9" s="5"/>
      <c r="B9" s="6"/>
      <c r="C9" s="48" t="s">
        <v>5</v>
      </c>
      <c r="D9" s="49"/>
      <c r="E9" s="49"/>
      <c r="F9" s="49"/>
      <c r="G9" s="49"/>
      <c r="H9" s="15">
        <v>1.56</v>
      </c>
      <c r="I9" s="50" t="s">
        <v>2</v>
      </c>
      <c r="J9" s="51"/>
      <c r="K9" s="3"/>
      <c r="R9" s="17" t="s">
        <v>17</v>
      </c>
      <c r="S9" s="18">
        <v>0.1</v>
      </c>
    </row>
    <row r="10" spans="1:19" x14ac:dyDescent="0.2">
      <c r="A10" s="5"/>
      <c r="B10" s="6"/>
      <c r="C10" s="7" t="s">
        <v>6</v>
      </c>
      <c r="D10" s="8"/>
      <c r="E10" s="8"/>
      <c r="F10" s="8"/>
      <c r="G10" s="8"/>
      <c r="H10" s="15">
        <v>0.98</v>
      </c>
      <c r="I10" s="9" t="s">
        <v>2</v>
      </c>
      <c r="J10" s="10"/>
      <c r="K10" s="3"/>
      <c r="R10" s="17" t="s">
        <v>18</v>
      </c>
      <c r="S10">
        <v>7.9000000000000001E-2</v>
      </c>
    </row>
    <row r="11" spans="1:19" x14ac:dyDescent="0.2">
      <c r="A11" s="5"/>
      <c r="B11" s="6"/>
      <c r="C11" s="7" t="s">
        <v>3</v>
      </c>
      <c r="D11" s="8"/>
      <c r="E11" s="8"/>
      <c r="F11" s="8"/>
      <c r="G11" s="8"/>
      <c r="H11" s="15">
        <v>0.62</v>
      </c>
      <c r="I11" s="9" t="s">
        <v>2</v>
      </c>
      <c r="J11" s="10"/>
      <c r="K11" s="3"/>
      <c r="R11" s="12"/>
    </row>
    <row r="12" spans="1:19" ht="13.5" thickBo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R12" s="12"/>
    </row>
    <row r="13" spans="1:19" x14ac:dyDescent="0.2">
      <c r="A13" s="52" t="s">
        <v>33</v>
      </c>
      <c r="B13" s="53"/>
      <c r="C13" s="53"/>
      <c r="D13" s="54" t="s">
        <v>34</v>
      </c>
      <c r="E13" s="53"/>
      <c r="F13" s="43" t="s">
        <v>35</v>
      </c>
      <c r="G13" s="55" t="s">
        <v>1</v>
      </c>
      <c r="H13" s="54" t="s">
        <v>36</v>
      </c>
      <c r="I13" s="53"/>
      <c r="J13" s="55" t="s">
        <v>38</v>
      </c>
      <c r="K13" s="45" t="s">
        <v>31</v>
      </c>
      <c r="R13" s="12"/>
    </row>
    <row r="14" spans="1:19" ht="26.25" thickBot="1" x14ac:dyDescent="0.25">
      <c r="A14" s="40" t="s">
        <v>28</v>
      </c>
      <c r="B14" s="41" t="s">
        <v>29</v>
      </c>
      <c r="C14" s="42" t="s">
        <v>30</v>
      </c>
      <c r="D14" s="41" t="s">
        <v>31</v>
      </c>
      <c r="E14" s="41" t="s">
        <v>32</v>
      </c>
      <c r="F14" s="44"/>
      <c r="G14" s="56"/>
      <c r="H14" s="41" t="s">
        <v>37</v>
      </c>
      <c r="I14" s="41" t="s">
        <v>32</v>
      </c>
      <c r="J14" s="56"/>
      <c r="K14" s="46"/>
      <c r="R14" s="12"/>
    </row>
    <row r="15" spans="1:19" x14ac:dyDescent="0.2">
      <c r="A15" s="38" t="s">
        <v>25</v>
      </c>
      <c r="B15" s="28" t="s">
        <v>21</v>
      </c>
      <c r="C15" s="29">
        <f>12+10</f>
        <v>22</v>
      </c>
      <c r="D15" s="30">
        <v>1.6</v>
      </c>
      <c r="E15" s="30">
        <f>D15</f>
        <v>1.6</v>
      </c>
      <c r="F15" s="29">
        <f t="shared" ref="F15:F24" si="0">IF(E15="","",C15*E15)</f>
        <v>35.200000000000003</v>
      </c>
      <c r="G15" s="28">
        <v>4</v>
      </c>
      <c r="H15" s="30">
        <f>IF(G15="","",F15*(2*(VLOOKUP(G15,$R$1:$S$10,2,FALSE)))/1000)</f>
        <v>2.1824000000000003E-2</v>
      </c>
      <c r="I15" s="30">
        <f>H15+I17</f>
        <v>0.35315200000000002</v>
      </c>
      <c r="J15" s="30">
        <f>IF(G15="","",I15/$B$8*100)</f>
        <v>0.29429333333333335</v>
      </c>
      <c r="K15" s="39" t="str">
        <f>IF(A15="","",A15)</f>
        <v>AA-3</v>
      </c>
      <c r="R15" s="12"/>
    </row>
    <row r="16" spans="1:19" hidden="1" x14ac:dyDescent="0.2">
      <c r="A16" s="31"/>
      <c r="B16" s="20"/>
      <c r="C16" s="21"/>
      <c r="D16" s="22"/>
      <c r="E16" s="22"/>
      <c r="F16" s="21" t="str">
        <f t="shared" si="0"/>
        <v/>
      </c>
      <c r="G16" s="20"/>
      <c r="H16" s="22" t="str">
        <f t="shared" ref="H16:H18" si="1">IF(G16="","",F16*(2*(VLOOKUP(G16,$R$1:$S$10,2,FALSE)))/1000)</f>
        <v/>
      </c>
      <c r="I16" s="22"/>
      <c r="J16" s="22" t="str">
        <f t="shared" ref="J16:J18" si="2">IF(G16="","",I16/$B$8*100)</f>
        <v/>
      </c>
      <c r="K16" s="32"/>
    </row>
    <row r="17" spans="1:11" x14ac:dyDescent="0.2">
      <c r="A17" s="31" t="s">
        <v>21</v>
      </c>
      <c r="B17" s="20" t="s">
        <v>22</v>
      </c>
      <c r="C17" s="21">
        <f>95+10</f>
        <v>105</v>
      </c>
      <c r="D17" s="22">
        <v>0</v>
      </c>
      <c r="E17" s="22">
        <f>D17+E15</f>
        <v>1.6</v>
      </c>
      <c r="F17" s="21">
        <f t="shared" si="0"/>
        <v>168</v>
      </c>
      <c r="G17" s="20">
        <v>4</v>
      </c>
      <c r="H17" s="22">
        <f t="shared" si="1"/>
        <v>0.10416</v>
      </c>
      <c r="I17" s="22">
        <f>H17+I18</f>
        <v>0.33132800000000001</v>
      </c>
      <c r="J17" s="22">
        <f t="shared" si="2"/>
        <v>0.27610666666666667</v>
      </c>
      <c r="K17" s="32"/>
    </row>
    <row r="18" spans="1:11" x14ac:dyDescent="0.2">
      <c r="A18" s="31" t="s">
        <v>26</v>
      </c>
      <c r="B18" s="20" t="s">
        <v>22</v>
      </c>
      <c r="C18" s="21">
        <f>11+10</f>
        <v>21</v>
      </c>
      <c r="D18" s="22">
        <v>1.6</v>
      </c>
      <c r="E18" s="22">
        <f>D18</f>
        <v>1.6</v>
      </c>
      <c r="F18" s="21">
        <f t="shared" si="0"/>
        <v>33.6</v>
      </c>
      <c r="G18" s="20">
        <v>4</v>
      </c>
      <c r="H18" s="22">
        <f t="shared" si="1"/>
        <v>2.0832E-2</v>
      </c>
      <c r="I18" s="22">
        <f>H18+I19</f>
        <v>0.22716800000000001</v>
      </c>
      <c r="J18" s="22">
        <f t="shared" si="2"/>
        <v>0.18930666666666665</v>
      </c>
      <c r="K18" s="32"/>
    </row>
    <row r="19" spans="1:11" x14ac:dyDescent="0.2">
      <c r="A19" s="31" t="s">
        <v>22</v>
      </c>
      <c r="B19" s="20" t="s">
        <v>39</v>
      </c>
      <c r="C19" s="21">
        <f>84+10</f>
        <v>94</v>
      </c>
      <c r="D19" s="22">
        <v>0</v>
      </c>
      <c r="E19" s="22">
        <f>E18+E17</f>
        <v>3.2</v>
      </c>
      <c r="F19" s="21">
        <f t="shared" si="0"/>
        <v>300.8</v>
      </c>
      <c r="G19" s="20">
        <v>4</v>
      </c>
      <c r="H19" s="22">
        <f t="shared" ref="H19:H24" si="3">IF(G19="","",F19*(2*(VLOOKUP(G19,$R$1:$S$10,2,FALSE)))/1000)</f>
        <v>0.18649600000000002</v>
      </c>
      <c r="I19" s="22">
        <f>I24+H19</f>
        <v>0.20633600000000002</v>
      </c>
      <c r="J19" s="22">
        <f t="shared" ref="J19:J24" si="4">IF(G19="","",I19/$B$8*100)</f>
        <v>0.17194666666666666</v>
      </c>
      <c r="K19" s="32"/>
    </row>
    <row r="20" spans="1:11" x14ac:dyDescent="0.2">
      <c r="A20" s="31" t="s">
        <v>39</v>
      </c>
      <c r="B20" s="20" t="s">
        <v>24</v>
      </c>
      <c r="C20" s="21">
        <f>10+10</f>
        <v>20</v>
      </c>
      <c r="D20" s="22">
        <v>0</v>
      </c>
      <c r="E20" s="22">
        <f>E19+E18</f>
        <v>4.8000000000000007</v>
      </c>
      <c r="F20" s="21">
        <f t="shared" ref="F20" si="5">IF(E20="","",C20*E20)</f>
        <v>96.000000000000014</v>
      </c>
      <c r="G20" s="20">
        <v>4</v>
      </c>
      <c r="H20" s="22">
        <f t="shared" ref="H20" si="6">IF(G20="","",F20*(2*(VLOOKUP(G20,$R$1:$S$10,2,FALSE)))/1000)</f>
        <v>5.952000000000001E-2</v>
      </c>
      <c r="I20" s="22">
        <f>I25+H20</f>
        <v>5.952000000000001E-2</v>
      </c>
      <c r="J20" s="22">
        <f t="shared" ref="J20" si="7">IF(G20="","",I20/$B$8*100)</f>
        <v>4.9600000000000012E-2</v>
      </c>
      <c r="K20" s="32"/>
    </row>
    <row r="21" spans="1:11" x14ac:dyDescent="0.2">
      <c r="A21" s="31"/>
      <c r="B21" s="20"/>
      <c r="C21" s="21"/>
      <c r="D21" s="22"/>
      <c r="E21" s="22"/>
      <c r="F21" s="21"/>
      <c r="G21" s="20"/>
      <c r="H21" s="22"/>
      <c r="I21" s="22"/>
      <c r="J21" s="22"/>
      <c r="K21" s="32"/>
    </row>
    <row r="22" spans="1:11" x14ac:dyDescent="0.2">
      <c r="A22" s="31" t="s">
        <v>27</v>
      </c>
      <c r="B22" s="20" t="s">
        <v>24</v>
      </c>
      <c r="C22" s="21">
        <f>58+10</f>
        <v>68</v>
      </c>
      <c r="D22" s="22">
        <v>1.6</v>
      </c>
      <c r="E22" s="22">
        <f>D22</f>
        <v>1.6</v>
      </c>
      <c r="F22" s="21">
        <f t="shared" si="0"/>
        <v>108.80000000000001</v>
      </c>
      <c r="G22" s="20">
        <v>4</v>
      </c>
      <c r="H22" s="22">
        <f t="shared" si="3"/>
        <v>6.7456000000000002E-2</v>
      </c>
      <c r="I22" s="22">
        <f>I24+H22</f>
        <v>8.7295999999999999E-2</v>
      </c>
      <c r="J22" s="22">
        <f t="shared" si="4"/>
        <v>7.2746666666666654E-2</v>
      </c>
      <c r="K22" s="32" t="s">
        <v>27</v>
      </c>
    </row>
    <row r="23" spans="1:11" x14ac:dyDescent="0.2">
      <c r="A23" s="31"/>
      <c r="B23" s="20"/>
      <c r="C23" s="21"/>
      <c r="D23" s="22"/>
      <c r="E23" s="22"/>
      <c r="F23" s="21" t="str">
        <f t="shared" si="0"/>
        <v/>
      </c>
      <c r="G23" s="20"/>
      <c r="H23" s="22" t="str">
        <f t="shared" si="3"/>
        <v/>
      </c>
      <c r="I23" s="22" t="str">
        <f t="shared" ref="I23:I24" si="8">H23</f>
        <v/>
      </c>
      <c r="J23" s="22" t="str">
        <f t="shared" si="4"/>
        <v/>
      </c>
      <c r="K23" s="32"/>
    </row>
    <row r="24" spans="1:11" ht="13.5" thickBot="1" x14ac:dyDescent="0.25">
      <c r="A24" s="33" t="s">
        <v>24</v>
      </c>
      <c r="B24" s="34" t="s">
        <v>23</v>
      </c>
      <c r="C24" s="35">
        <v>5</v>
      </c>
      <c r="D24" s="36">
        <v>0</v>
      </c>
      <c r="E24" s="36">
        <f>E22+E20</f>
        <v>6.4</v>
      </c>
      <c r="F24" s="35">
        <f t="shared" si="0"/>
        <v>32</v>
      </c>
      <c r="G24" s="34">
        <v>4</v>
      </c>
      <c r="H24" s="36">
        <f t="shared" si="3"/>
        <v>1.984E-2</v>
      </c>
      <c r="I24" s="36">
        <f t="shared" si="8"/>
        <v>1.984E-2</v>
      </c>
      <c r="J24" s="36">
        <f t="shared" si="4"/>
        <v>1.6533333333333334E-2</v>
      </c>
      <c r="K24" s="37"/>
    </row>
    <row r="25" spans="1:11" x14ac:dyDescent="0.2">
      <c r="A25" s="28"/>
      <c r="B25" s="28"/>
      <c r="C25" s="29"/>
      <c r="D25" s="30"/>
      <c r="E25" s="30"/>
      <c r="F25" s="29"/>
      <c r="G25" s="28"/>
      <c r="H25" s="30"/>
      <c r="I25" s="30"/>
      <c r="J25" s="30"/>
      <c r="K25" s="28"/>
    </row>
    <row r="26" spans="1:11" x14ac:dyDescent="0.2">
      <c r="A26" s="23"/>
      <c r="B26" s="23"/>
      <c r="C26" s="24"/>
      <c r="D26" s="25"/>
      <c r="E26" s="22"/>
      <c r="F26" s="21"/>
      <c r="G26" s="20"/>
      <c r="H26" s="22"/>
      <c r="I26" s="22"/>
      <c r="J26" s="22"/>
      <c r="K26" s="20"/>
    </row>
    <row r="27" spans="1:11" x14ac:dyDescent="0.2">
      <c r="A27" s="20"/>
      <c r="B27" s="20"/>
      <c r="C27" s="21"/>
      <c r="D27" s="22"/>
      <c r="E27" s="22"/>
      <c r="F27" s="21"/>
      <c r="G27" s="20"/>
      <c r="H27" s="22"/>
      <c r="I27" s="22"/>
      <c r="J27" s="22"/>
      <c r="K27" s="20"/>
    </row>
    <row r="29" spans="1:11" hidden="1" x14ac:dyDescent="0.2">
      <c r="A29" s="26">
        <v>120</v>
      </c>
    </row>
    <row r="30" spans="1:11" hidden="1" x14ac:dyDescent="0.2">
      <c r="A30" s="26">
        <v>240</v>
      </c>
      <c r="B30" s="26"/>
    </row>
    <row r="31" spans="1:11" hidden="1" x14ac:dyDescent="0.2">
      <c r="A31" s="26">
        <v>480</v>
      </c>
    </row>
    <row r="32" spans="1:11" x14ac:dyDescent="0.2"/>
  </sheetData>
  <mergeCells count="12">
    <mergeCell ref="F13:F14"/>
    <mergeCell ref="K13:K14"/>
    <mergeCell ref="A1:K1"/>
    <mergeCell ref="C8:G8"/>
    <mergeCell ref="I8:J8"/>
    <mergeCell ref="C9:G9"/>
    <mergeCell ref="I9:J9"/>
    <mergeCell ref="A13:C13"/>
    <mergeCell ref="D13:E13"/>
    <mergeCell ref="G13:G14"/>
    <mergeCell ref="H13:I13"/>
    <mergeCell ref="J13:J14"/>
  </mergeCells>
  <dataValidations count="2">
    <dataValidation type="list" allowBlank="1" showInputMessage="1" showErrorMessage="1" sqref="B8" xr:uid="{00000000-0002-0000-0000-000000000000}">
      <formula1>$A$29:$A$31</formula1>
    </dataValidation>
    <dataValidation type="list" allowBlank="1" showInputMessage="1" showErrorMessage="1" sqref="D5:D6 G15:G27" xr:uid="{00000000-0002-0000-0000-000001000000}">
      <formula1>$R$1:$R$10</formula1>
    </dataValidation>
  </dataValidations>
  <pageMargins left="0.7" right="0.7" top="0.75" bottom="0.75" header="0.3" footer="0.3"/>
  <pageSetup scale="84" orientation="portrait" r:id="rId1"/>
  <headerFooter>
    <oddHeader xml:space="preserve">&amp;R
4/11/16
CALC: KWR
CHKD: DRB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A5566A9EF6F54D81FD85FDE38B1A10" ma:contentTypeVersion="1" ma:contentTypeDescription="Create a new document." ma:contentTypeScope="" ma:versionID="4c5760a8a2ea176b978ff0707df9493a">
  <xsd:schema xmlns:xsd="http://www.w3.org/2001/XMLSchema" xmlns:xs="http://www.w3.org/2001/XMLSchema" xmlns:p="http://schemas.microsoft.com/office/2006/metadata/properties" xmlns:ns2="cdf5cfbf-cf86-4eb7-ac31-a9fd0075546e" targetNamespace="http://schemas.microsoft.com/office/2006/metadata/properties" ma:root="true" ma:fieldsID="2cc926c9155e1d588be119edf2be2550" ns2:_=""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990DDF-75FE-4513-BE8D-2917F8F1146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023D015-7076-4CAB-ADAF-BDE1364E02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4568D6C-51A5-40F6-A532-7C6BAC697F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Circuit X</vt:lpstr>
      <vt:lpstr>'Circuit X'!Print_Area</vt:lpstr>
    </vt:vector>
  </TitlesOfParts>
  <Company>MS Consultants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LDRP - Voltage Drop Calculations</dc:title>
  <dc:creator>ms consultants, inc.</dc:creator>
  <cp:lastModifiedBy>Whitman, Luke</cp:lastModifiedBy>
  <cp:lastPrinted>2016-04-12T14:20:22Z</cp:lastPrinted>
  <dcterms:created xsi:type="dcterms:W3CDTF">2000-12-11T14:28:56Z</dcterms:created>
  <dcterms:modified xsi:type="dcterms:W3CDTF">2024-09-19T18:15:40Z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0x01010077A5566A9EF6F54D81FD85FDE38B1A10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