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31726\"/>
    </mc:Choice>
  </mc:AlternateContent>
  <xr:revisionPtr revIDLastSave="0" documentId="13_ncr:1_{1199581F-C8AA-4FAC-B875-7773B428C96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Sheet1!$B$7:$K$12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H9" i="1"/>
  <c r="I9" i="1"/>
  <c r="G9" i="1"/>
  <c r="T12" i="1"/>
  <c r="T11" i="1"/>
  <c r="P12" i="1"/>
  <c r="P11" i="1"/>
  <c r="I24" i="1"/>
  <c r="I20" i="1"/>
  <c r="I19" i="1"/>
  <c r="I18" i="1"/>
  <c r="I22" i="1"/>
  <c r="F43" i="1"/>
  <c r="F34" i="1"/>
  <c r="I21" i="1" s="1"/>
  <c r="F41" i="1"/>
  <c r="F42" i="1" s="1"/>
  <c r="F32" i="1"/>
  <c r="F33" i="1" l="1"/>
  <c r="F20" i="1"/>
  <c r="F21" i="1" s="1"/>
  <c r="F22" i="1" s="1"/>
  <c r="G31" i="1" l="1"/>
  <c r="H31" i="1" s="1"/>
  <c r="G32" i="1"/>
  <c r="H32" i="1" s="1"/>
  <c r="H33" i="1" s="1"/>
  <c r="G41" i="1"/>
  <c r="H41" i="1" s="1"/>
  <c r="K12" i="1"/>
  <c r="K11" i="1"/>
  <c r="G40" i="1" l="1"/>
  <c r="H40" i="1" s="1"/>
  <c r="H42" i="1" s="1"/>
</calcChain>
</file>

<file path=xl/sharedStrings.xml><?xml version="1.0" encoding="utf-8"?>
<sst xmlns="http://schemas.openxmlformats.org/spreadsheetml/2006/main" count="64" uniqueCount="51">
  <si>
    <t>BMP TYPE</t>
  </si>
  <si>
    <t>BEGIN</t>
  </si>
  <si>
    <t>END</t>
  </si>
  <si>
    <t>STATION</t>
  </si>
  <si>
    <t>SIDE</t>
  </si>
  <si>
    <t>LATITUDE</t>
  </si>
  <si>
    <t>LONGITUDE</t>
  </si>
  <si>
    <t>EDA TREATMENT AREA</t>
  </si>
  <si>
    <t>(ACRES)</t>
  </si>
  <si>
    <t>TREATMENT PROVIDED</t>
  </si>
  <si>
    <t xml:space="preserve">TREATMENT REQUIRED * </t>
  </si>
  <si>
    <t>Made By:</t>
  </si>
  <si>
    <t>Date:</t>
  </si>
  <si>
    <t>Chk'd By:</t>
  </si>
  <si>
    <t>PID:</t>
  </si>
  <si>
    <t>Post Const BMP Lat/Long sheet</t>
  </si>
  <si>
    <t xml:space="preserve">Project EDA = </t>
  </si>
  <si>
    <t>acres</t>
  </si>
  <si>
    <t>JEF-43-8.40</t>
  </si>
  <si>
    <t>BSH</t>
  </si>
  <si>
    <t>Project:</t>
  </si>
  <si>
    <t xml:space="preserve">T% = </t>
  </si>
  <si>
    <t xml:space="preserve">Ain = </t>
  </si>
  <si>
    <t xml:space="preserve">Aix = </t>
  </si>
  <si>
    <t>%</t>
  </si>
  <si>
    <t xml:space="preserve">Required Treatment = </t>
  </si>
  <si>
    <t>acres (does NOT include Contractor EDA)</t>
  </si>
  <si>
    <t>LT.</t>
  </si>
  <si>
    <t>EDA LT</t>
  </si>
  <si>
    <t>EDA RT</t>
  </si>
  <si>
    <t>PROJECT EDA</t>
  </si>
  <si>
    <t>PAVED</t>
  </si>
  <si>
    <t>BERM</t>
  </si>
  <si>
    <t>C</t>
  </si>
  <si>
    <t>AREA</t>
  </si>
  <si>
    <t>WTD C</t>
  </si>
  <si>
    <t>VEGETATED FILTER STRIP #1</t>
  </si>
  <si>
    <t>BMP FILE NUMBER</t>
  </si>
  <si>
    <t>* - CALCULATED AS PER L&amp;D VOL. 2, SEC. 1111.7</t>
  </si>
  <si>
    <t>EDA in KM001 on Scratch 5</t>
  </si>
  <si>
    <t>FORESLOPE</t>
  </si>
  <si>
    <t>WEIGHTED C FOR PRE-CONSTRUCTION SITE
(AREAS IN 117552_GB002.DGN ON SCRATCH 3)</t>
  </si>
  <si>
    <t>(ALL AREAS WITHIN EX R/W CONSIDERED IMPERVIOUS)</t>
  </si>
  <si>
    <t>WEIGHTED C FOR POST-CONSTRUCTION SITE
(AREAS IN 117552_GB002.DGN ON SCRATCH 4)</t>
  </si>
  <si>
    <t xml:space="preserve">IMPERVIOUS AREA IN EX. R/W = </t>
  </si>
  <si>
    <t>ACRES</t>
  </si>
  <si>
    <t xml:space="preserve">TOTAL PROPOSED RW = </t>
  </si>
  <si>
    <t>(ON SC_6 IN RED)</t>
  </si>
  <si>
    <t xml:space="preserve">P EDA - Sheet flow = </t>
  </si>
  <si>
    <t>REV. 11/21/24</t>
  </si>
  <si>
    <t>L1004083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</si>
</sst>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&quot;+&quot;00.00"/>
    <numFmt numFmtId="165" formatCode="0.0000"/>
    <numFmt numFmtId="166" formatCode="0.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0" fontId="5" fillId="0" borderId="0" xfId="2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/>
    </xf>
    <xf numFmtId="0" fontId="5" fillId="3" borderId="9" xfId="1" applyFont="1" applyFill="1" applyBorder="1" applyAlignment="1" applyProtection="1">
      <alignment horizontal="center"/>
      <protection locked="0"/>
    </xf>
    <xf numFmtId="14" fontId="5" fillId="3" borderId="9" xfId="1" applyNumberFormat="1" applyFont="1" applyFill="1" applyBorder="1"/>
    <xf numFmtId="0" fontId="5" fillId="3" borderId="0" xfId="1" applyFont="1" applyFill="1" applyProtection="1">
      <protection locked="0"/>
    </xf>
    <xf numFmtId="0" fontId="5" fillId="3" borderId="9" xfId="1" applyFont="1" applyFill="1" applyBorder="1" applyAlignment="1">
      <alignment horizontal="center"/>
    </xf>
    <xf numFmtId="0" fontId="5" fillId="3" borderId="0" xfId="1" applyFont="1" applyFill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2" fontId="7" fillId="0" borderId="21" xfId="0" applyNumberFormat="1" applyFont="1" applyBorder="1" applyAlignment="1">
      <alignment horizontal="center" vertical="center"/>
    </xf>
    <xf numFmtId="164" fontId="7" fillId="0" borderId="2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166" fontId="7" fillId="0" borderId="2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FF99FF"/>
      <color rgb="FF00FFFF"/>
      <color rgb="FFFF3399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43229</xdr:colOff>
      <xdr:row>0</xdr:row>
      <xdr:rowOff>43962</xdr:rowOff>
    </xdr:from>
    <xdr:to>
      <xdr:col>1</xdr:col>
      <xdr:colOff>744416</xdr:colOff>
      <xdr:row>3</xdr:row>
      <xdr:rowOff>129687</xdr:rowOff>
    </xdr:to>
    <xdr:pic>
      <xdr:nvPicPr>
        <xdr:cNvPr id="2" name="Picture 1" descr="odotpin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29" y="43962"/>
          <a:ext cx="701187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3"/>
  <sheetViews>
    <sheetView tabSelected="1" zoomScaleNormal="100" workbookViewId="0">
      <selection activeCell="E18" sqref="E18"/>
    </sheetView>
  </sheetViews>
  <sheetFormatPr defaultRowHeight="12.75" x14ac:dyDescent="0.2"/>
  <cols>
    <col min="1" max="1" width="2.7109375" style="1" customWidth="1"/>
    <col min="2" max="2" width="24.7109375" style="1" customWidth="1"/>
    <col min="3" max="3" width="12.7109375" style="1" customWidth="1"/>
    <col min="4" max="10" width="12.7109375" style="2" customWidth="1"/>
    <col min="11" max="11" width="24.7109375" style="2" customWidth="1"/>
    <col min="12" max="12" width="5.7109375" style="1" customWidth="1"/>
    <col min="13" max="13" width="22.140625" style="1" customWidth="1"/>
    <col min="14" max="14" width="12.7109375" style="1" customWidth="1"/>
    <col min="15" max="18" width="12.7109375" style="2" customWidth="1"/>
    <col min="19" max="22" width="12.7109375" style="1" customWidth="1"/>
    <col min="23" max="16384" width="9.140625" style="1"/>
  </cols>
  <sheetData>
    <row r="1" spans="1:20" ht="15" x14ac:dyDescent="0.25">
      <c r="B1" s="63"/>
      <c r="C1" s="9"/>
      <c r="D1" s="7" t="s">
        <v>15</v>
      </c>
      <c r="E1" s="8"/>
      <c r="F1" s="8"/>
      <c r="G1" s="9"/>
      <c r="H1" s="11" t="s">
        <v>11</v>
      </c>
      <c r="I1" s="12" t="s">
        <v>19</v>
      </c>
      <c r="J1" s="11" t="s">
        <v>12</v>
      </c>
      <c r="K1" s="13">
        <v>45197</v>
      </c>
    </row>
    <row r="2" spans="1:20" ht="15" x14ac:dyDescent="0.25">
      <c r="B2" s="63"/>
      <c r="C2" s="9"/>
      <c r="D2" s="7"/>
      <c r="E2" s="8"/>
      <c r="F2" s="8"/>
      <c r="G2" s="9"/>
      <c r="H2" s="10"/>
      <c r="I2" s="9"/>
      <c r="J2" s="10"/>
      <c r="K2" s="11" t="s">
        <v>49</v>
      </c>
    </row>
    <row r="3" spans="1:20" ht="15" x14ac:dyDescent="0.25">
      <c r="B3" s="63"/>
      <c r="C3" s="9"/>
      <c r="D3" s="11" t="s">
        <v>20</v>
      </c>
      <c r="E3" s="14" t="s">
        <v>18</v>
      </c>
      <c r="F3" s="8"/>
      <c r="G3" s="9"/>
      <c r="H3" s="11" t="s">
        <v>13</v>
      </c>
      <c r="I3" s="15"/>
      <c r="J3" s="11" t="s">
        <v>12</v>
      </c>
      <c r="K3" s="13"/>
    </row>
    <row r="4" spans="1:20" ht="15" x14ac:dyDescent="0.25">
      <c r="B4" s="63"/>
      <c r="C4" s="9"/>
      <c r="D4" s="11" t="s">
        <v>14</v>
      </c>
      <c r="E4" s="16">
        <v>117552</v>
      </c>
      <c r="F4" s="17"/>
      <c r="G4" s="18"/>
      <c r="H4" s="10"/>
      <c r="I4" s="10"/>
      <c r="J4" s="10"/>
      <c r="K4" s="10"/>
      <c r="L4" s="10"/>
      <c r="M4" s="10"/>
      <c r="N4" s="10"/>
      <c r="O4" s="19"/>
    </row>
    <row r="6" spans="1:20" ht="9.9499999999999993" customHeight="1" thickBot="1" x14ac:dyDescent="0.25">
      <c r="A6" s="4"/>
      <c r="B6" s="4"/>
      <c r="C6" s="4"/>
      <c r="D6" s="5"/>
      <c r="E6" s="5"/>
      <c r="F6" s="5"/>
      <c r="G6" s="5"/>
      <c r="H6" s="5"/>
      <c r="I6" s="5"/>
      <c r="J6" s="5"/>
      <c r="K6" s="5"/>
      <c r="L6" s="4"/>
    </row>
    <row r="7" spans="1:20" ht="15" customHeight="1" x14ac:dyDescent="0.2">
      <c r="A7" s="4"/>
      <c r="B7" s="65" t="s">
        <v>0</v>
      </c>
      <c r="C7" s="68" t="s">
        <v>37</v>
      </c>
      <c r="D7" s="65" t="s">
        <v>3</v>
      </c>
      <c r="E7" s="67"/>
      <c r="F7" s="26"/>
      <c r="G7" s="64" t="s">
        <v>1</v>
      </c>
      <c r="H7" s="64"/>
      <c r="I7" s="64" t="s">
        <v>2</v>
      </c>
      <c r="J7" s="64"/>
      <c r="K7" s="27" t="s">
        <v>7</v>
      </c>
      <c r="L7" s="4"/>
      <c r="O7" s="52"/>
      <c r="P7" s="52"/>
      <c r="Q7" s="52"/>
      <c r="R7" s="52"/>
    </row>
    <row r="8" spans="1:20" ht="15" customHeight="1" thickBot="1" x14ac:dyDescent="0.25">
      <c r="A8" s="4"/>
      <c r="B8" s="66"/>
      <c r="C8" s="69"/>
      <c r="D8" s="39" t="s">
        <v>1</v>
      </c>
      <c r="E8" s="40" t="s">
        <v>2</v>
      </c>
      <c r="F8" s="40" t="s">
        <v>4</v>
      </c>
      <c r="G8" s="40" t="s">
        <v>5</v>
      </c>
      <c r="H8" s="40" t="s">
        <v>6</v>
      </c>
      <c r="I8" s="40" t="s">
        <v>5</v>
      </c>
      <c r="J8" s="40" t="s">
        <v>6</v>
      </c>
      <c r="K8" s="41" t="s">
        <v>8</v>
      </c>
      <c r="L8" s="4"/>
      <c r="M8" s="25"/>
      <c r="N8" s="25">
        <v>80</v>
      </c>
      <c r="O8" s="2">
        <v>43</v>
      </c>
      <c r="P8" s="2">
        <v>58.3</v>
      </c>
      <c r="R8" s="25">
        <v>80</v>
      </c>
      <c r="S8" s="2">
        <v>43</v>
      </c>
      <c r="T8" s="2">
        <v>58.4</v>
      </c>
    </row>
    <row r="9" spans="1:20" ht="15" customHeight="1" x14ac:dyDescent="0.2">
      <c r="A9" s="4"/>
      <c r="B9" s="28" t="s">
        <v>36</v>
      </c>
      <c r="C9" s="42" t="s">
        <v>50</v>
      </c>
      <c r="D9" s="36">
        <v>44400</v>
      </c>
      <c r="E9" s="36">
        <v>44435</v>
      </c>
      <c r="F9" s="37" t="s">
        <v>27</v>
      </c>
      <c r="G9" s="49">
        <f>P12</f>
        <v>40.404666669999997</v>
      </c>
      <c r="H9" s="49">
        <f>-P11</f>
        <v>-80.732861110000002</v>
      </c>
      <c r="I9" s="49">
        <f>T12</f>
        <v>40.40475</v>
      </c>
      <c r="J9" s="49">
        <f>-T11</f>
        <v>-80.732888889999998</v>
      </c>
      <c r="K9" s="38">
        <v>0.01</v>
      </c>
      <c r="L9" s="4"/>
      <c r="M9" s="25"/>
      <c r="N9" s="25">
        <v>40</v>
      </c>
      <c r="O9" s="2">
        <v>24</v>
      </c>
      <c r="P9" s="6">
        <v>16.8</v>
      </c>
      <c r="R9" s="25">
        <v>40</v>
      </c>
      <c r="S9" s="2">
        <v>24</v>
      </c>
      <c r="T9" s="6">
        <v>17.100000000000001</v>
      </c>
    </row>
    <row r="10" spans="1:20" ht="15" customHeight="1" x14ac:dyDescent="0.2">
      <c r="A10" s="4"/>
      <c r="B10" s="29"/>
      <c r="C10" s="43"/>
      <c r="D10" s="30"/>
      <c r="E10" s="30"/>
      <c r="F10" s="31"/>
      <c r="G10" s="31"/>
      <c r="H10" s="31"/>
      <c r="I10" s="31"/>
      <c r="J10" s="31"/>
      <c r="K10" s="35"/>
      <c r="L10" s="4"/>
      <c r="M10" s="25"/>
      <c r="N10" s="25"/>
      <c r="P10" s="6"/>
      <c r="R10" s="6"/>
    </row>
    <row r="11" spans="1:20" ht="15" customHeight="1" x14ac:dyDescent="0.2">
      <c r="A11" s="4"/>
      <c r="B11" s="57" t="s">
        <v>38</v>
      </c>
      <c r="C11" s="58"/>
      <c r="D11" s="58"/>
      <c r="E11" s="58"/>
      <c r="F11" s="58"/>
      <c r="G11" s="58"/>
      <c r="H11" s="59"/>
      <c r="I11" s="53" t="s">
        <v>9</v>
      </c>
      <c r="J11" s="54"/>
      <c r="K11" s="32">
        <f>SUM(K9:K10)</f>
        <v>0.01</v>
      </c>
      <c r="L11" s="4"/>
      <c r="M11" s="25"/>
      <c r="N11" s="25"/>
      <c r="P11" s="2">
        <f>ROUND(N8+((P8/60+O8)/60),8)</f>
        <v>80.732861110000002</v>
      </c>
      <c r="T11" s="2">
        <f>ROUND(R8+((T8/60+S8)/60),8)</f>
        <v>80.732888889999998</v>
      </c>
    </row>
    <row r="12" spans="1:20" ht="15" customHeight="1" thickBot="1" x14ac:dyDescent="0.25">
      <c r="A12" s="4"/>
      <c r="B12" s="60"/>
      <c r="C12" s="61"/>
      <c r="D12" s="61"/>
      <c r="E12" s="61"/>
      <c r="F12" s="61"/>
      <c r="G12" s="61"/>
      <c r="H12" s="62"/>
      <c r="I12" s="55" t="s">
        <v>10</v>
      </c>
      <c r="J12" s="56"/>
      <c r="K12" s="33">
        <f>ROUND(I24,2)</f>
        <v>0.01</v>
      </c>
      <c r="L12" s="4"/>
      <c r="P12" s="2">
        <f>ROUND(N9+((P9/60+O9)/60),8)</f>
        <v>40.404666669999997</v>
      </c>
      <c r="T12" s="2">
        <f>ROUND(R9+((T9/60+S9)/60),8)</f>
        <v>40.40475</v>
      </c>
    </row>
    <row r="13" spans="1:20" ht="15" customHeight="1" x14ac:dyDescent="0.2">
      <c r="A13" s="4"/>
      <c r="J13" s="1"/>
      <c r="L13" s="4"/>
    </row>
    <row r="14" spans="1:20" x14ac:dyDescent="0.2">
      <c r="A14" s="4"/>
      <c r="L14" s="4"/>
    </row>
    <row r="15" spans="1:20" x14ac:dyDescent="0.2">
      <c r="A15" s="4"/>
      <c r="B15" s="4"/>
      <c r="C15" s="4"/>
      <c r="D15" s="5"/>
      <c r="E15" s="5"/>
      <c r="F15" s="5"/>
      <c r="G15" s="5"/>
      <c r="H15" s="5"/>
      <c r="I15" s="5"/>
      <c r="J15" s="5"/>
      <c r="K15" s="5"/>
      <c r="L15" s="4"/>
    </row>
    <row r="17" spans="2:22" x14ac:dyDescent="0.2">
      <c r="E17" s="50" t="s">
        <v>39</v>
      </c>
      <c r="F17" s="50"/>
    </row>
    <row r="18" spans="2:22" x14ac:dyDescent="0.2">
      <c r="E18" s="2" t="s">
        <v>28</v>
      </c>
      <c r="F18" s="2">
        <v>72676</v>
      </c>
      <c r="H18" s="2" t="s">
        <v>16</v>
      </c>
      <c r="I18" s="24">
        <f>F22</f>
        <v>2.4</v>
      </c>
      <c r="J18" s="20" t="s">
        <v>26</v>
      </c>
    </row>
    <row r="19" spans="2:22" x14ac:dyDescent="0.2">
      <c r="E19" s="2" t="s">
        <v>29</v>
      </c>
      <c r="F19" s="2">
        <v>30017</v>
      </c>
      <c r="H19" s="3" t="s">
        <v>48</v>
      </c>
      <c r="I19" s="25">
        <f>0.048</f>
        <v>4.8000000000000001E-2</v>
      </c>
      <c r="J19" s="20" t="s">
        <v>17</v>
      </c>
    </row>
    <row r="20" spans="2:22" x14ac:dyDescent="0.2">
      <c r="E20" s="2" t="s">
        <v>30</v>
      </c>
      <c r="F20" s="2">
        <f>F18+F19</f>
        <v>102693</v>
      </c>
      <c r="H20" s="21" t="s">
        <v>21</v>
      </c>
      <c r="I20" s="22">
        <f>ROUND(((I21*20)+(I22*100))/(I21+I22),2)</f>
        <v>20.100000000000001</v>
      </c>
      <c r="J20" s="23" t="s">
        <v>24</v>
      </c>
    </row>
    <row r="21" spans="2:22" x14ac:dyDescent="0.2">
      <c r="F21" s="2">
        <f>ROUND(F20/43560,4)</f>
        <v>2.3574999999999999</v>
      </c>
      <c r="H21" s="3" t="s">
        <v>23</v>
      </c>
      <c r="I21" s="24">
        <f>F34</f>
        <v>3.2</v>
      </c>
      <c r="J21" s="20" t="s">
        <v>17</v>
      </c>
    </row>
    <row r="22" spans="2:22" x14ac:dyDescent="0.2">
      <c r="F22" s="2">
        <f>ROUND(F21,1)</f>
        <v>2.4</v>
      </c>
      <c r="H22" s="3" t="s">
        <v>22</v>
      </c>
      <c r="I22" s="24">
        <f>ROUND(161/43560,3)</f>
        <v>4.0000000000000001E-3</v>
      </c>
      <c r="J22" s="20" t="s">
        <v>17</v>
      </c>
      <c r="K22" s="20" t="s">
        <v>47</v>
      </c>
    </row>
    <row r="23" spans="2:22" x14ac:dyDescent="0.2">
      <c r="M23" s="52"/>
      <c r="N23" s="50"/>
      <c r="O23" s="50"/>
      <c r="P23" s="50"/>
      <c r="Q23" s="50"/>
      <c r="R23" s="52"/>
      <c r="S23" s="50"/>
      <c r="T23" s="50"/>
      <c r="U23" s="50"/>
      <c r="V23" s="50"/>
    </row>
    <row r="24" spans="2:22" x14ac:dyDescent="0.2">
      <c r="H24" s="3" t="s">
        <v>25</v>
      </c>
      <c r="I24" s="2">
        <f>ROUND(I19*(I20/100),2)</f>
        <v>0.01</v>
      </c>
      <c r="J24" s="2" t="s">
        <v>17</v>
      </c>
      <c r="M24" s="52"/>
      <c r="N24" s="22"/>
      <c r="O24" s="22"/>
      <c r="P24" s="22"/>
      <c r="Q24" s="22"/>
      <c r="R24" s="52"/>
      <c r="S24" s="22"/>
      <c r="T24" s="22"/>
      <c r="U24" s="22"/>
      <c r="V24" s="22"/>
    </row>
    <row r="25" spans="2:22" ht="30" customHeight="1" x14ac:dyDescent="0.2">
      <c r="M25" s="22"/>
      <c r="N25" s="25"/>
      <c r="O25" s="25"/>
      <c r="P25" s="25"/>
      <c r="Q25" s="25"/>
      <c r="R25" s="52"/>
      <c r="S25" s="25"/>
      <c r="T25" s="25"/>
      <c r="U25" s="25"/>
      <c r="V25" s="25"/>
    </row>
    <row r="26" spans="2:22" ht="30" customHeight="1" x14ac:dyDescent="0.2">
      <c r="D26" s="1"/>
      <c r="E26" s="1"/>
      <c r="F26" s="1"/>
      <c r="G26" s="1"/>
      <c r="H26" s="1"/>
      <c r="I26" s="1"/>
      <c r="J26" s="1"/>
      <c r="K26" s="1"/>
      <c r="M26" s="22"/>
      <c r="N26" s="25"/>
      <c r="O26" s="25"/>
      <c r="P26" s="25"/>
      <c r="Q26" s="25"/>
      <c r="R26" s="52"/>
      <c r="S26" s="25"/>
      <c r="T26" s="25"/>
      <c r="U26" s="25"/>
      <c r="V26" s="25"/>
    </row>
    <row r="27" spans="2:22" ht="15" customHeight="1" x14ac:dyDescent="0.2"/>
    <row r="28" spans="2:22" x14ac:dyDescent="0.2">
      <c r="D28" s="51" t="s">
        <v>41</v>
      </c>
      <c r="E28" s="51"/>
      <c r="F28" s="51"/>
      <c r="G28" s="51"/>
      <c r="H28" s="51"/>
    </row>
    <row r="29" spans="2:22" x14ac:dyDescent="0.2">
      <c r="B29" s="20"/>
      <c r="C29" s="20"/>
      <c r="D29" s="51"/>
      <c r="E29" s="51"/>
      <c r="F29" s="51"/>
      <c r="G29" s="51"/>
      <c r="H29" s="51"/>
    </row>
    <row r="30" spans="2:22" x14ac:dyDescent="0.2">
      <c r="D30" s="20"/>
      <c r="E30" s="2" t="s">
        <v>33</v>
      </c>
      <c r="F30" s="2" t="s">
        <v>34</v>
      </c>
      <c r="H30" s="2" t="s">
        <v>35</v>
      </c>
    </row>
    <row r="31" spans="2:22" x14ac:dyDescent="0.2">
      <c r="D31" s="45" t="s">
        <v>31</v>
      </c>
      <c r="E31" s="2">
        <v>0.9</v>
      </c>
      <c r="F31" s="2">
        <v>94600</v>
      </c>
      <c r="G31" s="2">
        <f>ROUND(F31/F33,2)</f>
        <v>0.67</v>
      </c>
      <c r="H31" s="2">
        <f>ROUND(E31*G31,3)</f>
        <v>0.60299999999999998</v>
      </c>
    </row>
    <row r="32" spans="2:22" x14ac:dyDescent="0.2">
      <c r="D32" s="46" t="s">
        <v>40</v>
      </c>
      <c r="E32" s="2">
        <v>0.5</v>
      </c>
      <c r="F32" s="2">
        <f>21529+8534+15951</f>
        <v>46014</v>
      </c>
      <c r="G32" s="2">
        <f>ROUND(F32/F33,2)</f>
        <v>0.33</v>
      </c>
      <c r="H32" s="2">
        <f>ROUND(E32*G32,3)</f>
        <v>0.16500000000000001</v>
      </c>
    </row>
    <row r="33" spans="4:9" x14ac:dyDescent="0.2">
      <c r="F33" s="2">
        <f>F31+F32</f>
        <v>140614</v>
      </c>
      <c r="H33" s="34">
        <f>ROUND(H31+H32,2)</f>
        <v>0.77</v>
      </c>
      <c r="I33" s="20" t="s">
        <v>42</v>
      </c>
    </row>
    <row r="34" spans="4:9" x14ac:dyDescent="0.2">
      <c r="D34" s="44"/>
      <c r="E34" s="21" t="s">
        <v>44</v>
      </c>
      <c r="F34" s="44">
        <f>ROUND(F33/43560,1)</f>
        <v>3.2</v>
      </c>
      <c r="G34" s="23" t="s">
        <v>45</v>
      </c>
      <c r="H34" s="44"/>
      <c r="I34" s="20"/>
    </row>
    <row r="35" spans="4:9" x14ac:dyDescent="0.2">
      <c r="E35" s="3"/>
      <c r="G35" s="20"/>
      <c r="H35" s="44"/>
      <c r="I35" s="20"/>
    </row>
    <row r="37" spans="4:9" x14ac:dyDescent="0.2">
      <c r="D37" s="51" t="s">
        <v>43</v>
      </c>
      <c r="E37" s="51"/>
      <c r="F37" s="51"/>
      <c r="G37" s="51"/>
      <c r="H37" s="51"/>
    </row>
    <row r="38" spans="4:9" x14ac:dyDescent="0.2">
      <c r="D38" s="51"/>
      <c r="E38" s="51"/>
      <c r="F38" s="51"/>
      <c r="G38" s="51"/>
      <c r="H38" s="51"/>
    </row>
    <row r="39" spans="4:9" x14ac:dyDescent="0.2">
      <c r="D39" s="20"/>
      <c r="E39" s="2" t="s">
        <v>33</v>
      </c>
      <c r="F39" s="2" t="s">
        <v>34</v>
      </c>
      <c r="H39" s="2" t="s">
        <v>35</v>
      </c>
    </row>
    <row r="40" spans="4:9" x14ac:dyDescent="0.2">
      <c r="D40" s="47" t="s">
        <v>31</v>
      </c>
      <c r="E40" s="2">
        <v>0.9</v>
      </c>
      <c r="F40" s="2">
        <v>110014</v>
      </c>
      <c r="G40" s="2">
        <f>ROUND(F40/F42,2)</f>
        <v>0.62</v>
      </c>
      <c r="H40" s="2">
        <f>ROUND(E40*G40,3)</f>
        <v>0.55800000000000005</v>
      </c>
    </row>
    <row r="41" spans="4:9" x14ac:dyDescent="0.2">
      <c r="D41" s="48" t="s">
        <v>32</v>
      </c>
      <c r="E41" s="2">
        <v>0.5</v>
      </c>
      <c r="F41" s="2">
        <f>38071+11116+17142</f>
        <v>66329</v>
      </c>
      <c r="G41" s="2">
        <f>ROUND(F41/F42,2)</f>
        <v>0.38</v>
      </c>
      <c r="H41" s="2">
        <f>ROUND(E41*G41,3)</f>
        <v>0.19</v>
      </c>
    </row>
    <row r="42" spans="4:9" x14ac:dyDescent="0.2">
      <c r="F42" s="2">
        <f>F40+F41</f>
        <v>176343</v>
      </c>
      <c r="H42" s="34">
        <f>ROUND(H40+H41,2)</f>
        <v>0.75</v>
      </c>
    </row>
    <row r="43" spans="4:9" x14ac:dyDescent="0.2">
      <c r="E43" s="21" t="s">
        <v>46</v>
      </c>
      <c r="F43" s="44">
        <f>ROUND(F42/43560,2)</f>
        <v>4.05</v>
      </c>
      <c r="G43" s="23" t="s">
        <v>45</v>
      </c>
    </row>
  </sheetData>
  <mergeCells count="20">
    <mergeCell ref="B1:B4"/>
    <mergeCell ref="I7:J7"/>
    <mergeCell ref="G7:H7"/>
    <mergeCell ref="B7:B8"/>
    <mergeCell ref="D7:E7"/>
    <mergeCell ref="C7:C8"/>
    <mergeCell ref="S23:T23"/>
    <mergeCell ref="U23:V23"/>
    <mergeCell ref="D28:H29"/>
    <mergeCell ref="D37:H38"/>
    <mergeCell ref="O7:P7"/>
    <mergeCell ref="Q7:R7"/>
    <mergeCell ref="I11:J11"/>
    <mergeCell ref="I12:J12"/>
    <mergeCell ref="N23:O23"/>
    <mergeCell ref="P23:Q23"/>
    <mergeCell ref="M23:M24"/>
    <mergeCell ref="R23:R26"/>
    <mergeCell ref="B11:H12"/>
    <mergeCell ref="E17:F17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Raymond Trivoli</dc:creator>
  <cp:lastModifiedBy>Hovanick, Brock</cp:lastModifiedBy>
  <dcterms:created xsi:type="dcterms:W3CDTF">2014-06-20T14:17:52Z</dcterms:created>
  <dcterms:modified xsi:type="dcterms:W3CDTF">2024-11-25T15:24:14Z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