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24226"/>
  <xr:revisionPtr revIDLastSave="0" documentId="13_ncr:1_{CDB3E701-EF2A-4C46-9A09-B728FF69A035}" xr6:coauthVersionLast="47" xr6:coauthVersionMax="47" xr10:uidLastSave="{00000000-0000-0000-0000-000000000000}"/>
  <bookViews>
    <workbookView xWindow="2730" yWindow="2730" windowWidth="21600" windowHeight="11295" tabRatio="788" firstSheet="1" activeTab="1" xr2:uid="{00000000-000D-0000-FFFF-FFFF00000000}"/>
  </bookViews>
  <sheets>
    <sheet name="OLD_Sheet1" sheetId="1" state="hidden" r:id="rId1"/>
    <sheet name="EARTHWORK AUTOTABLE" sheetId="10" r:id="rId2"/>
    <sheet name="S.R. 43" sheetId="6" r:id="rId3"/>
    <sheet name="C.R. 43" sheetId="11" r:id="rId4"/>
    <sheet name="P.20 - P.23" sheetId="4" r:id="rId5"/>
    <sheet name="P.24 - P.27" sheetId="12" r:id="rId6"/>
    <sheet name="P.28 - P.31" sheetId="13" r:id="rId7"/>
    <sheet name="P.32 - P.35" sheetId="14" r:id="rId8"/>
    <sheet name="P.36 - P.39" sheetId="15" r:id="rId9"/>
    <sheet name="P.40 - P.43" sheetId="16" r:id="rId10"/>
    <sheet name="P.44 - P.47" sheetId="17" r:id="rId11"/>
    <sheet name="P.48 - P.51" sheetId="18" r:id="rId12"/>
    <sheet name="P.52 - P.55" sheetId="19" r:id="rId13"/>
    <sheet name="P.56 - P.59" sheetId="20" r:id="rId14"/>
    <sheet name="P.60 - P.61" sheetId="21" r:id="rId15"/>
    <sheet name="P.62 - P.63" sheetId="22" r:id="rId16"/>
    <sheet name="Notes" sheetId="5" r:id="rId17"/>
  </sheets>
  <definedNames>
    <definedName name="_xlnm.Print_Area" localSheetId="1">'EARTHWORK AUTOTABLE'!$B$2:$E$53</definedName>
    <definedName name="_xlnm.Print_Area" localSheetId="0">OLD_Sheet1!$A$1:$J$48</definedName>
    <definedName name="_xlnm.Print_Area" localSheetId="4">'P.20 - P.23'!$A$1:$K$76</definedName>
    <definedName name="_xlnm.Print_Area" localSheetId="5">'P.24 - P.27'!$A$1:$K$76</definedName>
    <definedName name="_xlnm.Print_Area" localSheetId="6">'P.28 - P.31'!$A$1:$K$76</definedName>
    <definedName name="_xlnm.Print_Area" localSheetId="7">'P.32 - P.35'!$A$1:$K$76</definedName>
    <definedName name="_xlnm.Print_Area" localSheetId="8">'P.36 - P.39'!$A$1:$K$76</definedName>
    <definedName name="_xlnm.Print_Area" localSheetId="9">'P.40 - P.43'!$A$1:$K$76</definedName>
    <definedName name="_xlnm.Print_Area" localSheetId="10">'P.44 - P.47'!$A$1:$K$76</definedName>
    <definedName name="_xlnm.Print_Area" localSheetId="11">'P.48 - P.51'!$A$1:$K$76</definedName>
    <definedName name="_xlnm.Print_Area" localSheetId="12">'P.52 - P.55'!$A$1:$K$76</definedName>
    <definedName name="_xlnm.Print_Area" localSheetId="13">'P.56 - P.59'!$A$1:$K$76</definedName>
    <definedName name="_xlnm.Print_Area" localSheetId="14">'P.60 - P.61'!$A$1:$K$76</definedName>
    <definedName name="_xlnm.Print_Area" localSheetId="15">'P.62 - P.63'!$A$1:$K$76</definedName>
    <definedName name="_xlnm.Print_Area" localSheetId="2">'S.R. 43'!$A$1:$U$175</definedName>
    <definedName name="_xlnm.Print_Titles" localSheetId="3">'C.R. 43'!$1:$2</definedName>
    <definedName name="_xlnm.Print_Titles" localSheetId="2">'S.R. 43'!$1:$2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3" i="10" l="1"/>
  <c r="D52" i="10"/>
  <c r="E52" i="10"/>
  <c r="C52" i="10"/>
  <c r="T11" i="11"/>
  <c r="T19" i="6"/>
  <c r="D10" i="10" s="1"/>
  <c r="T15" i="6"/>
  <c r="T175" i="6" s="1"/>
  <c r="T7" i="6"/>
  <c r="S175" i="6"/>
  <c r="E9" i="11"/>
  <c r="G5" i="6"/>
  <c r="E5" i="6"/>
  <c r="D5" i="6"/>
  <c r="S7" i="6" s="1"/>
  <c r="C7" i="10" s="1"/>
  <c r="E8" i="10"/>
  <c r="E11" i="10"/>
  <c r="D11" i="10"/>
  <c r="C11" i="10"/>
  <c r="E10" i="10"/>
  <c r="C10" i="10"/>
  <c r="E9" i="10"/>
  <c r="C9" i="10"/>
  <c r="C8" i="10"/>
  <c r="D8" i="10"/>
  <c r="S99" i="6"/>
  <c r="T99" i="6"/>
  <c r="U99" i="6"/>
  <c r="T103" i="6"/>
  <c r="S107" i="6"/>
  <c r="T107" i="6"/>
  <c r="T127" i="6"/>
  <c r="T131" i="6"/>
  <c r="T135" i="6"/>
  <c r="U135" i="6"/>
  <c r="U147" i="6"/>
  <c r="U151" i="6"/>
  <c r="U155" i="6"/>
  <c r="U159" i="6"/>
  <c r="S163" i="6"/>
  <c r="T167" i="6"/>
  <c r="U171" i="6"/>
  <c r="S87" i="6"/>
  <c r="T87" i="6"/>
  <c r="S82" i="6"/>
  <c r="T69" i="6"/>
  <c r="S64" i="6"/>
  <c r="S40" i="6"/>
  <c r="S48" i="6"/>
  <c r="U48" i="6"/>
  <c r="S27" i="6"/>
  <c r="S19" i="6"/>
  <c r="S15" i="6"/>
  <c r="S11" i="6"/>
  <c r="U23" i="6"/>
  <c r="T23" i="6"/>
  <c r="S23" i="6"/>
  <c r="U19" i="6"/>
  <c r="U15" i="6"/>
  <c r="G75" i="6"/>
  <c r="G84" i="6"/>
  <c r="U87" i="6" s="1"/>
  <c r="E84" i="6"/>
  <c r="D84" i="6"/>
  <c r="G87" i="6"/>
  <c r="E87" i="6"/>
  <c r="D87" i="6"/>
  <c r="D75" i="6"/>
  <c r="E75" i="6"/>
  <c r="G67" i="6"/>
  <c r="U69" i="6" s="1"/>
  <c r="E67" i="6"/>
  <c r="D67" i="6"/>
  <c r="G64" i="6"/>
  <c r="E64" i="6"/>
  <c r="D64" i="6"/>
  <c r="Q65" i="6"/>
  <c r="P65" i="6"/>
  <c r="L65" i="6"/>
  <c r="K65" i="6"/>
  <c r="D31" i="6"/>
  <c r="S31" i="6" s="1"/>
  <c r="E31" i="6"/>
  <c r="T31" i="6" s="1"/>
  <c r="G31" i="6"/>
  <c r="U31" i="6" s="1"/>
  <c r="C48" i="10" l="1"/>
  <c r="D9" i="10"/>
  <c r="A76" i="22"/>
  <c r="H70" i="22"/>
  <c r="G70" i="22"/>
  <c r="C70" i="22"/>
  <c r="H68" i="22"/>
  <c r="G68" i="22"/>
  <c r="C68" i="22"/>
  <c r="H66" i="22"/>
  <c r="G66" i="22"/>
  <c r="C66" i="22"/>
  <c r="H64" i="22"/>
  <c r="G64" i="22"/>
  <c r="C64" i="22"/>
  <c r="H62" i="22"/>
  <c r="G62" i="22"/>
  <c r="C62" i="22"/>
  <c r="H53" i="22"/>
  <c r="G53" i="22"/>
  <c r="C53" i="22"/>
  <c r="H51" i="22"/>
  <c r="G51" i="22"/>
  <c r="C51" i="22"/>
  <c r="C55" i="22" s="1"/>
  <c r="H49" i="22"/>
  <c r="G49" i="22"/>
  <c r="C49" i="22"/>
  <c r="H47" i="22"/>
  <c r="G47" i="22"/>
  <c r="C47" i="22"/>
  <c r="H45" i="22"/>
  <c r="G45" i="22"/>
  <c r="C45" i="22"/>
  <c r="H36" i="22"/>
  <c r="G36" i="22"/>
  <c r="C36" i="22"/>
  <c r="H34" i="22"/>
  <c r="G34" i="22"/>
  <c r="C34" i="22"/>
  <c r="H32" i="22"/>
  <c r="G32" i="22"/>
  <c r="C32" i="22"/>
  <c r="H30" i="22"/>
  <c r="G30" i="22"/>
  <c r="C30" i="22"/>
  <c r="H28" i="22"/>
  <c r="G28" i="22"/>
  <c r="C28" i="22"/>
  <c r="H19" i="22"/>
  <c r="G19" i="22"/>
  <c r="C19" i="22"/>
  <c r="H17" i="22"/>
  <c r="G17" i="22"/>
  <c r="C17" i="22"/>
  <c r="H15" i="22"/>
  <c r="G15" i="22"/>
  <c r="C15" i="22"/>
  <c r="H13" i="22"/>
  <c r="G13" i="22"/>
  <c r="C13" i="22"/>
  <c r="H11" i="22"/>
  <c r="G11" i="22"/>
  <c r="C11" i="22"/>
  <c r="G21" i="12"/>
  <c r="C21" i="12"/>
  <c r="G21" i="13"/>
  <c r="C21" i="13"/>
  <c r="G21" i="14"/>
  <c r="C21" i="14"/>
  <c r="G21" i="15"/>
  <c r="C21" i="15"/>
  <c r="G21" i="16"/>
  <c r="C21" i="16"/>
  <c r="G21" i="17"/>
  <c r="C21" i="17"/>
  <c r="G21" i="18"/>
  <c r="C21" i="18"/>
  <c r="G21" i="19"/>
  <c r="C21" i="19"/>
  <c r="H21" i="20"/>
  <c r="G21" i="20"/>
  <c r="C21" i="20"/>
  <c r="C72" i="20"/>
  <c r="C21" i="21"/>
  <c r="G21" i="21"/>
  <c r="H21" i="21"/>
  <c r="A76" i="21"/>
  <c r="H70" i="21"/>
  <c r="G70" i="21"/>
  <c r="C70" i="21"/>
  <c r="H68" i="21"/>
  <c r="G68" i="21"/>
  <c r="C68" i="21"/>
  <c r="H66" i="21"/>
  <c r="G66" i="21"/>
  <c r="C66" i="21"/>
  <c r="H64" i="21"/>
  <c r="G64" i="21"/>
  <c r="C64" i="21"/>
  <c r="H62" i="21"/>
  <c r="G62" i="21"/>
  <c r="C62" i="21"/>
  <c r="H53" i="21"/>
  <c r="G53" i="21"/>
  <c r="C53" i="21"/>
  <c r="H51" i="21"/>
  <c r="G51" i="21"/>
  <c r="C51" i="21"/>
  <c r="H49" i="21"/>
  <c r="G49" i="21"/>
  <c r="C49" i="21"/>
  <c r="H47" i="21"/>
  <c r="G47" i="21"/>
  <c r="C47" i="21"/>
  <c r="H45" i="21"/>
  <c r="G45" i="21"/>
  <c r="C45" i="21"/>
  <c r="H36" i="21"/>
  <c r="G36" i="21"/>
  <c r="C36" i="21"/>
  <c r="H34" i="21"/>
  <c r="G34" i="21"/>
  <c r="C34" i="21"/>
  <c r="H32" i="21"/>
  <c r="G32" i="21"/>
  <c r="C32" i="21"/>
  <c r="H30" i="21"/>
  <c r="G30" i="21"/>
  <c r="C30" i="21"/>
  <c r="H28" i="21"/>
  <c r="G28" i="21"/>
  <c r="G38" i="21" s="1"/>
  <c r="C28" i="21"/>
  <c r="H19" i="21"/>
  <c r="G19" i="21"/>
  <c r="C19" i="21"/>
  <c r="H17" i="21"/>
  <c r="G17" i="21"/>
  <c r="C17" i="21"/>
  <c r="H15" i="21"/>
  <c r="G15" i="21"/>
  <c r="C15" i="21"/>
  <c r="H13" i="21"/>
  <c r="G13" i="21"/>
  <c r="C13" i="21"/>
  <c r="H11" i="21"/>
  <c r="G11" i="21"/>
  <c r="C11" i="21"/>
  <c r="A76" i="20"/>
  <c r="H70" i="20"/>
  <c r="G70" i="20"/>
  <c r="C70" i="20"/>
  <c r="H68" i="20"/>
  <c r="G68" i="20"/>
  <c r="C68" i="20"/>
  <c r="H66" i="20"/>
  <c r="G66" i="20"/>
  <c r="C66" i="20"/>
  <c r="H64" i="20"/>
  <c r="G64" i="20"/>
  <c r="C64" i="20"/>
  <c r="H62" i="20"/>
  <c r="G62" i="20"/>
  <c r="C62" i="20"/>
  <c r="H53" i="20"/>
  <c r="G53" i="20"/>
  <c r="C53" i="20"/>
  <c r="H51" i="20"/>
  <c r="G51" i="20"/>
  <c r="C51" i="20"/>
  <c r="C55" i="20" s="1"/>
  <c r="H49" i="20"/>
  <c r="G49" i="20"/>
  <c r="C49" i="20"/>
  <c r="H47" i="20"/>
  <c r="G47" i="20"/>
  <c r="C47" i="20"/>
  <c r="H45" i="20"/>
  <c r="G45" i="20"/>
  <c r="C45" i="20"/>
  <c r="H36" i="20"/>
  <c r="G36" i="20"/>
  <c r="C36" i="20"/>
  <c r="H34" i="20"/>
  <c r="G34" i="20"/>
  <c r="C34" i="20"/>
  <c r="H32" i="20"/>
  <c r="G32" i="20"/>
  <c r="C32" i="20"/>
  <c r="H30" i="20"/>
  <c r="G30" i="20"/>
  <c r="C30" i="20"/>
  <c r="H28" i="20"/>
  <c r="G28" i="20"/>
  <c r="C28" i="20"/>
  <c r="H19" i="20"/>
  <c r="G19" i="20"/>
  <c r="C19" i="20"/>
  <c r="H17" i="20"/>
  <c r="G17" i="20"/>
  <c r="C17" i="20"/>
  <c r="H15" i="20"/>
  <c r="G15" i="20"/>
  <c r="C15" i="20"/>
  <c r="H13" i="20"/>
  <c r="G13" i="20"/>
  <c r="C13" i="20"/>
  <c r="H11" i="20"/>
  <c r="G11" i="20"/>
  <c r="C11" i="20"/>
  <c r="A76" i="19"/>
  <c r="H70" i="19"/>
  <c r="G70" i="19"/>
  <c r="C70" i="19"/>
  <c r="H68" i="19"/>
  <c r="G68" i="19"/>
  <c r="C68" i="19"/>
  <c r="H66" i="19"/>
  <c r="G66" i="19"/>
  <c r="C66" i="19"/>
  <c r="H64" i="19"/>
  <c r="G64" i="19"/>
  <c r="C64" i="19"/>
  <c r="H62" i="19"/>
  <c r="G62" i="19"/>
  <c r="G72" i="19" s="1"/>
  <c r="C62" i="19"/>
  <c r="H53" i="19"/>
  <c r="G53" i="19"/>
  <c r="C53" i="19"/>
  <c r="H51" i="19"/>
  <c r="G51" i="19"/>
  <c r="C51" i="19"/>
  <c r="C55" i="19" s="1"/>
  <c r="H49" i="19"/>
  <c r="G49" i="19"/>
  <c r="C49" i="19"/>
  <c r="H47" i="19"/>
  <c r="G47" i="19"/>
  <c r="C47" i="19"/>
  <c r="H45" i="19"/>
  <c r="G45" i="19"/>
  <c r="C45" i="19"/>
  <c r="H36" i="19"/>
  <c r="G36" i="19"/>
  <c r="C36" i="19"/>
  <c r="H34" i="19"/>
  <c r="G34" i="19"/>
  <c r="C34" i="19"/>
  <c r="H32" i="19"/>
  <c r="G32" i="19"/>
  <c r="C32" i="19"/>
  <c r="H30" i="19"/>
  <c r="G30" i="19"/>
  <c r="C30" i="19"/>
  <c r="H28" i="19"/>
  <c r="G28" i="19"/>
  <c r="C28" i="19"/>
  <c r="H19" i="19"/>
  <c r="G19" i="19"/>
  <c r="C19" i="19"/>
  <c r="H17" i="19"/>
  <c r="G17" i="19"/>
  <c r="C17" i="19"/>
  <c r="H15" i="19"/>
  <c r="G15" i="19"/>
  <c r="C15" i="19"/>
  <c r="H13" i="19"/>
  <c r="G13" i="19"/>
  <c r="C13" i="19"/>
  <c r="H11" i="19"/>
  <c r="G11" i="19"/>
  <c r="C11" i="19"/>
  <c r="A76" i="18"/>
  <c r="H70" i="18"/>
  <c r="G70" i="18"/>
  <c r="C70" i="18"/>
  <c r="H68" i="18"/>
  <c r="G68" i="18"/>
  <c r="C68" i="18"/>
  <c r="H66" i="18"/>
  <c r="G66" i="18"/>
  <c r="C66" i="18"/>
  <c r="H64" i="18"/>
  <c r="G64" i="18"/>
  <c r="C64" i="18"/>
  <c r="H62" i="18"/>
  <c r="G62" i="18"/>
  <c r="C62" i="18"/>
  <c r="H53" i="18"/>
  <c r="G53" i="18"/>
  <c r="C53" i="18"/>
  <c r="H51" i="18"/>
  <c r="G51" i="18"/>
  <c r="C51" i="18"/>
  <c r="H49" i="18"/>
  <c r="G49" i="18"/>
  <c r="C49" i="18"/>
  <c r="H47" i="18"/>
  <c r="G47" i="18"/>
  <c r="C47" i="18"/>
  <c r="H45" i="18"/>
  <c r="G45" i="18"/>
  <c r="C45" i="18"/>
  <c r="H36" i="18"/>
  <c r="G36" i="18"/>
  <c r="C36" i="18"/>
  <c r="H34" i="18"/>
  <c r="G34" i="18"/>
  <c r="C34" i="18"/>
  <c r="H32" i="18"/>
  <c r="G32" i="18"/>
  <c r="C32" i="18"/>
  <c r="H30" i="18"/>
  <c r="G30" i="18"/>
  <c r="C30" i="18"/>
  <c r="H28" i="18"/>
  <c r="G28" i="18"/>
  <c r="C28" i="18"/>
  <c r="H19" i="18"/>
  <c r="G19" i="18"/>
  <c r="C19" i="18"/>
  <c r="H17" i="18"/>
  <c r="G17" i="18"/>
  <c r="C17" i="18"/>
  <c r="H15" i="18"/>
  <c r="G15" i="18"/>
  <c r="C15" i="18"/>
  <c r="H13" i="18"/>
  <c r="G13" i="18"/>
  <c r="C13" i="18"/>
  <c r="H11" i="18"/>
  <c r="G11" i="18"/>
  <c r="C11" i="18"/>
  <c r="A76" i="17"/>
  <c r="H70" i="17"/>
  <c r="G70" i="17"/>
  <c r="C70" i="17"/>
  <c r="H68" i="17"/>
  <c r="G68" i="17"/>
  <c r="C68" i="17"/>
  <c r="H66" i="17"/>
  <c r="G66" i="17"/>
  <c r="C66" i="17"/>
  <c r="H64" i="17"/>
  <c r="G64" i="17"/>
  <c r="C64" i="17"/>
  <c r="H62" i="17"/>
  <c r="G62" i="17"/>
  <c r="C62" i="17"/>
  <c r="H53" i="17"/>
  <c r="G53" i="17"/>
  <c r="C53" i="17"/>
  <c r="H51" i="17"/>
  <c r="G51" i="17"/>
  <c r="C51" i="17"/>
  <c r="H49" i="17"/>
  <c r="G49" i="17"/>
  <c r="C49" i="17"/>
  <c r="H47" i="17"/>
  <c r="G47" i="17"/>
  <c r="C47" i="17"/>
  <c r="H45" i="17"/>
  <c r="G45" i="17"/>
  <c r="C45" i="17"/>
  <c r="H36" i="17"/>
  <c r="G36" i="17"/>
  <c r="C36" i="17"/>
  <c r="H34" i="17"/>
  <c r="G34" i="17"/>
  <c r="C34" i="17"/>
  <c r="H32" i="17"/>
  <c r="G32" i="17"/>
  <c r="C32" i="17"/>
  <c r="H30" i="17"/>
  <c r="G30" i="17"/>
  <c r="C30" i="17"/>
  <c r="H28" i="17"/>
  <c r="G28" i="17"/>
  <c r="C28" i="17"/>
  <c r="H19" i="17"/>
  <c r="G19" i="17"/>
  <c r="C19" i="17"/>
  <c r="H17" i="17"/>
  <c r="G17" i="17"/>
  <c r="C17" i="17"/>
  <c r="H15" i="17"/>
  <c r="G15" i="17"/>
  <c r="C15" i="17"/>
  <c r="H13" i="17"/>
  <c r="G13" i="17"/>
  <c r="C13" i="17"/>
  <c r="H11" i="17"/>
  <c r="G11" i="17"/>
  <c r="C11" i="17"/>
  <c r="A76" i="16"/>
  <c r="H70" i="16"/>
  <c r="G70" i="16"/>
  <c r="C70" i="16"/>
  <c r="H68" i="16"/>
  <c r="G68" i="16"/>
  <c r="C68" i="16"/>
  <c r="H66" i="16"/>
  <c r="G66" i="16"/>
  <c r="C66" i="16"/>
  <c r="H64" i="16"/>
  <c r="G64" i="16"/>
  <c r="C64" i="16"/>
  <c r="H62" i="16"/>
  <c r="G62" i="16"/>
  <c r="C62" i="16"/>
  <c r="H53" i="16"/>
  <c r="G53" i="16"/>
  <c r="C53" i="16"/>
  <c r="H51" i="16"/>
  <c r="G51" i="16"/>
  <c r="C51" i="16"/>
  <c r="H49" i="16"/>
  <c r="G49" i="16"/>
  <c r="C49" i="16"/>
  <c r="H47" i="16"/>
  <c r="G47" i="16"/>
  <c r="C47" i="16"/>
  <c r="H45" i="16"/>
  <c r="G45" i="16"/>
  <c r="C45" i="16"/>
  <c r="H36" i="16"/>
  <c r="G36" i="16"/>
  <c r="C36" i="16"/>
  <c r="H34" i="16"/>
  <c r="G34" i="16"/>
  <c r="C34" i="16"/>
  <c r="H32" i="16"/>
  <c r="G32" i="16"/>
  <c r="C32" i="16"/>
  <c r="H30" i="16"/>
  <c r="G30" i="16"/>
  <c r="C30" i="16"/>
  <c r="H28" i="16"/>
  <c r="G28" i="16"/>
  <c r="C28" i="16"/>
  <c r="H19" i="16"/>
  <c r="G19" i="16"/>
  <c r="C19" i="16"/>
  <c r="H17" i="16"/>
  <c r="G17" i="16"/>
  <c r="C17" i="16"/>
  <c r="H15" i="16"/>
  <c r="G15" i="16"/>
  <c r="C15" i="16"/>
  <c r="H13" i="16"/>
  <c r="G13" i="16"/>
  <c r="C13" i="16"/>
  <c r="H11" i="16"/>
  <c r="G11" i="16"/>
  <c r="C11" i="16"/>
  <c r="A76" i="15"/>
  <c r="H70" i="15"/>
  <c r="G70" i="15"/>
  <c r="C70" i="15"/>
  <c r="H68" i="15"/>
  <c r="G68" i="15"/>
  <c r="C68" i="15"/>
  <c r="H66" i="15"/>
  <c r="G66" i="15"/>
  <c r="C66" i="15"/>
  <c r="H64" i="15"/>
  <c r="G64" i="15"/>
  <c r="C64" i="15"/>
  <c r="H62" i="15"/>
  <c r="G62" i="15"/>
  <c r="C62" i="15"/>
  <c r="H53" i="15"/>
  <c r="G53" i="15"/>
  <c r="C53" i="15"/>
  <c r="H51" i="15"/>
  <c r="G51" i="15"/>
  <c r="C51" i="15"/>
  <c r="H49" i="15"/>
  <c r="G49" i="15"/>
  <c r="C49" i="15"/>
  <c r="H47" i="15"/>
  <c r="G47" i="15"/>
  <c r="C47" i="15"/>
  <c r="H45" i="15"/>
  <c r="G45" i="15"/>
  <c r="C45" i="15"/>
  <c r="H36" i="15"/>
  <c r="G36" i="15"/>
  <c r="C36" i="15"/>
  <c r="H34" i="15"/>
  <c r="G34" i="15"/>
  <c r="C34" i="15"/>
  <c r="H32" i="15"/>
  <c r="G32" i="15"/>
  <c r="C32" i="15"/>
  <c r="H30" i="15"/>
  <c r="G30" i="15"/>
  <c r="C30" i="15"/>
  <c r="H28" i="15"/>
  <c r="G28" i="15"/>
  <c r="C28" i="15"/>
  <c r="H19" i="15"/>
  <c r="G19" i="15"/>
  <c r="C19" i="15"/>
  <c r="H17" i="15"/>
  <c r="G17" i="15"/>
  <c r="C17" i="15"/>
  <c r="H15" i="15"/>
  <c r="G15" i="15"/>
  <c r="C15" i="15"/>
  <c r="H13" i="15"/>
  <c r="G13" i="15"/>
  <c r="C13" i="15"/>
  <c r="H11" i="15"/>
  <c r="G11" i="15"/>
  <c r="C11" i="15"/>
  <c r="C51" i="14"/>
  <c r="A76" i="14"/>
  <c r="H70" i="14"/>
  <c r="G70" i="14"/>
  <c r="C70" i="14"/>
  <c r="H68" i="14"/>
  <c r="G68" i="14"/>
  <c r="C68" i="14"/>
  <c r="H66" i="14"/>
  <c r="G66" i="14"/>
  <c r="C66" i="14"/>
  <c r="H64" i="14"/>
  <c r="G64" i="14"/>
  <c r="C64" i="14"/>
  <c r="H62" i="14"/>
  <c r="G62" i="14"/>
  <c r="C62" i="14"/>
  <c r="H53" i="14"/>
  <c r="G53" i="14"/>
  <c r="C53" i="14"/>
  <c r="H51" i="14"/>
  <c r="G51" i="14"/>
  <c r="H49" i="14"/>
  <c r="G49" i="14"/>
  <c r="C49" i="14"/>
  <c r="H47" i="14"/>
  <c r="G47" i="14"/>
  <c r="C47" i="14"/>
  <c r="H45" i="14"/>
  <c r="G45" i="14"/>
  <c r="C45" i="14"/>
  <c r="H36" i="14"/>
  <c r="G36" i="14"/>
  <c r="C36" i="14"/>
  <c r="H34" i="14"/>
  <c r="G34" i="14"/>
  <c r="C34" i="14"/>
  <c r="H32" i="14"/>
  <c r="G32" i="14"/>
  <c r="C32" i="14"/>
  <c r="H30" i="14"/>
  <c r="G30" i="14"/>
  <c r="C30" i="14"/>
  <c r="H28" i="14"/>
  <c r="G28" i="14"/>
  <c r="C28" i="14"/>
  <c r="H19" i="14"/>
  <c r="G19" i="14"/>
  <c r="C19" i="14"/>
  <c r="H17" i="14"/>
  <c r="G17" i="14"/>
  <c r="C17" i="14"/>
  <c r="H15" i="14"/>
  <c r="G15" i="14"/>
  <c r="C15" i="14"/>
  <c r="H13" i="14"/>
  <c r="G13" i="14"/>
  <c r="C13" i="14"/>
  <c r="H11" i="14"/>
  <c r="G11" i="14"/>
  <c r="C11" i="14"/>
  <c r="E48" i="6"/>
  <c r="T48" i="6" s="1"/>
  <c r="E50" i="6"/>
  <c r="T52" i="6" s="1"/>
  <c r="A76" i="13"/>
  <c r="H70" i="13"/>
  <c r="G70" i="13"/>
  <c r="C70" i="13"/>
  <c r="H68" i="13"/>
  <c r="G68" i="13"/>
  <c r="C68" i="13"/>
  <c r="H66" i="13"/>
  <c r="G66" i="13"/>
  <c r="C66" i="13"/>
  <c r="H64" i="13"/>
  <c r="G64" i="13"/>
  <c r="C64" i="13"/>
  <c r="H62" i="13"/>
  <c r="G62" i="13"/>
  <c r="C62" i="13"/>
  <c r="H53" i="13"/>
  <c r="G53" i="13"/>
  <c r="C53" i="13"/>
  <c r="H51" i="13"/>
  <c r="G51" i="13"/>
  <c r="C51" i="13"/>
  <c r="H49" i="13"/>
  <c r="G49" i="13"/>
  <c r="C49" i="13"/>
  <c r="H47" i="13"/>
  <c r="G47" i="13"/>
  <c r="C47" i="13"/>
  <c r="H45" i="13"/>
  <c r="G45" i="13"/>
  <c r="C45" i="13"/>
  <c r="H36" i="13"/>
  <c r="G36" i="13"/>
  <c r="C36" i="13"/>
  <c r="H34" i="13"/>
  <c r="G34" i="13"/>
  <c r="C34" i="13"/>
  <c r="H32" i="13"/>
  <c r="G32" i="13"/>
  <c r="C32" i="13"/>
  <c r="H30" i="13"/>
  <c r="G30" i="13"/>
  <c r="C30" i="13"/>
  <c r="H28" i="13"/>
  <c r="G28" i="13"/>
  <c r="C28" i="13"/>
  <c r="H19" i="13"/>
  <c r="G19" i="13"/>
  <c r="C19" i="13"/>
  <c r="H17" i="13"/>
  <c r="G17" i="13"/>
  <c r="C17" i="13"/>
  <c r="H15" i="13"/>
  <c r="G15" i="13"/>
  <c r="C15" i="13"/>
  <c r="H13" i="13"/>
  <c r="G13" i="13"/>
  <c r="C13" i="13"/>
  <c r="H11" i="13"/>
  <c r="G11" i="13"/>
  <c r="C11" i="13"/>
  <c r="G51" i="12"/>
  <c r="A76" i="12"/>
  <c r="H70" i="12"/>
  <c r="G70" i="12"/>
  <c r="C70" i="12"/>
  <c r="H68" i="12"/>
  <c r="G68" i="12"/>
  <c r="C68" i="12"/>
  <c r="H66" i="12"/>
  <c r="G66" i="12"/>
  <c r="C66" i="12"/>
  <c r="H64" i="12"/>
  <c r="G64" i="12"/>
  <c r="C64" i="12"/>
  <c r="H62" i="12"/>
  <c r="G62" i="12"/>
  <c r="C62" i="12"/>
  <c r="H53" i="12"/>
  <c r="G53" i="12"/>
  <c r="C53" i="12"/>
  <c r="H51" i="12"/>
  <c r="C51" i="12"/>
  <c r="H49" i="12"/>
  <c r="G49" i="12"/>
  <c r="C49" i="12"/>
  <c r="H47" i="12"/>
  <c r="G47" i="12"/>
  <c r="C47" i="12"/>
  <c r="H45" i="12"/>
  <c r="G45" i="12"/>
  <c r="C45" i="12"/>
  <c r="H36" i="12"/>
  <c r="G36" i="12"/>
  <c r="C36" i="12"/>
  <c r="H34" i="12"/>
  <c r="G34" i="12"/>
  <c r="C34" i="12"/>
  <c r="H32" i="12"/>
  <c r="G32" i="12"/>
  <c r="C32" i="12"/>
  <c r="H30" i="12"/>
  <c r="G30" i="12"/>
  <c r="C30" i="12"/>
  <c r="H28" i="12"/>
  <c r="G28" i="12"/>
  <c r="C28" i="12"/>
  <c r="H19" i="12"/>
  <c r="G19" i="12"/>
  <c r="C19" i="12"/>
  <c r="H17" i="12"/>
  <c r="G17" i="12"/>
  <c r="C17" i="12"/>
  <c r="H15" i="12"/>
  <c r="G15" i="12"/>
  <c r="C15" i="12"/>
  <c r="H13" i="12"/>
  <c r="G13" i="12"/>
  <c r="C13" i="12"/>
  <c r="H11" i="12"/>
  <c r="G11" i="12"/>
  <c r="C11" i="12"/>
  <c r="D5" i="11"/>
  <c r="D7" i="11"/>
  <c r="D9" i="11"/>
  <c r="D11" i="11"/>
  <c r="Q72" i="11"/>
  <c r="P72" i="11"/>
  <c r="L72" i="11"/>
  <c r="K72" i="11"/>
  <c r="Q70" i="11"/>
  <c r="P70" i="11"/>
  <c r="L70" i="11"/>
  <c r="K70" i="11"/>
  <c r="Q68" i="11"/>
  <c r="P68" i="11"/>
  <c r="L68" i="11"/>
  <c r="K68" i="11"/>
  <c r="Q66" i="11"/>
  <c r="P66" i="11"/>
  <c r="L66" i="11"/>
  <c r="K66" i="11"/>
  <c r="Q64" i="11"/>
  <c r="P64" i="11"/>
  <c r="L64" i="11"/>
  <c r="K64" i="11"/>
  <c r="Q62" i="11"/>
  <c r="P62" i="11"/>
  <c r="L62" i="11"/>
  <c r="K62" i="11"/>
  <c r="Q59" i="11"/>
  <c r="P59" i="11"/>
  <c r="L59" i="11"/>
  <c r="K59" i="11"/>
  <c r="Q57" i="11"/>
  <c r="P57" i="11"/>
  <c r="L57" i="11"/>
  <c r="K57" i="11"/>
  <c r="Q55" i="11"/>
  <c r="P55" i="11"/>
  <c r="L55" i="11"/>
  <c r="K55" i="11"/>
  <c r="Q53" i="11"/>
  <c r="P53" i="11"/>
  <c r="L53" i="11"/>
  <c r="K53" i="11"/>
  <c r="Q51" i="11"/>
  <c r="P51" i="11"/>
  <c r="L51" i="11"/>
  <c r="K51" i="11"/>
  <c r="Q49" i="11"/>
  <c r="P49" i="11"/>
  <c r="L49" i="11"/>
  <c r="K49" i="11"/>
  <c r="Q47" i="11"/>
  <c r="P47" i="11"/>
  <c r="L47" i="11"/>
  <c r="K47" i="11"/>
  <c r="Q45" i="11"/>
  <c r="P45" i="11"/>
  <c r="L45" i="11"/>
  <c r="K45" i="11"/>
  <c r="Q43" i="11"/>
  <c r="P43" i="11"/>
  <c r="L43" i="11"/>
  <c r="K43" i="11"/>
  <c r="Q41" i="11"/>
  <c r="P41" i="11"/>
  <c r="L41" i="11"/>
  <c r="K41" i="11"/>
  <c r="Q39" i="11"/>
  <c r="P39" i="11"/>
  <c r="L39" i="11"/>
  <c r="K39" i="11"/>
  <c r="Q37" i="11"/>
  <c r="P37" i="11"/>
  <c r="L37" i="11"/>
  <c r="K37" i="11"/>
  <c r="Q35" i="11"/>
  <c r="P35" i="11"/>
  <c r="L35" i="11"/>
  <c r="K35" i="11"/>
  <c r="Q33" i="11"/>
  <c r="P33" i="11"/>
  <c r="L33" i="11"/>
  <c r="K33" i="11"/>
  <c r="Q31" i="11"/>
  <c r="P31" i="11"/>
  <c r="L31" i="11"/>
  <c r="K31" i="11"/>
  <c r="Q29" i="11"/>
  <c r="P29" i="11"/>
  <c r="L29" i="11"/>
  <c r="K29" i="11"/>
  <c r="Q27" i="11"/>
  <c r="P27" i="11"/>
  <c r="L27" i="11"/>
  <c r="K27" i="11"/>
  <c r="Q25" i="11"/>
  <c r="P25" i="11"/>
  <c r="L25" i="11"/>
  <c r="K25" i="11"/>
  <c r="Q23" i="11"/>
  <c r="P23" i="11"/>
  <c r="L23" i="11"/>
  <c r="K23" i="11"/>
  <c r="Q21" i="11"/>
  <c r="P21" i="11"/>
  <c r="L21" i="11"/>
  <c r="K21" i="11"/>
  <c r="Q19" i="11"/>
  <c r="P19" i="11"/>
  <c r="L19" i="11"/>
  <c r="K19" i="11"/>
  <c r="Q17" i="11"/>
  <c r="P17" i="11"/>
  <c r="L17" i="11"/>
  <c r="K17" i="11"/>
  <c r="Q15" i="11"/>
  <c r="P15" i="11"/>
  <c r="L15" i="11"/>
  <c r="K15" i="11"/>
  <c r="Q13" i="11"/>
  <c r="P13" i="11"/>
  <c r="L13" i="11"/>
  <c r="K13" i="11"/>
  <c r="Q11" i="11"/>
  <c r="P11" i="11"/>
  <c r="L11" i="11"/>
  <c r="K11" i="11"/>
  <c r="G11" i="11"/>
  <c r="E11" i="11"/>
  <c r="Q9" i="11"/>
  <c r="P9" i="11"/>
  <c r="L9" i="11"/>
  <c r="K9" i="11"/>
  <c r="G9" i="11"/>
  <c r="Q7" i="11"/>
  <c r="P7" i="11"/>
  <c r="L7" i="11"/>
  <c r="K7" i="11"/>
  <c r="G7" i="11"/>
  <c r="E7" i="11"/>
  <c r="Q5" i="11"/>
  <c r="P5" i="11"/>
  <c r="L5" i="11"/>
  <c r="K5" i="11"/>
  <c r="G5" i="11"/>
  <c r="E5" i="11"/>
  <c r="D171" i="6"/>
  <c r="D169" i="6"/>
  <c r="S171" i="6" s="1"/>
  <c r="D167" i="6"/>
  <c r="D165" i="6"/>
  <c r="G171" i="6"/>
  <c r="E171" i="6"/>
  <c r="G169" i="6"/>
  <c r="E169" i="6"/>
  <c r="G167" i="6"/>
  <c r="E167" i="6"/>
  <c r="G165" i="6"/>
  <c r="U167" i="6" s="1"/>
  <c r="E165" i="6"/>
  <c r="G135" i="6"/>
  <c r="E135" i="6"/>
  <c r="D135" i="6"/>
  <c r="D131" i="6"/>
  <c r="S131" i="6" s="1"/>
  <c r="D133" i="6"/>
  <c r="S135" i="6" s="1"/>
  <c r="E133" i="6"/>
  <c r="F47" i="6"/>
  <c r="G48" i="6" s="1"/>
  <c r="B47" i="6"/>
  <c r="D48" i="6" s="1"/>
  <c r="D44" i="6"/>
  <c r="D38" i="6"/>
  <c r="G133" i="6"/>
  <c r="G131" i="6"/>
  <c r="E131" i="6"/>
  <c r="G129" i="6"/>
  <c r="U131" i="6" s="1"/>
  <c r="E129" i="6"/>
  <c r="D129" i="6"/>
  <c r="G127" i="6"/>
  <c r="U127" i="6" s="1"/>
  <c r="E127" i="6"/>
  <c r="D127" i="6"/>
  <c r="G125" i="6"/>
  <c r="E125" i="6"/>
  <c r="D125" i="6"/>
  <c r="S127" i="6" s="1"/>
  <c r="G123" i="6"/>
  <c r="E123" i="6"/>
  <c r="D123" i="6"/>
  <c r="G121" i="6"/>
  <c r="U123" i="6" s="1"/>
  <c r="E121" i="6"/>
  <c r="T123" i="6" s="1"/>
  <c r="D121" i="6"/>
  <c r="G119" i="6"/>
  <c r="E119" i="6"/>
  <c r="D119" i="6"/>
  <c r="G117" i="6"/>
  <c r="U119" i="6" s="1"/>
  <c r="E117" i="6"/>
  <c r="D117" i="6"/>
  <c r="G115" i="6"/>
  <c r="E115" i="6"/>
  <c r="D115" i="6"/>
  <c r="G113" i="6"/>
  <c r="E113" i="6"/>
  <c r="D113" i="6"/>
  <c r="S115" i="6" s="1"/>
  <c r="G111" i="6"/>
  <c r="E111" i="6"/>
  <c r="D111" i="6"/>
  <c r="S111" i="6" s="1"/>
  <c r="G109" i="6"/>
  <c r="E109" i="6"/>
  <c r="D109" i="6"/>
  <c r="G107" i="6"/>
  <c r="E107" i="6"/>
  <c r="D107" i="6"/>
  <c r="G105" i="6"/>
  <c r="U107" i="6" s="1"/>
  <c r="E105" i="6"/>
  <c r="D105" i="6"/>
  <c r="G103" i="6"/>
  <c r="U103" i="6" s="1"/>
  <c r="E103" i="6"/>
  <c r="D103" i="6"/>
  <c r="G101" i="6"/>
  <c r="E101" i="6"/>
  <c r="D101" i="6"/>
  <c r="S103" i="6" s="1"/>
  <c r="G99" i="6"/>
  <c r="E99" i="6"/>
  <c r="D99" i="6"/>
  <c r="G97" i="6"/>
  <c r="E97" i="6"/>
  <c r="D97" i="6"/>
  <c r="D95" i="6"/>
  <c r="D60" i="6"/>
  <c r="E62" i="6"/>
  <c r="T64" i="6" s="1"/>
  <c r="D62" i="6"/>
  <c r="G95" i="6"/>
  <c r="E95" i="6"/>
  <c r="G93" i="6"/>
  <c r="U95" i="6" s="1"/>
  <c r="E93" i="6"/>
  <c r="T95" i="6" s="1"/>
  <c r="D93" i="6"/>
  <c r="G91" i="6"/>
  <c r="U91" i="6" s="1"/>
  <c r="E91" i="6"/>
  <c r="T91" i="6" s="1"/>
  <c r="D91" i="6"/>
  <c r="G89" i="6"/>
  <c r="E89" i="6"/>
  <c r="D89" i="6"/>
  <c r="G82" i="6"/>
  <c r="E82" i="6"/>
  <c r="D82" i="6"/>
  <c r="G80" i="6"/>
  <c r="U82" i="6" s="1"/>
  <c r="E80" i="6"/>
  <c r="T82" i="6" s="1"/>
  <c r="D80" i="6"/>
  <c r="G78" i="6"/>
  <c r="U78" i="6" s="1"/>
  <c r="E78" i="6"/>
  <c r="T78" i="6" s="1"/>
  <c r="D78" i="6"/>
  <c r="S78" i="6" s="1"/>
  <c r="G73" i="6"/>
  <c r="U73" i="6" s="1"/>
  <c r="E73" i="6"/>
  <c r="T73" i="6" s="1"/>
  <c r="D73" i="6"/>
  <c r="G71" i="6"/>
  <c r="E71" i="6"/>
  <c r="D71" i="6"/>
  <c r="G69" i="6"/>
  <c r="E69" i="6"/>
  <c r="D69" i="6"/>
  <c r="S69" i="6" s="1"/>
  <c r="G62" i="6"/>
  <c r="U64" i="6" s="1"/>
  <c r="D36" i="6"/>
  <c r="D40" i="6"/>
  <c r="D42" i="6"/>
  <c r="S44" i="6" s="1"/>
  <c r="D50" i="6"/>
  <c r="D52" i="6"/>
  <c r="S52" i="6" s="1"/>
  <c r="D54" i="6"/>
  <c r="D56" i="6"/>
  <c r="D58" i="6"/>
  <c r="G34" i="6"/>
  <c r="U36" i="6" s="1"/>
  <c r="E34" i="6"/>
  <c r="T36" i="6" s="1"/>
  <c r="D34" i="6"/>
  <c r="S36" i="6" s="1"/>
  <c r="G60" i="6"/>
  <c r="E60" i="6"/>
  <c r="T60" i="6" s="1"/>
  <c r="G58" i="6"/>
  <c r="U60" i="6" s="1"/>
  <c r="E58" i="6"/>
  <c r="G56" i="6"/>
  <c r="E56" i="6"/>
  <c r="G54" i="6"/>
  <c r="E54" i="6"/>
  <c r="T56" i="6" s="1"/>
  <c r="G52" i="6"/>
  <c r="U52" i="6" s="1"/>
  <c r="E52" i="6"/>
  <c r="G50" i="6"/>
  <c r="E46" i="6"/>
  <c r="G44" i="6"/>
  <c r="E44" i="6"/>
  <c r="G42" i="6"/>
  <c r="U44" i="6" s="1"/>
  <c r="E42" i="6"/>
  <c r="T44" i="6" s="1"/>
  <c r="G40" i="6"/>
  <c r="U40" i="6" s="1"/>
  <c r="E40" i="6"/>
  <c r="T40" i="6" s="1"/>
  <c r="G38" i="6"/>
  <c r="E38" i="6"/>
  <c r="D163" i="6"/>
  <c r="D161" i="6"/>
  <c r="D159" i="6"/>
  <c r="D157" i="6"/>
  <c r="D155" i="6"/>
  <c r="D153" i="6"/>
  <c r="D151" i="6"/>
  <c r="S151" i="6" s="1"/>
  <c r="D149" i="6"/>
  <c r="D147" i="6"/>
  <c r="D145" i="6"/>
  <c r="D143" i="6"/>
  <c r="D141" i="6"/>
  <c r="S143" i="6" s="1"/>
  <c r="G139" i="6"/>
  <c r="U139" i="6" s="1"/>
  <c r="E139" i="6"/>
  <c r="T139" i="6" s="1"/>
  <c r="D139" i="6"/>
  <c r="S139" i="6" s="1"/>
  <c r="D137" i="6"/>
  <c r="E36" i="6"/>
  <c r="G23" i="6"/>
  <c r="G25" i="6"/>
  <c r="U27" i="6" s="1"/>
  <c r="E25" i="6"/>
  <c r="D25" i="6"/>
  <c r="E23" i="6"/>
  <c r="D23" i="6"/>
  <c r="D17" i="6"/>
  <c r="D15" i="6"/>
  <c r="D13" i="6"/>
  <c r="D11" i="6"/>
  <c r="D9" i="6"/>
  <c r="D7" i="6"/>
  <c r="Q44" i="6"/>
  <c r="P44" i="6"/>
  <c r="L44" i="6"/>
  <c r="K44" i="6"/>
  <c r="Q42" i="6"/>
  <c r="P42" i="6"/>
  <c r="L42" i="6"/>
  <c r="K42" i="6"/>
  <c r="G137" i="6"/>
  <c r="E137" i="6"/>
  <c r="Q40" i="6"/>
  <c r="P40" i="6"/>
  <c r="L40" i="6"/>
  <c r="K40" i="6"/>
  <c r="Q38" i="6"/>
  <c r="P38" i="6"/>
  <c r="L38" i="6"/>
  <c r="K38" i="6"/>
  <c r="Q36" i="6"/>
  <c r="P36" i="6"/>
  <c r="L36" i="6"/>
  <c r="K36" i="6"/>
  <c r="G36" i="6"/>
  <c r="Q34" i="6"/>
  <c r="P34" i="6"/>
  <c r="L34" i="6"/>
  <c r="K34" i="6"/>
  <c r="Q31" i="6"/>
  <c r="P31" i="6"/>
  <c r="L31" i="6"/>
  <c r="K31" i="6"/>
  <c r="Q29" i="6"/>
  <c r="P29" i="6"/>
  <c r="L29" i="6"/>
  <c r="K29" i="6"/>
  <c r="G29" i="6"/>
  <c r="E29" i="6"/>
  <c r="D29" i="6"/>
  <c r="Q27" i="6"/>
  <c r="P27" i="6"/>
  <c r="L27" i="6"/>
  <c r="K27" i="6"/>
  <c r="G27" i="6"/>
  <c r="E27" i="6"/>
  <c r="D27" i="6"/>
  <c r="Q25" i="6"/>
  <c r="P25" i="6"/>
  <c r="L25" i="6"/>
  <c r="K25" i="6"/>
  <c r="Q48" i="6"/>
  <c r="P48" i="6"/>
  <c r="L48" i="6"/>
  <c r="K48" i="6"/>
  <c r="G143" i="6"/>
  <c r="E143" i="6"/>
  <c r="Q46" i="6"/>
  <c r="P46" i="6"/>
  <c r="L46" i="6"/>
  <c r="K46" i="6"/>
  <c r="G141" i="6"/>
  <c r="U143" i="6" s="1"/>
  <c r="E141" i="6"/>
  <c r="T143" i="6" s="1"/>
  <c r="Q52" i="6"/>
  <c r="P52" i="6"/>
  <c r="L52" i="6"/>
  <c r="K52" i="6"/>
  <c r="G147" i="6"/>
  <c r="E147" i="6"/>
  <c r="T147" i="6" s="1"/>
  <c r="Q50" i="6"/>
  <c r="P50" i="6"/>
  <c r="L50" i="6"/>
  <c r="K50" i="6"/>
  <c r="G145" i="6"/>
  <c r="E145" i="6"/>
  <c r="Q23" i="6"/>
  <c r="P23" i="6"/>
  <c r="L23" i="6"/>
  <c r="K23" i="6"/>
  <c r="Q21" i="6"/>
  <c r="P21" i="6"/>
  <c r="L21" i="6"/>
  <c r="K21" i="6"/>
  <c r="G21" i="6"/>
  <c r="E21" i="6"/>
  <c r="D21" i="6"/>
  <c r="Q19" i="6"/>
  <c r="P19" i="6"/>
  <c r="L19" i="6"/>
  <c r="K19" i="6"/>
  <c r="G19" i="6"/>
  <c r="E19" i="6"/>
  <c r="D19" i="6"/>
  <c r="Q17" i="6"/>
  <c r="P17" i="6"/>
  <c r="L17" i="6"/>
  <c r="K17" i="6"/>
  <c r="G17" i="6"/>
  <c r="E17" i="6"/>
  <c r="Q15" i="6"/>
  <c r="P15" i="6"/>
  <c r="L15" i="6"/>
  <c r="K15" i="6"/>
  <c r="G15" i="6"/>
  <c r="E15" i="6"/>
  <c r="Q13" i="6"/>
  <c r="P13" i="6"/>
  <c r="L13" i="6"/>
  <c r="K13" i="6"/>
  <c r="G13" i="6"/>
  <c r="E13" i="6"/>
  <c r="H19" i="4"/>
  <c r="G19" i="4"/>
  <c r="C19" i="4"/>
  <c r="C21" i="4" s="1"/>
  <c r="H70" i="4"/>
  <c r="G70" i="4"/>
  <c r="C70" i="4"/>
  <c r="H68" i="4"/>
  <c r="G68" i="4"/>
  <c r="C68" i="4"/>
  <c r="H66" i="4"/>
  <c r="G66" i="4"/>
  <c r="C66" i="4"/>
  <c r="H64" i="4"/>
  <c r="G64" i="4"/>
  <c r="C64" i="4"/>
  <c r="H62" i="4"/>
  <c r="G62" i="4"/>
  <c r="C62" i="4"/>
  <c r="A76" i="4"/>
  <c r="H53" i="4"/>
  <c r="G53" i="4"/>
  <c r="C53" i="4"/>
  <c r="H51" i="4"/>
  <c r="G51" i="4"/>
  <c r="C51" i="4"/>
  <c r="H49" i="4"/>
  <c r="G49" i="4"/>
  <c r="C49" i="4"/>
  <c r="H47" i="4"/>
  <c r="G47" i="4"/>
  <c r="C47" i="4"/>
  <c r="H45" i="4"/>
  <c r="G45" i="4"/>
  <c r="C45" i="4"/>
  <c r="T171" i="6" l="1"/>
  <c r="S167" i="6"/>
  <c r="S159" i="6"/>
  <c r="S155" i="6"/>
  <c r="S147" i="6"/>
  <c r="S123" i="6"/>
  <c r="T119" i="6"/>
  <c r="S119" i="6"/>
  <c r="U115" i="6"/>
  <c r="T115" i="6"/>
  <c r="U111" i="6"/>
  <c r="T111" i="6"/>
  <c r="S95" i="6"/>
  <c r="S91" i="6"/>
  <c r="S60" i="6"/>
  <c r="U56" i="6"/>
  <c r="S56" i="6"/>
  <c r="T27" i="6"/>
  <c r="U11" i="11"/>
  <c r="S11" i="11"/>
  <c r="S7" i="11"/>
  <c r="T7" i="11"/>
  <c r="T14" i="11" s="1"/>
  <c r="U7" i="11"/>
  <c r="S73" i="6"/>
  <c r="G46" i="6"/>
  <c r="H72" i="22"/>
  <c r="C21" i="22"/>
  <c r="G21" i="22"/>
  <c r="G55" i="22"/>
  <c r="H55" i="22"/>
  <c r="G38" i="22"/>
  <c r="C72" i="22"/>
  <c r="H38" i="22"/>
  <c r="G72" i="22"/>
  <c r="C38" i="22"/>
  <c r="H21" i="22"/>
  <c r="H72" i="21"/>
  <c r="C38" i="21"/>
  <c r="H38" i="21"/>
  <c r="C72" i="21"/>
  <c r="G72" i="21"/>
  <c r="H55" i="21"/>
  <c r="C55" i="21"/>
  <c r="G55" i="21"/>
  <c r="G72" i="20"/>
  <c r="H72" i="20"/>
  <c r="C38" i="20"/>
  <c r="G38" i="20"/>
  <c r="H38" i="20"/>
  <c r="H55" i="20"/>
  <c r="G55" i="20"/>
  <c r="H72" i="19"/>
  <c r="C72" i="19"/>
  <c r="H38" i="19"/>
  <c r="H55" i="19"/>
  <c r="G55" i="19"/>
  <c r="G38" i="19"/>
  <c r="H21" i="19"/>
  <c r="C38" i="19"/>
  <c r="H72" i="18"/>
  <c r="C72" i="18"/>
  <c r="G72" i="18"/>
  <c r="C38" i="18"/>
  <c r="H38" i="18"/>
  <c r="G38" i="18"/>
  <c r="G55" i="18"/>
  <c r="H55" i="18"/>
  <c r="C55" i="18"/>
  <c r="H21" i="18"/>
  <c r="H72" i="17"/>
  <c r="H38" i="17"/>
  <c r="H55" i="17"/>
  <c r="C38" i="17"/>
  <c r="C72" i="17"/>
  <c r="G72" i="17"/>
  <c r="H21" i="17"/>
  <c r="G55" i="17"/>
  <c r="C55" i="17"/>
  <c r="G38" i="17"/>
  <c r="H72" i="16"/>
  <c r="C72" i="16"/>
  <c r="G72" i="16"/>
  <c r="C38" i="16"/>
  <c r="G38" i="16"/>
  <c r="H38" i="16"/>
  <c r="H55" i="16"/>
  <c r="C55" i="16"/>
  <c r="G55" i="16"/>
  <c r="H21" i="16"/>
  <c r="C72" i="15"/>
  <c r="G72" i="15"/>
  <c r="H72" i="15"/>
  <c r="C55" i="15"/>
  <c r="G38" i="15"/>
  <c r="H38" i="15"/>
  <c r="H55" i="15"/>
  <c r="G55" i="15"/>
  <c r="C38" i="15"/>
  <c r="H21" i="15"/>
  <c r="C72" i="14"/>
  <c r="G72" i="14"/>
  <c r="H72" i="14"/>
  <c r="C38" i="14"/>
  <c r="G38" i="14"/>
  <c r="H38" i="14"/>
  <c r="H21" i="14"/>
  <c r="C55" i="14"/>
  <c r="G55" i="14"/>
  <c r="H55" i="14"/>
  <c r="H72" i="13"/>
  <c r="G72" i="13"/>
  <c r="C55" i="13"/>
  <c r="C72" i="13"/>
  <c r="G55" i="13"/>
  <c r="C38" i="13"/>
  <c r="H21" i="13"/>
  <c r="H55" i="13"/>
  <c r="H38" i="13"/>
  <c r="G38" i="13"/>
  <c r="C72" i="12"/>
  <c r="G72" i="12"/>
  <c r="H72" i="12"/>
  <c r="G38" i="12"/>
  <c r="C38" i="12"/>
  <c r="H55" i="12"/>
  <c r="G55" i="12"/>
  <c r="H38" i="12"/>
  <c r="C55" i="12"/>
  <c r="H21" i="12"/>
  <c r="G55" i="4"/>
  <c r="C55" i="4"/>
  <c r="H55" i="4"/>
  <c r="G72" i="4"/>
  <c r="H72" i="4"/>
  <c r="C72" i="4"/>
  <c r="D14" i="11"/>
  <c r="G14" i="11"/>
  <c r="K74" i="11"/>
  <c r="E14" i="11"/>
  <c r="L74" i="11"/>
  <c r="P74" i="11"/>
  <c r="Q74" i="11"/>
  <c r="D46" i="6"/>
  <c r="S14" i="11" l="1"/>
  <c r="U14" i="11"/>
  <c r="H36" i="4"/>
  <c r="G36" i="4"/>
  <c r="H34" i="4"/>
  <c r="G34" i="4"/>
  <c r="H32" i="4"/>
  <c r="G32" i="4"/>
  <c r="H30" i="4"/>
  <c r="G30" i="4"/>
  <c r="H28" i="4"/>
  <c r="G28" i="4"/>
  <c r="G21" i="4"/>
  <c r="H17" i="4"/>
  <c r="G17" i="4"/>
  <c r="H15" i="4"/>
  <c r="G15" i="4"/>
  <c r="H13" i="4"/>
  <c r="G13" i="4"/>
  <c r="H11" i="4"/>
  <c r="G11" i="4"/>
  <c r="G38" i="4" l="1"/>
  <c r="H38" i="4"/>
  <c r="Q74" i="6"/>
  <c r="P74" i="6"/>
  <c r="L74" i="6"/>
  <c r="K74" i="6"/>
  <c r="Q72" i="6"/>
  <c r="P72" i="6"/>
  <c r="L72" i="6"/>
  <c r="K72" i="6"/>
  <c r="Q70" i="6"/>
  <c r="P70" i="6"/>
  <c r="L70" i="6"/>
  <c r="K70" i="6"/>
  <c r="G163" i="6"/>
  <c r="U163" i="6" s="1"/>
  <c r="E163" i="6"/>
  <c r="Q68" i="6"/>
  <c r="P68" i="6"/>
  <c r="L68" i="6"/>
  <c r="K68" i="6"/>
  <c r="G161" i="6"/>
  <c r="E161" i="6"/>
  <c r="T163" i="6" s="1"/>
  <c r="Q66" i="6"/>
  <c r="P66" i="6"/>
  <c r="L66" i="6"/>
  <c r="K66" i="6"/>
  <c r="G159" i="6"/>
  <c r="E159" i="6"/>
  <c r="T159" i="6" s="1"/>
  <c r="Q63" i="6"/>
  <c r="P63" i="6"/>
  <c r="L63" i="6"/>
  <c r="K63" i="6"/>
  <c r="G157" i="6"/>
  <c r="E157" i="6"/>
  <c r="Q60" i="6"/>
  <c r="P60" i="6"/>
  <c r="L60" i="6"/>
  <c r="K60" i="6"/>
  <c r="G155" i="6"/>
  <c r="E155" i="6"/>
  <c r="Q58" i="6"/>
  <c r="P58" i="6"/>
  <c r="L58" i="6"/>
  <c r="K58" i="6"/>
  <c r="G153" i="6"/>
  <c r="E153" i="6"/>
  <c r="T155" i="6" s="1"/>
  <c r="Q56" i="6"/>
  <c r="P56" i="6"/>
  <c r="L56" i="6"/>
  <c r="K56" i="6"/>
  <c r="G151" i="6"/>
  <c r="E151" i="6"/>
  <c r="Q54" i="6"/>
  <c r="P54" i="6"/>
  <c r="L54" i="6"/>
  <c r="K54" i="6"/>
  <c r="G149" i="6"/>
  <c r="E149" i="6"/>
  <c r="Q11" i="6"/>
  <c r="P11" i="6"/>
  <c r="L11" i="6"/>
  <c r="K11" i="6"/>
  <c r="G11" i="6"/>
  <c r="E11" i="6"/>
  <c r="Q9" i="6"/>
  <c r="P9" i="6"/>
  <c r="L9" i="6"/>
  <c r="K9" i="6"/>
  <c r="G9" i="6"/>
  <c r="U11" i="6" s="1"/>
  <c r="E9" i="6"/>
  <c r="T11" i="6" s="1"/>
  <c r="Q7" i="6"/>
  <c r="P7" i="6"/>
  <c r="L7" i="6"/>
  <c r="K7" i="6"/>
  <c r="G7" i="6"/>
  <c r="E7" i="6"/>
  <c r="Q5" i="6"/>
  <c r="P5" i="6"/>
  <c r="L5" i="6"/>
  <c r="K5" i="6"/>
  <c r="U7" i="6"/>
  <c r="T151" i="6" l="1"/>
  <c r="E7" i="10"/>
  <c r="E48" i="10" s="1"/>
  <c r="U175" i="6"/>
  <c r="D7" i="10"/>
  <c r="D48" i="10" s="1"/>
  <c r="K76" i="6"/>
  <c r="L76" i="6"/>
  <c r="Q76" i="6"/>
  <c r="P76" i="6"/>
  <c r="D175" i="6"/>
  <c r="E175" i="6"/>
  <c r="G175" i="6"/>
  <c r="L77" i="6"/>
  <c r="K77" i="6"/>
  <c r="P77" i="6"/>
  <c r="Q77" i="6"/>
  <c r="H21" i="4"/>
  <c r="D53" i="10" l="1"/>
  <c r="E53" i="10"/>
  <c r="C36" i="4"/>
  <c r="C34" i="4"/>
  <c r="C32" i="4"/>
  <c r="C30" i="4"/>
  <c r="C28" i="4" l="1"/>
  <c r="C38" i="4" s="1"/>
  <c r="C17" i="4" l="1"/>
  <c r="C15" i="4"/>
  <c r="C13" i="4"/>
  <c r="C11" i="4"/>
  <c r="D14" i="1" l="1"/>
  <c r="D12" i="1"/>
  <c r="B35" i="1"/>
  <c r="D36" i="1" s="1"/>
  <c r="A35" i="1"/>
  <c r="C36" i="1" s="1"/>
  <c r="B33" i="1"/>
  <c r="D34" i="1" s="1"/>
  <c r="A33" i="1"/>
  <c r="B31" i="1"/>
  <c r="A31" i="1"/>
  <c r="B29" i="1"/>
  <c r="A29" i="1"/>
  <c r="B27" i="1"/>
  <c r="A27" i="1"/>
  <c r="C28" i="1" s="1"/>
  <c r="B25" i="1"/>
  <c r="D24" i="1" s="1"/>
  <c r="A25" i="1"/>
  <c r="A23" i="1"/>
  <c r="B19" i="1"/>
  <c r="B17" i="1"/>
  <c r="D18" i="1" s="1"/>
  <c r="A17" i="1"/>
  <c r="C18" i="1" s="1"/>
  <c r="A15" i="1"/>
  <c r="C16" i="1" s="1"/>
  <c r="A13" i="1"/>
  <c r="C12" i="1" s="1"/>
  <c r="E12" i="1" s="1"/>
  <c r="J12" i="1"/>
  <c r="J36" i="1"/>
  <c r="I36" i="1"/>
  <c r="J34" i="1"/>
  <c r="I34" i="1"/>
  <c r="J32" i="1"/>
  <c r="I32" i="1"/>
  <c r="J30" i="1"/>
  <c r="I30" i="1"/>
  <c r="J28" i="1"/>
  <c r="I28" i="1"/>
  <c r="J26" i="1"/>
  <c r="I26" i="1"/>
  <c r="J24" i="1"/>
  <c r="I24" i="1"/>
  <c r="J18" i="1"/>
  <c r="I18" i="1"/>
  <c r="J16" i="1"/>
  <c r="I16" i="1"/>
  <c r="J14" i="1"/>
  <c r="I14" i="1"/>
  <c r="I12" i="1"/>
  <c r="J2" i="1"/>
  <c r="D32" i="1" l="1"/>
  <c r="C26" i="1"/>
  <c r="C34" i="1"/>
  <c r="E34" i="1" s="1"/>
  <c r="E36" i="1"/>
  <c r="E18" i="1"/>
  <c r="D30" i="1"/>
  <c r="C14" i="1"/>
  <c r="E14" i="1" s="1"/>
  <c r="C32" i="1"/>
  <c r="E32" i="1" s="1"/>
  <c r="C24" i="1"/>
  <c r="E24" i="1" s="1"/>
  <c r="D26" i="1"/>
  <c r="E26" i="1" s="1"/>
  <c r="D16" i="1"/>
  <c r="E16" i="1" s="1"/>
  <c r="D28" i="1"/>
  <c r="E28" i="1" s="1"/>
  <c r="C30" i="1"/>
  <c r="E30" i="1" l="1"/>
  <c r="E39" i="1"/>
</calcChain>
</file>

<file path=xl/sharedStrings.xml><?xml version="1.0" encoding="utf-8"?>
<sst xmlns="http://schemas.openxmlformats.org/spreadsheetml/2006/main" count="1118" uniqueCount="150">
  <si>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</si>
  <si>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</si>
  <si>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</si>
  <si>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</si>
  <si>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</si>
  <si>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</si>
  <si>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</si>
  <si>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</si>
  <si>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</si>
  <si>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</si>
  <si>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</si>
  <si>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</si>
  <si>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</si>
  <si>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</si>
  <si>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</si>
  <si>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</si>
  <si>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</si>
  <si>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</si>
  <si>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</si>
  <si>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</si>
  <si>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</si>
  <si>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</si>
  <si>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Seeding &amp; Mulching</t>
  </si>
  <si>
    <t>X</t>
  </si>
  <si>
    <t>Cells with the yellow background are data entry.</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</si>
  <si>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</si>
  <si>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</si>
  <si>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</si>
  <si>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</si>
  <si>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</si>
  <si>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</si>
  <si>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</si>
  <si>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Earthwork and Seeding and Mulching Calcs</t>
  </si>
  <si>
    <t>Version 2.3, January 2015</t>
  </si>
  <si>
    <t>END AREA</t>
  </si>
  <si>
    <t>VOLUME</t>
  </si>
  <si>
    <t>SEEDING</t>
  </si>
  <si>
    <t>Dump Rock</t>
  </si>
  <si>
    <t>STATION</t>
  </si>
  <si>
    <t>CUT</t>
  </si>
  <si>
    <t>FILL</t>
  </si>
  <si>
    <t>END WIDTH</t>
  </si>
  <si>
    <t>EARTHWORK AND SEEDING TABLE</t>
  </si>
  <si>
    <t>SHEET NO.</t>
  </si>
  <si>
    <t>EXCAVATION</t>
  </si>
  <si>
    <t>EMBANKEMENT</t>
  </si>
  <si>
    <t>SEEDING AND MULCHING</t>
  </si>
  <si>
    <t>CY YD</t>
  </si>
  <si>
    <t>CU YD</t>
  </si>
  <si>
    <t>SQ YD</t>
  </si>
  <si>
    <t>TOTALS CARRIED TO GENERAL SUMMARY</t>
  </si>
  <si>
    <t>SHEET P.20 TOTALS</t>
  </si>
  <si>
    <t>SHEET P.21 TOTALS</t>
  </si>
  <si>
    <t>ZRB</t>
  </si>
  <si>
    <t>JEF-43-8.40</t>
  </si>
  <si>
    <t>SHEET P.22 TOTALS</t>
  </si>
  <si>
    <t>SHEET P.23 TOTALS</t>
  </si>
  <si>
    <t>SHEET P.24 TOTALS</t>
  </si>
  <si>
    <t>SHEET P.25 TOTALS</t>
  </si>
  <si>
    <t>SHEET P.26 TOTALS</t>
  </si>
  <si>
    <t>SHEET P.27 TOTALS</t>
  </si>
  <si>
    <t>SHEET P.28 TOTALS</t>
  </si>
  <si>
    <t>SHEET P.29 TOTALS</t>
  </si>
  <si>
    <t>SHEET P.30 TOTALS</t>
  </si>
  <si>
    <t>SHEET P.31 TOTALS</t>
  </si>
  <si>
    <t>SHEET P.32 TOTALS</t>
  </si>
  <si>
    <t>SHEET P.33 TOTALS</t>
  </si>
  <si>
    <t>SHEET P.34 TOTALS</t>
  </si>
  <si>
    <t>SHEET P.35 TOTALS</t>
  </si>
  <si>
    <t>SHEET P.36 TOTALS</t>
  </si>
  <si>
    <t>SHEET P.37 TOTALS</t>
  </si>
  <si>
    <t>SHEET P.38 TOTALS</t>
  </si>
  <si>
    <t>SHEET P.39 TOTALS</t>
  </si>
  <si>
    <t>SHEET P.40 TOTALS</t>
  </si>
  <si>
    <t>SHEET P.41 TOTALS</t>
  </si>
  <si>
    <t>SHEET P.42 TOTALS</t>
  </si>
  <si>
    <t>SHEET P.43 TOTALS</t>
  </si>
  <si>
    <t>SHEET P.44 TOTALS</t>
  </si>
  <si>
    <t>SHEET P.45 TOTALS</t>
  </si>
  <si>
    <t>SHEET P.46 TOTALS</t>
  </si>
  <si>
    <t>SHEET P.47 TOTALS</t>
  </si>
  <si>
    <t>SHEET P.50 TOTALS</t>
  </si>
  <si>
    <t>SHEET P.51 TOTALS</t>
  </si>
  <si>
    <t>SHEET P.49 TOTALS</t>
  </si>
  <si>
    <t>SHEET P.48 TOTALS</t>
  </si>
  <si>
    <t>SHEET P.52 TOTALS</t>
  </si>
  <si>
    <t>SHEET P.53 TOTALS</t>
  </si>
  <si>
    <t>SHEET P.54 TOTALS</t>
  </si>
  <si>
    <t>SHEET P.55 TOTALS</t>
  </si>
  <si>
    <t>SHEET P.56 TOTALS</t>
  </si>
  <si>
    <t>SHEET P.57 TOTALS</t>
  </si>
  <si>
    <t>SHEET P.58 TOTALS</t>
  </si>
  <si>
    <t>SHEET P.59 TOTALS</t>
  </si>
  <si>
    <t>SHEET P.60 TOTALS</t>
  </si>
  <si>
    <t>SHEET P.61 TOTALS</t>
  </si>
  <si>
    <t>SHEET P.62 TOTALS</t>
  </si>
  <si>
    <t>SHEET P.63 TOTALS</t>
  </si>
  <si>
    <t>CUT TOTAL</t>
  </si>
  <si>
    <t>FILL TOTAL</t>
  </si>
  <si>
    <t>SEEDING TOTAL</t>
  </si>
  <si>
    <t>SHEET</t>
  </si>
  <si>
    <t>BACK</t>
  </si>
  <si>
    <t>AHEAD</t>
  </si>
  <si>
    <t>S.R. 43</t>
  </si>
  <si>
    <t>C.R. 43</t>
  </si>
  <si>
    <t>P.24</t>
  </si>
  <si>
    <t>P.25</t>
  </si>
  <si>
    <t>P.26</t>
  </si>
  <si>
    <t>P.27</t>
  </si>
  <si>
    <t>P.28</t>
  </si>
  <si>
    <t>P.29</t>
  </si>
  <si>
    <t>P.30</t>
  </si>
  <si>
    <t>P.31</t>
  </si>
  <si>
    <t>P.32</t>
  </si>
  <si>
    <t>P.33</t>
  </si>
  <si>
    <t>P.34</t>
  </si>
  <si>
    <t>P.35</t>
  </si>
  <si>
    <t>P.36</t>
  </si>
  <si>
    <t>P.37</t>
  </si>
  <si>
    <t>P.38</t>
  </si>
  <si>
    <t>P.39</t>
  </si>
  <si>
    <t>P.40</t>
  </si>
  <si>
    <t>P.41</t>
  </si>
  <si>
    <t>P.42</t>
  </si>
  <si>
    <t>P.43</t>
  </si>
  <si>
    <t>P.44</t>
  </si>
  <si>
    <t>P.45</t>
  </si>
  <si>
    <t>P.46</t>
  </si>
  <si>
    <t>P.47</t>
  </si>
  <si>
    <t>P.48</t>
  </si>
  <si>
    <t>P.49</t>
  </si>
  <si>
    <t>P.50</t>
  </si>
  <si>
    <t>P.51</t>
  </si>
  <si>
    <t>P.52</t>
  </si>
  <si>
    <t>P.53</t>
  </si>
  <si>
    <t>P.54</t>
  </si>
  <si>
    <t>P.55</t>
  </si>
  <si>
    <t>P.56</t>
  </si>
  <si>
    <t>P.57</t>
  </si>
  <si>
    <t>P.58</t>
  </si>
  <si>
    <t>P.59</t>
  </si>
  <si>
    <t>P.60</t>
  </si>
  <si>
    <t>P.62</t>
  </si>
  <si>
    <t>P.63</t>
  </si>
  <si>
    <t>P.61</t>
  </si>
  <si>
    <t>P.64</t>
  </si>
  <si>
    <t>P.66</t>
  </si>
  <si>
    <t>P.67</t>
  </si>
  <si>
    <t>SUBTOTAL, S.R. 43</t>
  </si>
  <si>
    <t>SUBTOTAL, C.R. 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</si>
</sst>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quot;+&quot;00.00"/>
  </numFmts>
  <fonts count="22">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9"/>
      <color theme="0" tint="-0.499984740745262"/>
      <name val="Calibri"/>
      <family val="2"/>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BernhardFashion BT"/>
      <family val="5"/>
    </font>
    <font>
      <sz val="10"/>
      <name val="Arial"/>
    </font>
    <font>
      <b/>
      <sz val="10"/>
      <name val="Arial"/>
    </font>
    <font>
      <b/>
      <sz val="10"/>
      <color indexed="12"/>
      <name val="Arial"/>
      <family val="2"/>
    </font>
    <font>
      <b/>
      <sz val="10"/>
      <color indexed="10"/>
      <name val="Arial"/>
      <family val="2"/>
    </font>
    <font>
      <b/>
      <i/>
      <sz val="12"/>
      <name val="Calibri"/>
      <family val="2"/>
      <scheme val="minor"/>
    </font>
    <font>
      <i/>
      <sz val="10"/>
      <name val="Calibri"/>
      <family val="2"/>
      <scheme val="minor"/>
    </font>
    <font>
      <b/>
      <i/>
      <sz val="10"/>
      <name val="Calibri"/>
      <family val="2"/>
      <scheme val="minor"/>
    </font>
    <font>
      <sz val="8"/>
      <name val="Calibri"/>
      <family val="2"/>
      <scheme val="minor"/>
    </font>
  </fonts>
  <fills count="17">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rgb="FFFFFFCC"/>
        <bgColor indexed="64"/>
      </patternFill>
    </fill>
    <fill>
      <patternFill patternType="solid">
        <fgColor indexed="43"/>
        <bgColor indexed="64"/>
      </patternFill>
    </fill>
    <fill>
      <patternFill patternType="solid">
        <fgColor indexed="9"/>
      </patternFill>
    </fill>
    <fill>
      <patternFill patternType="solid">
        <fgColor indexed="47"/>
      </patternFill>
    </fill>
    <fill>
      <patternFill patternType="solid">
        <fgColor indexed="42"/>
      </patternFill>
    </fill>
    <fill>
      <patternFill patternType="solid">
        <fgColor indexed="13"/>
      </patternFill>
    </fill>
    <fill>
      <patternFill patternType="gray125">
        <fgColor indexed="55"/>
        <bgColor indexed="9"/>
      </patternFill>
    </fill>
    <fill>
      <patternFill patternType="gray125">
        <fgColor indexed="47"/>
        <bgColor indexed="9"/>
      </patternFill>
    </fill>
    <fill>
      <patternFill patternType="gray125">
        <fgColor indexed="42"/>
        <bgColor indexed="9"/>
      </patternFill>
    </fill>
  </fills>
  <borders count="55">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6">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xf numFmtId="0" fontId="14" fillId="0" borderId="0"/>
    <xf numFmtId="0" fontId="6" fillId="0" borderId="0"/>
  </cellStyleXfs>
  <cellXfs count="159">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0" xfId="0"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6" fillId="0" borderId="0" xfId="0" applyFont="1" applyAlignment="1" applyProtection="1">
      <alignment horizontal="right"/>
      <protection locked="0"/>
    </xf>
    <xf numFmtId="0" fontId="8" fillId="0" borderId="0" xfId="0" applyFont="1"/>
    <xf numFmtId="0" fontId="9" fillId="0" borderId="0" xfId="0" applyFont="1"/>
    <xf numFmtId="0" fontId="9" fillId="7" borderId="36" xfId="0" applyFont="1" applyFill="1" applyBorder="1"/>
    <xf numFmtId="0" fontId="9" fillId="0" borderId="0" xfId="0" applyFont="1" applyAlignment="1">
      <alignment horizontal="center"/>
    </xf>
    <xf numFmtId="0" fontId="0" fillId="0" borderId="26" xfId="0" applyBorder="1" applyAlignment="1">
      <alignment horizontal="center" vertical="center"/>
    </xf>
    <xf numFmtId="0" fontId="9" fillId="7" borderId="37" xfId="0" applyFont="1" applyFill="1" applyBorder="1"/>
    <xf numFmtId="0" fontId="6" fillId="8" borderId="5" xfId="1" applyFont="1" applyFill="1" applyBorder="1" applyAlignment="1">
      <alignment horizontal="center"/>
    </xf>
    <xf numFmtId="0" fontId="6" fillId="8" borderId="24" xfId="1" applyFont="1" applyFill="1" applyBorder="1" applyAlignment="1">
      <alignment horizontal="center"/>
    </xf>
    <xf numFmtId="0" fontId="6" fillId="8" borderId="36" xfId="1" applyFont="1" applyFill="1" applyBorder="1" applyAlignment="1">
      <alignment horizontal="center"/>
    </xf>
    <xf numFmtId="0" fontId="6" fillId="8" borderId="37" xfId="1" applyFont="1" applyFill="1" applyBorder="1" applyAlignment="1">
      <alignment horizontal="center"/>
    </xf>
    <xf numFmtId="0" fontId="6" fillId="8" borderId="7" xfId="1" applyFont="1" applyFill="1" applyBorder="1" applyAlignment="1">
      <alignment horizontal="center"/>
    </xf>
    <xf numFmtId="0" fontId="6" fillId="8" borderId="25" xfId="1" applyFont="1" applyFill="1" applyBorder="1" applyAlignment="1">
      <alignment horizontal="center"/>
    </xf>
    <xf numFmtId="0" fontId="6" fillId="8" borderId="14" xfId="1" applyFont="1" applyFill="1" applyBorder="1" applyAlignment="1">
      <alignment horizontal="center"/>
    </xf>
    <xf numFmtId="0" fontId="6" fillId="8" borderId="38" xfId="1" applyFont="1" applyFill="1" applyBorder="1" applyAlignment="1">
      <alignment horizontal="center"/>
    </xf>
    <xf numFmtId="0" fontId="6" fillId="8" borderId="39" xfId="1" applyFont="1" applyFill="1" applyBorder="1" applyAlignment="1">
      <alignment horizontal="center"/>
    </xf>
    <xf numFmtId="0" fontId="9" fillId="7" borderId="38" xfId="0" applyFont="1" applyFill="1" applyBorder="1"/>
    <xf numFmtId="0" fontId="6" fillId="0" borderId="34" xfId="3" applyFont="1" applyFill="1" applyBorder="1" applyAlignment="1">
      <alignment horizontal="center"/>
    </xf>
    <xf numFmtId="0" fontId="12" fillId="0" borderId="34" xfId="0" applyFont="1" applyBorder="1" applyAlignment="1">
      <alignment horizontal="center"/>
    </xf>
    <xf numFmtId="0" fontId="12" fillId="0" borderId="20" xfId="0" applyFont="1" applyBorder="1" applyAlignment="1">
      <alignment horizontal="center"/>
    </xf>
    <xf numFmtId="0" fontId="12" fillId="0" borderId="21" xfId="0" applyFont="1" applyBorder="1" applyAlignment="1">
      <alignment horizontal="center"/>
    </xf>
    <xf numFmtId="0" fontId="6" fillId="0" borderId="40" xfId="3" applyFont="1" applyFill="1" applyBorder="1" applyAlignment="1">
      <alignment horizontal="center"/>
    </xf>
    <xf numFmtId="0" fontId="12" fillId="0" borderId="40" xfId="0" applyFont="1" applyBorder="1" applyAlignment="1">
      <alignment horizontal="center"/>
    </xf>
    <xf numFmtId="0" fontId="10" fillId="0" borderId="32" xfId="0" applyFont="1" applyBorder="1" applyAlignment="1">
      <alignment horizontal="center"/>
    </xf>
    <xf numFmtId="0" fontId="10" fillId="0" borderId="33" xfId="0" applyFont="1" applyBorder="1" applyAlignment="1">
      <alignment horizontal="center"/>
    </xf>
    <xf numFmtId="0" fontId="9" fillId="7" borderId="41" xfId="0" applyFont="1" applyFill="1" applyBorder="1"/>
    <xf numFmtId="0" fontId="9" fillId="0" borderId="29" xfId="0" applyFont="1" applyBorder="1" applyAlignment="1">
      <alignment horizontal="center"/>
    </xf>
    <xf numFmtId="0" fontId="12" fillId="0" borderId="28" xfId="0" applyFont="1" applyBorder="1" applyAlignment="1">
      <alignment horizontal="center"/>
    </xf>
    <xf numFmtId="0" fontId="6" fillId="0" borderId="35" xfId="3" applyFont="1" applyFill="1" applyBorder="1" applyAlignment="1">
      <alignment horizontal="center"/>
    </xf>
    <xf numFmtId="0" fontId="12" fillId="0" borderId="35" xfId="0" applyFont="1" applyBorder="1" applyAlignment="1">
      <alignment horizontal="center"/>
    </xf>
    <xf numFmtId="0" fontId="12" fillId="0" borderId="29" xfId="0" applyFont="1" applyBorder="1" applyAlignment="1">
      <alignment horizontal="center"/>
    </xf>
    <xf numFmtId="164" fontId="6" fillId="8" borderId="15" xfId="2" applyNumberFormat="1" applyFont="1" applyFill="1" applyBorder="1" applyAlignment="1">
      <alignment horizontal="center"/>
    </xf>
    <xf numFmtId="164" fontId="6" fillId="8" borderId="41" xfId="2" applyNumberFormat="1" applyFont="1" applyFill="1" applyBorder="1" applyAlignment="1">
      <alignment horizontal="center"/>
    </xf>
    <xf numFmtId="164" fontId="6" fillId="8" borderId="42" xfId="2" applyNumberFormat="1" applyFont="1" applyFill="1" applyBorder="1" applyAlignment="1">
      <alignment horizontal="center"/>
    </xf>
    <xf numFmtId="0" fontId="4" fillId="8" borderId="1" xfId="2" applyFont="1" applyFill="1" applyAlignment="1" applyProtection="1">
      <alignment horizontal="left"/>
      <protection locked="0"/>
    </xf>
    <xf numFmtId="0" fontId="0" fillId="0" borderId="29" xfId="0" applyBorder="1" applyAlignment="1">
      <alignment horizontal="center" vertical="center"/>
    </xf>
    <xf numFmtId="0" fontId="0" fillId="0" borderId="42" xfId="0" applyBorder="1" applyAlignment="1">
      <alignment horizontal="center"/>
    </xf>
    <xf numFmtId="0" fontId="13" fillId="0" borderId="3" xfId="0" applyFont="1" applyBorder="1" applyAlignment="1" applyProtection="1">
      <alignment horizontal="center"/>
      <protection locked="0"/>
    </xf>
    <xf numFmtId="14" fontId="4" fillId="0" borderId="3" xfId="0" applyNumberFormat="1" applyFont="1" applyBorder="1" applyAlignment="1" applyProtection="1">
      <alignment horizontal="left"/>
      <protection locked="0"/>
    </xf>
    <xf numFmtId="165" fontId="14" fillId="0" borderId="0" xfId="4" applyNumberFormat="1"/>
    <xf numFmtId="0" fontId="15" fillId="10" borderId="37" xfId="4" applyFont="1" applyFill="1" applyBorder="1" applyAlignment="1">
      <alignment horizontal="centerContinuous"/>
    </xf>
    <xf numFmtId="0" fontId="15" fillId="0" borderId="43" xfId="4" applyFont="1" applyBorder="1" applyAlignment="1">
      <alignment horizontal="centerContinuous"/>
    </xf>
    <xf numFmtId="0" fontId="4" fillId="11" borderId="37" xfId="4" applyFont="1" applyFill="1" applyBorder="1" applyAlignment="1">
      <alignment horizontal="centerContinuous"/>
    </xf>
    <xf numFmtId="0" fontId="16" fillId="11" borderId="43" xfId="4" applyFont="1" applyFill="1" applyBorder="1" applyAlignment="1">
      <alignment horizontal="centerContinuous"/>
    </xf>
    <xf numFmtId="0" fontId="15" fillId="12" borderId="37" xfId="4" applyFont="1" applyFill="1" applyBorder="1" applyAlignment="1">
      <alignment horizontal="centerContinuous"/>
    </xf>
    <xf numFmtId="0" fontId="4" fillId="12" borderId="43" xfId="4" applyFont="1" applyFill="1" applyBorder="1" applyAlignment="1">
      <alignment horizontal="centerContinuous"/>
    </xf>
    <xf numFmtId="0" fontId="14" fillId="0" borderId="0" xfId="4"/>
    <xf numFmtId="165" fontId="15" fillId="13" borderId="4" xfId="4" applyNumberFormat="1" applyFont="1" applyFill="1" applyBorder="1" applyAlignment="1">
      <alignment horizontal="center"/>
    </xf>
    <xf numFmtId="0" fontId="15" fillId="13" borderId="4" xfId="4" applyFont="1" applyFill="1" applyBorder="1" applyAlignment="1">
      <alignment horizontal="center"/>
    </xf>
    <xf numFmtId="0" fontId="17" fillId="11" borderId="4" xfId="4" applyFont="1" applyFill="1" applyBorder="1" applyAlignment="1">
      <alignment horizontal="center"/>
    </xf>
    <xf numFmtId="0" fontId="16" fillId="11" borderId="4" xfId="4" applyFont="1" applyFill="1" applyBorder="1" applyAlignment="1">
      <alignment horizontal="center"/>
    </xf>
    <xf numFmtId="0" fontId="4" fillId="12" borderId="4" xfId="4" applyFont="1" applyFill="1" applyBorder="1" applyAlignment="1">
      <alignment horizontal="center"/>
    </xf>
    <xf numFmtId="0" fontId="14" fillId="0" borderId="0" xfId="4" applyAlignment="1">
      <alignment horizontal="center"/>
    </xf>
    <xf numFmtId="165" fontId="14" fillId="14" borderId="4" xfId="4" applyNumberFormat="1" applyFill="1" applyBorder="1"/>
    <xf numFmtId="0" fontId="14" fillId="14" borderId="4" xfId="4" applyFill="1" applyBorder="1"/>
    <xf numFmtId="0" fontId="17" fillId="11" borderId="4" xfId="4" applyFont="1" applyFill="1" applyBorder="1"/>
    <xf numFmtId="0" fontId="16" fillId="11" borderId="4" xfId="4" applyFont="1" applyFill="1" applyBorder="1"/>
    <xf numFmtId="0" fontId="4" fillId="12" borderId="4" xfId="4" applyFont="1" applyFill="1" applyBorder="1"/>
    <xf numFmtId="165" fontId="14" fillId="0" borderId="4" xfId="4" applyNumberFormat="1" applyBorder="1"/>
    <xf numFmtId="0" fontId="14" fillId="0" borderId="4" xfId="4" applyBorder="1"/>
    <xf numFmtId="0" fontId="17" fillId="15" borderId="4" xfId="4" applyFont="1" applyFill="1" applyBorder="1"/>
    <xf numFmtId="0" fontId="16" fillId="15" borderId="4" xfId="4" applyFont="1" applyFill="1" applyBorder="1"/>
    <xf numFmtId="0" fontId="4" fillId="16" borderId="4" xfId="4" applyFont="1" applyFill="1" applyBorder="1"/>
    <xf numFmtId="0" fontId="14" fillId="14" borderId="44" xfId="4" applyFill="1" applyBorder="1"/>
    <xf numFmtId="0" fontId="17" fillId="0" borderId="0" xfId="4" applyFont="1"/>
    <xf numFmtId="0" fontId="16" fillId="0" borderId="0" xfId="4" applyFont="1"/>
    <xf numFmtId="0" fontId="4" fillId="0" borderId="0" xfId="4" applyFont="1"/>
    <xf numFmtId="0" fontId="6" fillId="0" borderId="0" xfId="5"/>
    <xf numFmtId="0" fontId="20" fillId="0" borderId="23" xfId="5" applyFont="1" applyBorder="1" applyAlignment="1">
      <alignment horizontal="center" vertical="center"/>
    </xf>
    <xf numFmtId="0" fontId="19" fillId="0" borderId="5" xfId="5" applyFont="1" applyBorder="1" applyAlignment="1">
      <alignment horizontal="center" vertical="center" textRotation="90" wrapText="1"/>
    </xf>
    <xf numFmtId="0" fontId="19" fillId="0" borderId="47" xfId="5" applyFont="1" applyBorder="1" applyAlignment="1">
      <alignment horizontal="center" vertical="center" textRotation="90" wrapText="1"/>
    </xf>
    <xf numFmtId="0" fontId="19" fillId="0" borderId="6" xfId="5" applyFont="1" applyBorder="1" applyAlignment="1">
      <alignment horizontal="center" vertical="center" textRotation="90" wrapText="1"/>
    </xf>
    <xf numFmtId="0" fontId="19" fillId="0" borderId="5" xfId="5" applyFont="1" applyBorder="1" applyAlignment="1">
      <alignment horizontal="center" vertical="center"/>
    </xf>
    <xf numFmtId="0" fontId="19" fillId="0" borderId="47" xfId="5" applyFont="1" applyBorder="1" applyAlignment="1">
      <alignment horizontal="center" vertical="center"/>
    </xf>
    <xf numFmtId="0" fontId="19" fillId="0" borderId="6" xfId="5" applyFont="1" applyBorder="1" applyAlignment="1">
      <alignment horizontal="center" vertical="center"/>
    </xf>
    <xf numFmtId="0" fontId="11" fillId="0" borderId="0" xfId="0" applyFont="1" applyAlignment="1">
      <alignment horizontal="center"/>
    </xf>
    <xf numFmtId="0" fontId="10" fillId="0" borderId="0" xfId="0" applyFont="1" applyAlignment="1">
      <alignment horizontal="center"/>
    </xf>
    <xf numFmtId="0" fontId="12" fillId="0" borderId="48" xfId="0" applyFont="1" applyBorder="1" applyAlignment="1">
      <alignment horizontal="center"/>
    </xf>
    <xf numFmtId="0" fontId="19" fillId="0" borderId="36" xfId="5" applyFont="1" applyBorder="1" applyAlignment="1">
      <alignment horizontal="center" vertical="center"/>
    </xf>
    <xf numFmtId="0" fontId="19" fillId="0" borderId="4" xfId="5" applyFont="1" applyBorder="1" applyAlignment="1">
      <alignment horizontal="center" vertical="center"/>
    </xf>
    <xf numFmtId="0" fontId="19" fillId="0" borderId="49" xfId="5" applyFont="1" applyBorder="1" applyAlignment="1">
      <alignment horizontal="center" vertical="center"/>
    </xf>
    <xf numFmtId="0" fontId="19" fillId="0" borderId="50" xfId="5" applyFont="1" applyBorder="1" applyAlignment="1">
      <alignment horizontal="center" vertical="center"/>
    </xf>
    <xf numFmtId="0" fontId="19" fillId="0" borderId="51" xfId="5" applyFont="1" applyBorder="1" applyAlignment="1">
      <alignment horizontal="center" vertical="center"/>
    </xf>
    <xf numFmtId="0" fontId="19" fillId="0" borderId="52" xfId="5" applyFont="1" applyBorder="1" applyAlignment="1">
      <alignment horizontal="center" vertical="center"/>
    </xf>
    <xf numFmtId="0" fontId="14" fillId="0" borderId="0" xfId="4" applyAlignment="1">
      <alignment horizontal="center" vertical="center"/>
    </xf>
    <xf numFmtId="0" fontId="4" fillId="0" borderId="0" xfId="4" applyFont="1" applyAlignment="1">
      <alignment horizontal="center" vertical="center"/>
    </xf>
    <xf numFmtId="0" fontId="18" fillId="0" borderId="26" xfId="5" applyFont="1" applyBorder="1" applyAlignment="1">
      <alignment horizontal="center" vertical="center" wrapText="1"/>
    </xf>
    <xf numFmtId="0" fontId="17" fillId="0" borderId="4" xfId="4" applyFont="1" applyBorder="1"/>
    <xf numFmtId="0" fontId="16" fillId="0" borderId="4" xfId="4" applyFont="1" applyBorder="1"/>
    <xf numFmtId="0" fontId="4" fillId="0" borderId="4" xfId="4" applyFont="1" applyBorder="1"/>
    <xf numFmtId="0" fontId="19" fillId="0" borderId="21" xfId="5" applyFont="1" applyBorder="1" applyAlignment="1">
      <alignment horizontal="center" vertical="center"/>
    </xf>
    <xf numFmtId="0" fontId="19" fillId="0" borderId="7" xfId="5" applyFont="1" applyBorder="1" applyAlignment="1">
      <alignment horizontal="center" vertical="center"/>
    </xf>
    <xf numFmtId="0" fontId="20" fillId="0" borderId="32" xfId="5" applyFont="1" applyBorder="1" applyAlignment="1">
      <alignment horizontal="center" vertical="center"/>
    </xf>
    <xf numFmtId="0" fontId="19" fillId="0" borderId="54" xfId="5" applyFont="1" applyBorder="1" applyAlignment="1">
      <alignment horizontal="center" vertical="center"/>
    </xf>
    <xf numFmtId="0" fontId="19" fillId="0" borderId="33" xfId="5" applyFont="1" applyBorder="1" applyAlignment="1">
      <alignment horizontal="center" vertical="center"/>
    </xf>
    <xf numFmtId="3" fontId="19" fillId="0" borderId="54" xfId="5" applyNumberFormat="1" applyFont="1" applyBorder="1" applyAlignment="1">
      <alignment horizontal="center" vertical="center"/>
    </xf>
    <xf numFmtId="3" fontId="19" fillId="0" borderId="33" xfId="5" applyNumberFormat="1" applyFont="1" applyBorder="1" applyAlignment="1">
      <alignment horizontal="center" vertical="center"/>
    </xf>
    <xf numFmtId="3" fontId="18" fillId="0" borderId="32" xfId="5" applyNumberFormat="1" applyFont="1" applyBorder="1" applyAlignment="1">
      <alignment horizontal="center" vertical="center"/>
    </xf>
    <xf numFmtId="3" fontId="18" fillId="0" borderId="53" xfId="5" applyNumberFormat="1" applyFont="1"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20" fillId="0" borderId="26" xfId="5" applyFont="1" applyBorder="1" applyAlignment="1">
      <alignment horizontal="center" vertical="center"/>
    </xf>
    <xf numFmtId="0" fontId="20" fillId="0" borderId="45" xfId="5" applyFont="1" applyBorder="1" applyAlignment="1">
      <alignment horizontal="center" vertical="center"/>
    </xf>
    <xf numFmtId="0" fontId="20" fillId="0" borderId="27" xfId="5" applyFont="1" applyBorder="1" applyAlignment="1">
      <alignment horizontal="center" vertical="center"/>
    </xf>
    <xf numFmtId="0" fontId="18" fillId="0" borderId="26" xfId="5" applyFont="1" applyBorder="1" applyAlignment="1">
      <alignment horizontal="center" vertical="center"/>
    </xf>
    <xf numFmtId="0" fontId="18" fillId="0" borderId="45" xfId="5" applyFont="1" applyBorder="1" applyAlignment="1">
      <alignment horizontal="center" vertical="center"/>
    </xf>
    <xf numFmtId="0" fontId="18" fillId="0" borderId="27" xfId="5" applyFont="1" applyBorder="1" applyAlignment="1">
      <alignment horizontal="center" vertical="center"/>
    </xf>
    <xf numFmtId="0" fontId="19" fillId="0" borderId="46" xfId="5" applyFont="1" applyBorder="1" applyAlignment="1">
      <alignment horizontal="center" vertical="center"/>
    </xf>
    <xf numFmtId="0" fontId="20" fillId="0" borderId="21" xfId="5" applyFont="1" applyBorder="1" applyAlignment="1">
      <alignment horizontal="center" vertical="center"/>
    </xf>
    <xf numFmtId="0" fontId="20" fillId="0" borderId="22" xfId="5" applyFont="1" applyBorder="1" applyAlignment="1">
      <alignment horizontal="center" vertical="center"/>
    </xf>
    <xf numFmtId="0" fontId="20" fillId="0" borderId="17" xfId="5" applyFont="1" applyBorder="1" applyAlignment="1">
      <alignment horizontal="center" vertical="center"/>
    </xf>
    <xf numFmtId="0" fontId="20" fillId="0" borderId="18" xfId="5" applyFont="1" applyBorder="1" applyAlignment="1">
      <alignment horizontal="center" vertical="center"/>
    </xf>
    <xf numFmtId="0" fontId="20" fillId="0" borderId="20" xfId="5" applyFont="1" applyBorder="1" applyAlignment="1">
      <alignment horizontal="center" vertical="center"/>
    </xf>
    <xf numFmtId="0" fontId="11" fillId="0" borderId="18" xfId="0" applyFont="1" applyBorder="1" applyAlignment="1">
      <alignment horizontal="center"/>
    </xf>
    <xf numFmtId="0" fontId="0" fillId="5" borderId="26" xfId="0" applyFill="1" applyBorder="1" applyAlignment="1">
      <alignment horizontal="center"/>
    </xf>
    <xf numFmtId="0" fontId="0" fillId="5" borderId="27" xfId="0" applyFill="1"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4" fillId="8" borderId="30" xfId="2" applyFont="1" applyFill="1" applyBorder="1" applyAlignment="1" applyProtection="1">
      <alignment horizontal="left"/>
      <protection locked="0"/>
    </xf>
    <xf numFmtId="0" fontId="4" fillId="8" borderId="31" xfId="2" applyFont="1" applyFill="1" applyBorder="1" applyAlignment="1" applyProtection="1">
      <alignment horizontal="left"/>
      <protection locked="0"/>
    </xf>
    <xf numFmtId="0" fontId="4" fillId="9" borderId="0" xfId="0" applyFont="1" applyFill="1" applyAlignment="1">
      <alignment horizontal="left" vertical="top" wrapText="1"/>
    </xf>
    <xf numFmtId="0" fontId="4" fillId="0" borderId="0" xfId="0" applyFont="1" applyAlignment="1">
      <alignment horizontal="left" vertical="top" wrapText="1"/>
    </xf>
  </cellXfs>
  <cellStyles count="6">
    <cellStyle name="Input" xfId="2" builtinId="20"/>
    <cellStyle name="Neutral" xfId="1" builtinId="28"/>
    <cellStyle name="Normal" xfId="0" builtinId="0"/>
    <cellStyle name="Normal 2" xfId="4" xr:uid="{00000000-0005-0000-0000-000003000000}"/>
    <cellStyle name="Normal 2 2" xfId="5" xr:uid="{5E6DEBC8-0DC2-423E-807A-87D4D3627A53}"/>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F29593FB-A505-42FD-B143-71BA6FC2A129}"/>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D4CE6D84-A5AF-4A3D-8102-EDF11F755888}"/>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6E4C1A61-55AF-4A10-B206-DAD7D8FABF69}"/>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BFF76D69-403D-4349-B2ED-DFC87B33C293}"/>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000F8B6E-DA40-47FD-87E0-8310FE7A1069}"/>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BD627593-81E2-419E-8760-AB5E86FC0ACD}"/>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39C3867E-D31A-489D-8081-5955F262893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B79194EC-7813-4BA7-BA61-02DAAB4BA7D4}"/>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53FAACA4-ACF7-4933-AC15-ECBEB9756AB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DCFCE1A8-2D82-4AD4-A375-F54E50A7EF6A}"/>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D05E2B98-9F70-478A-8F62-9D663DA9994F}"/>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5"/>
  <cols>
    <col min="1" max="2" width="8.28515625" customWidth="1"/>
    <col min="3" max="5" width="8.7109375" customWidth="1"/>
    <col min="6" max="6" width="15.7109375" customWidth="1"/>
  </cols>
  <sheetData>
    <row r="1" spans="1:10">
      <c r="A1" s="124"/>
      <c r="B1" s="124"/>
      <c r="C1" s="1" t="s">
        <v>7</v>
      </c>
    </row>
    <row r="2" spans="1:10">
      <c r="A2" s="124"/>
      <c r="B2" s="124"/>
      <c r="C2" s="2" t="s">
        <v>6</v>
      </c>
      <c r="F2" s="3" t="s">
        <v>0</v>
      </c>
      <c r="G2" s="130"/>
      <c r="H2" s="130"/>
      <c r="I2" s="3" t="s">
        <v>1</v>
      </c>
      <c r="J2" s="4">
        <f ca="1">TODAY()</f>
        <v>45554</v>
      </c>
    </row>
    <row r="3" spans="1:10">
      <c r="A3" s="124"/>
      <c r="B3" s="124"/>
      <c r="C3" s="5" t="s">
        <v>2</v>
      </c>
      <c r="D3" s="9" t="s">
        <v>3</v>
      </c>
      <c r="E3" s="9"/>
      <c r="F3" s="6"/>
      <c r="G3" s="6"/>
      <c r="H3" s="6"/>
      <c r="I3" s="6"/>
      <c r="J3" s="6"/>
    </row>
    <row r="4" spans="1:10">
      <c r="A4" s="124"/>
      <c r="B4" s="124"/>
      <c r="C4" s="5" t="s">
        <v>5</v>
      </c>
      <c r="D4" s="8">
        <v>82001</v>
      </c>
      <c r="F4" s="3" t="s">
        <v>4</v>
      </c>
      <c r="G4" s="131"/>
      <c r="H4" s="131"/>
      <c r="I4" s="3" t="s">
        <v>1</v>
      </c>
      <c r="J4" s="7"/>
    </row>
    <row r="5" spans="1:10">
      <c r="A5" s="124"/>
      <c r="B5" s="124"/>
    </row>
    <row r="6" spans="1:10" ht="15.75" thickBot="1"/>
    <row r="7" spans="1:10" ht="15.75" thickBot="1">
      <c r="A7" s="127" t="s">
        <v>9</v>
      </c>
      <c r="B7" s="128"/>
      <c r="C7" s="128"/>
      <c r="D7" s="128"/>
      <c r="E7" s="129"/>
      <c r="F7" s="121" t="s">
        <v>8</v>
      </c>
      <c r="G7" s="135" t="s">
        <v>10</v>
      </c>
      <c r="H7" s="136"/>
      <c r="I7" s="136"/>
      <c r="J7" s="137"/>
    </row>
    <row r="8" spans="1:10">
      <c r="A8" s="125" t="s">
        <v>17</v>
      </c>
      <c r="B8" s="126"/>
      <c r="C8" s="125" t="s">
        <v>13</v>
      </c>
      <c r="D8" s="121"/>
      <c r="E8" s="126"/>
      <c r="F8" s="122"/>
      <c r="G8" s="132" t="s">
        <v>14</v>
      </c>
      <c r="H8" s="134"/>
      <c r="I8" s="132" t="s">
        <v>15</v>
      </c>
      <c r="J8" s="133"/>
    </row>
    <row r="9" spans="1:10" ht="15.75" thickBot="1">
      <c r="A9" s="16" t="s">
        <v>18</v>
      </c>
      <c r="B9" s="19" t="s">
        <v>19</v>
      </c>
      <c r="C9" s="16" t="s">
        <v>18</v>
      </c>
      <c r="D9" s="17" t="s">
        <v>19</v>
      </c>
      <c r="E9" s="18" t="s">
        <v>20</v>
      </c>
      <c r="F9" s="123"/>
      <c r="G9" s="12" t="s">
        <v>11</v>
      </c>
      <c r="H9" s="20" t="s">
        <v>12</v>
      </c>
      <c r="I9" s="12" t="s">
        <v>11</v>
      </c>
      <c r="J9" s="11" t="s">
        <v>12</v>
      </c>
    </row>
    <row r="11" spans="1:10">
      <c r="A11" s="14">
        <v>0</v>
      </c>
      <c r="B11" s="14">
        <v>0</v>
      </c>
      <c r="F11" s="13">
        <v>20880</v>
      </c>
      <c r="G11" s="14">
        <v>1.6</v>
      </c>
      <c r="H11" s="14">
        <v>0</v>
      </c>
    </row>
    <row r="12" spans="1:10">
      <c r="C12" s="15">
        <f>ROUND((A11+A13/2)*($F13-$F11)*(1/9),0)</f>
        <v>13</v>
      </c>
      <c r="D12" s="15">
        <f>ROUND((B11+B13/2)*($F13-$F11)*(1/9),0)</f>
        <v>0</v>
      </c>
      <c r="E12" s="15">
        <f>C12+D12</f>
        <v>13</v>
      </c>
      <c r="I12" s="15">
        <f>ROUND(((G11+G13)/2)*($F13-$F11)*(1/27),0)</f>
        <v>1</v>
      </c>
      <c r="J12" s="15">
        <f>ROUND(((H11+H13)/2)*($F13-$F11)*(1/27),0)</f>
        <v>0</v>
      </c>
    </row>
    <row r="13" spans="1:10">
      <c r="A13" s="14">
        <f>2+10</f>
        <v>12</v>
      </c>
      <c r="B13" s="14">
        <v>0</v>
      </c>
      <c r="F13" s="13">
        <v>20900</v>
      </c>
      <c r="G13" s="14">
        <v>1.8</v>
      </c>
      <c r="H13" s="14">
        <v>0.2</v>
      </c>
    </row>
    <row r="14" spans="1:10">
      <c r="C14" s="15">
        <f>ROUND((A13+A15/2)*($F15-$F13)*(1/9),0)</f>
        <v>50</v>
      </c>
      <c r="D14" s="15">
        <f>ROUND((B13+B15/2)*($F15-$F13)*(1/9),0)</f>
        <v>0</v>
      </c>
      <c r="E14" s="15">
        <f>C14+D14</f>
        <v>50</v>
      </c>
      <c r="I14" s="15">
        <f>ROUND(((G13+G15)/2)*($F15-$F13)*(1/27),0)</f>
        <v>15</v>
      </c>
      <c r="J14" s="15">
        <f>ROUND(((H13+H15)/2)*($F15-$F13)*(1/27),0)</f>
        <v>1</v>
      </c>
    </row>
    <row r="15" spans="1:10">
      <c r="A15" s="14">
        <f>1.98+10</f>
        <v>11.98</v>
      </c>
      <c r="B15" s="14">
        <v>0</v>
      </c>
      <c r="F15" s="13">
        <v>20925</v>
      </c>
      <c r="G15" s="14">
        <v>30.1</v>
      </c>
      <c r="H15" s="14">
        <v>1.8</v>
      </c>
    </row>
    <row r="16" spans="1:10">
      <c r="C16" s="15">
        <f>ROUND((A15+A17/2)*($F17-$F15)*(1/9),0)</f>
        <v>143</v>
      </c>
      <c r="D16" s="15">
        <f>ROUND((B15+B17/2)*($F17-$F15)*(1/9),0)</f>
        <v>24</v>
      </c>
      <c r="E16" s="15">
        <f>C16+D16</f>
        <v>167</v>
      </c>
      <c r="I16" s="15">
        <f>ROUND(((G15+G17)/2)*($F17-$F15)*(1/27),0)</f>
        <v>171</v>
      </c>
      <c r="J16" s="15">
        <f>ROUND(((H15+H17)/2)*($F17-$F15)*(1/27),0)</f>
        <v>177</v>
      </c>
    </row>
    <row r="17" spans="1:10">
      <c r="A17" s="14">
        <f>10+43.8</f>
        <v>53.8</v>
      </c>
      <c r="B17" s="14">
        <f>10+3</f>
        <v>13</v>
      </c>
      <c r="F17" s="13">
        <v>20958</v>
      </c>
      <c r="G17" s="14">
        <v>249.8</v>
      </c>
      <c r="H17" s="14">
        <v>287.5</v>
      </c>
    </row>
    <row r="18" spans="1:10">
      <c r="C18" s="15">
        <f>ROUND((A17+A19/2)*($F19-$F17)*(1/9),0)</f>
        <v>179</v>
      </c>
      <c r="D18" s="15">
        <f>ROUND((B17+B19/2)*($F19-$F17)*(1/9),0)</f>
        <v>92</v>
      </c>
      <c r="E18" s="15">
        <f>C18+D18</f>
        <v>271</v>
      </c>
      <c r="I18" s="15">
        <f>ROUND(((G17+G19)/2)*($F19-$F17)*(1/27),0)</f>
        <v>175</v>
      </c>
      <c r="J18" s="15">
        <f>ROUND(((H17+H19)/2)*($F19-$F17)*(1/27),0)</f>
        <v>206</v>
      </c>
    </row>
    <row r="19" spans="1:10">
      <c r="A19" s="14">
        <v>0</v>
      </c>
      <c r="B19" s="14">
        <f>19.3+10</f>
        <v>29.3</v>
      </c>
      <c r="F19" s="13">
        <v>20988</v>
      </c>
      <c r="G19" s="14">
        <v>65.099999999999994</v>
      </c>
      <c r="H19" s="14">
        <v>82.8</v>
      </c>
    </row>
    <row r="21" spans="1:10">
      <c r="F21" s="13" t="s">
        <v>16</v>
      </c>
      <c r="G21" s="14"/>
      <c r="H21" s="14"/>
    </row>
    <row r="23" spans="1:10">
      <c r="A23" s="14">
        <f>45.9+10</f>
        <v>55.9</v>
      </c>
      <c r="B23" s="14">
        <v>0</v>
      </c>
      <c r="F23" s="13">
        <v>21193</v>
      </c>
      <c r="G23" s="14">
        <v>196.3</v>
      </c>
      <c r="H23" s="14">
        <v>251.5</v>
      </c>
    </row>
    <row r="24" spans="1:10">
      <c r="C24" s="15">
        <f>ROUND((A23+A25/2)*($F25-$F23)*(1/9),0)</f>
        <v>231</v>
      </c>
      <c r="D24" s="15">
        <f>ROUND((B23+B25/2)*($F25-$F23)*(1/9),0)</f>
        <v>41</v>
      </c>
      <c r="E24" s="15">
        <f>C24+D24</f>
        <v>272</v>
      </c>
      <c r="I24" s="15">
        <f>ROUND(((G23+G25)/2)*($F25-$F23)*(1/27),0)</f>
        <v>188</v>
      </c>
      <c r="J24" s="15">
        <f>ROUND(((H23+H25)/2)*($F25-$F23)*(1/27),0)</f>
        <v>233</v>
      </c>
    </row>
    <row r="25" spans="1:10">
      <c r="A25" s="14">
        <f>16.6+10</f>
        <v>26.6</v>
      </c>
      <c r="B25" s="14">
        <f>14.7+10</f>
        <v>24.7</v>
      </c>
      <c r="F25" s="13">
        <v>21223</v>
      </c>
      <c r="G25" s="14">
        <v>141.30000000000001</v>
      </c>
      <c r="H25" s="14">
        <v>168</v>
      </c>
    </row>
    <row r="26" spans="1:10">
      <c r="C26" s="15">
        <f>ROUND((A25+A27/2)*($F27-$F25)*(1/9),0)</f>
        <v>120</v>
      </c>
      <c r="D26" s="15">
        <f>ROUND((B25+B27/2)*($F27-$F25)*(1/9),0)</f>
        <v>97</v>
      </c>
      <c r="E26" s="15">
        <f>C26+D26</f>
        <v>217</v>
      </c>
      <c r="I26" s="15">
        <f>ROUND(((G25+G27)/2)*($F27-$F25)*(1/27),0)</f>
        <v>116</v>
      </c>
      <c r="J26" s="15">
        <f>ROUND(((H25+H27)/2)*($F27-$F25)*(1/27),0)</f>
        <v>122</v>
      </c>
    </row>
    <row r="27" spans="1:10">
      <c r="A27" s="14">
        <f>16.7+10</f>
        <v>26.7</v>
      </c>
      <c r="B27" s="14">
        <f>10+5.4</f>
        <v>15.4</v>
      </c>
      <c r="F27" s="13">
        <v>21250</v>
      </c>
      <c r="G27" s="14">
        <v>90.7</v>
      </c>
      <c r="H27" s="14">
        <v>76.7</v>
      </c>
    </row>
    <row r="28" spans="1:10">
      <c r="C28" s="15">
        <f>ROUND((A27+A29/2)*($F29-$F27)*(1/9),0)</f>
        <v>201</v>
      </c>
      <c r="D28" s="15">
        <f>ROUND((B27+B29/2)*($F29-$F27)*(1/9),0)</f>
        <v>151</v>
      </c>
      <c r="E28" s="15">
        <f>C28+D28</f>
        <v>352</v>
      </c>
      <c r="I28" s="15">
        <f>ROUND(((G27+G29)/2)*($F29-$F27)*(1/27),0)</f>
        <v>152</v>
      </c>
      <c r="J28" s="15">
        <f>ROUND(((H27+H29)/2)*($F29-$F27)*(1/27),0)</f>
        <v>128</v>
      </c>
    </row>
    <row r="29" spans="1:10">
      <c r="A29" s="14">
        <f>9+10</f>
        <v>19</v>
      </c>
      <c r="B29" s="14">
        <f>13.4+10</f>
        <v>23.4</v>
      </c>
      <c r="F29" s="13">
        <v>21300</v>
      </c>
      <c r="G29" s="14">
        <v>73.7</v>
      </c>
      <c r="H29" s="14">
        <v>62</v>
      </c>
    </row>
    <row r="30" spans="1:10">
      <c r="C30" s="15">
        <f>ROUND((A29+A31/2)*($F31-$F29)*(1/9),0)</f>
        <v>78</v>
      </c>
      <c r="D30" s="15">
        <f>ROUND((B29+B31/2)*($F31-$F29)*(1/9),0)</f>
        <v>99</v>
      </c>
      <c r="E30" s="15">
        <f>C30+D30</f>
        <v>177</v>
      </c>
      <c r="I30" s="15">
        <f>ROUND(((G29+G31)/2)*($F31-$F29)*(1/27),0)</f>
        <v>59</v>
      </c>
      <c r="J30" s="15">
        <f>ROUND(((H29+H31)/2)*($F31-$F29)*(1/27),0)</f>
        <v>46</v>
      </c>
    </row>
    <row r="31" spans="1:10">
      <c r="A31" s="14">
        <f>10+8.3</f>
        <v>18.3</v>
      </c>
      <c r="B31" s="14">
        <f>14.6+10</f>
        <v>24.6</v>
      </c>
      <c r="F31" s="13">
        <v>21325</v>
      </c>
      <c r="G31" s="14">
        <v>54.4</v>
      </c>
      <c r="H31" s="14">
        <v>38.4</v>
      </c>
    </row>
    <row r="32" spans="1:10">
      <c r="C32" s="15">
        <f>ROUND((A31+A33/2)*($F33-$F31)*(1/9),0)</f>
        <v>75</v>
      </c>
      <c r="D32" s="15">
        <f>ROUND((B31+B33/2)*($F33-$F31)*(1/9),0)</f>
        <v>93</v>
      </c>
      <c r="E32" s="15">
        <f>C32+D32</f>
        <v>168</v>
      </c>
      <c r="I32" s="15">
        <f>ROUND(((G31+G33)/2)*($F33-$F31)*(1/27),0)</f>
        <v>38</v>
      </c>
      <c r="J32" s="15">
        <f>ROUND(((H31+H33)/2)*($F33-$F31)*(1/27),0)</f>
        <v>20</v>
      </c>
    </row>
    <row r="33" spans="1:10">
      <c r="A33" s="14">
        <f>7.7+10</f>
        <v>17.7</v>
      </c>
      <c r="B33" s="14">
        <f>7.5+10</f>
        <v>17.5</v>
      </c>
      <c r="F33" s="13">
        <v>21350</v>
      </c>
      <c r="G33" s="14">
        <v>27.4</v>
      </c>
      <c r="H33" s="14">
        <v>5.8</v>
      </c>
    </row>
    <row r="34" spans="1:10">
      <c r="C34" s="15">
        <f>ROUND((A33+A35/2)*($F35-$F33)*(1/9),0)</f>
        <v>79</v>
      </c>
      <c r="D34" s="15">
        <f>ROUND((B33+B35/2)*($F35-$F33)*(1/9),0)</f>
        <v>74</v>
      </c>
      <c r="E34" s="15">
        <f>C34+D34</f>
        <v>153</v>
      </c>
      <c r="I34" s="15">
        <f>ROUND(((G33+G35)/2)*($F35-$F33)*(1/27),0)</f>
        <v>26</v>
      </c>
      <c r="J34" s="15">
        <f>ROUND(((H33+H35)/2)*($F35-$F33)*(1/27),0)</f>
        <v>6</v>
      </c>
    </row>
    <row r="35" spans="1:10">
      <c r="A35" s="14">
        <f>11.47+10</f>
        <v>21.47</v>
      </c>
      <c r="B35" s="14">
        <f>8.1+10</f>
        <v>18.100000000000001</v>
      </c>
      <c r="F35" s="13">
        <v>21375</v>
      </c>
      <c r="G35" s="14">
        <v>27.7</v>
      </c>
      <c r="H35" s="14">
        <v>8.1</v>
      </c>
    </row>
    <row r="36" spans="1:10">
      <c r="C36" s="15">
        <f>ROUND((A35+A37/2)*($F37-$F35)*(1/9),0)</f>
        <v>60</v>
      </c>
      <c r="D36" s="15">
        <f>ROUND((B35+B37/2)*($F37-$F35)*(1/9),0)</f>
        <v>50</v>
      </c>
      <c r="E36" s="15">
        <f>C36+D36</f>
        <v>110</v>
      </c>
      <c r="I36" s="15">
        <f>ROUND(((G35+G37)/2)*($F37-$F35)*(1/27),0)</f>
        <v>13</v>
      </c>
      <c r="J36" s="15">
        <f>ROUND(((H35+H37)/2)*($F37-$F35)*(1/27),0)</f>
        <v>4</v>
      </c>
    </row>
    <row r="37" spans="1:10">
      <c r="A37" s="14">
        <v>0</v>
      </c>
      <c r="B37" s="14">
        <v>0</v>
      </c>
      <c r="F37" s="13">
        <v>21400</v>
      </c>
      <c r="G37" s="14">
        <v>0</v>
      </c>
      <c r="H37" s="14">
        <v>0</v>
      </c>
    </row>
    <row r="39" spans="1:10">
      <c r="E39">
        <f>SUM(E12:E38)</f>
        <v>1950</v>
      </c>
    </row>
  </sheetData>
  <mergeCells count="10">
    <mergeCell ref="G2:H2"/>
    <mergeCell ref="G4:H4"/>
    <mergeCell ref="I8:J8"/>
    <mergeCell ref="G8:H8"/>
    <mergeCell ref="G7:J7"/>
    <mergeCell ref="F7:F9"/>
    <mergeCell ref="A1:B5"/>
    <mergeCell ref="A8:B8"/>
    <mergeCell ref="A7:E7"/>
    <mergeCell ref="C8:E8"/>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66CF6-1468-4975-8688-CB34B2144A75}">
  <dimension ref="B1:J53"/>
  <sheetViews>
    <sheetView tabSelected="1" workbookViewId="0">
      <selection activeCell="B2" sqref="B2:E53"/>
    </sheetView>
  </sheetViews>
  <sheetFormatPr defaultColWidth="9.140625" defaultRowHeight="15" customHeight="1"/>
  <cols>
    <col min="1" max="1" width="9.140625" style="89"/>
    <col min="2" max="2" width="24.7109375" style="89" customWidth="1"/>
    <col min="3" max="5" width="10.7109375" style="89" customWidth="1"/>
    <col min="6" max="16384" width="9.140625" style="89"/>
  </cols>
  <sheetData>
    <row r="1" spans="2:10" ht="15" customHeight="1" thickBot="1"/>
    <row r="2" spans="2:10" ht="30" customHeight="1" thickBot="1">
      <c r="B2" s="141" t="s">
        <v>42</v>
      </c>
      <c r="C2" s="142"/>
      <c r="D2" s="142"/>
      <c r="E2" s="143"/>
    </row>
    <row r="3" spans="2:10" ht="15" customHeight="1" thickBot="1">
      <c r="B3" s="144" t="s">
        <v>43</v>
      </c>
      <c r="C3" s="145">
        <v>203</v>
      </c>
      <c r="D3" s="146"/>
      <c r="E3" s="90">
        <v>659</v>
      </c>
    </row>
    <row r="4" spans="2:10" ht="120" customHeight="1">
      <c r="B4" s="144"/>
      <c r="C4" s="91" t="s">
        <v>44</v>
      </c>
      <c r="D4" s="92" t="s">
        <v>45</v>
      </c>
      <c r="E4" s="93" t="s">
        <v>46</v>
      </c>
    </row>
    <row r="5" spans="2:10" ht="15.75" customHeight="1" thickBot="1">
      <c r="B5" s="144"/>
      <c r="C5" s="103" t="s">
        <v>47</v>
      </c>
      <c r="D5" s="104" t="s">
        <v>48</v>
      </c>
      <c r="E5" s="105" t="s">
        <v>49</v>
      </c>
    </row>
    <row r="6" spans="2:10" ht="15.75" customHeight="1" thickBot="1">
      <c r="B6" s="147" t="s">
        <v>103</v>
      </c>
      <c r="C6" s="148"/>
      <c r="D6" s="148"/>
      <c r="E6" s="149"/>
    </row>
    <row r="7" spans="2:10" ht="15" customHeight="1">
      <c r="B7" s="94" t="s">
        <v>105</v>
      </c>
      <c r="C7" s="95">
        <f>'S.R. 43'!S7</f>
        <v>4</v>
      </c>
      <c r="D7" s="95">
        <f>'S.R. 43'!T7</f>
        <v>3</v>
      </c>
      <c r="E7" s="96">
        <f>'S.R. 43'!U7</f>
        <v>21</v>
      </c>
    </row>
    <row r="8" spans="2:10" ht="15" customHeight="1">
      <c r="B8" s="100" t="s">
        <v>106</v>
      </c>
      <c r="C8" s="101">
        <f>'S.R. 43'!S11</f>
        <v>9</v>
      </c>
      <c r="D8" s="101">
        <f>'S.R. 43'!T11</f>
        <v>25</v>
      </c>
      <c r="E8" s="102">
        <f>'S.R. 43'!U11</f>
        <v>132</v>
      </c>
      <c r="G8" s="107"/>
      <c r="H8" s="107"/>
      <c r="I8" s="107"/>
      <c r="J8" s="107"/>
    </row>
    <row r="9" spans="2:10" ht="15" customHeight="1">
      <c r="B9" s="100" t="s">
        <v>107</v>
      </c>
      <c r="C9" s="101">
        <f>'S.R. 43'!S15</f>
        <v>12</v>
      </c>
      <c r="D9" s="101">
        <f>'S.R. 43'!T15</f>
        <v>24</v>
      </c>
      <c r="E9" s="102">
        <f>'S.R. 43'!U15</f>
        <v>160</v>
      </c>
      <c r="G9" s="107"/>
      <c r="H9" s="107"/>
      <c r="I9" s="107"/>
      <c r="J9" s="107"/>
    </row>
    <row r="10" spans="2:10" ht="15" customHeight="1">
      <c r="B10" s="100" t="s">
        <v>108</v>
      </c>
      <c r="C10" s="101">
        <f>'S.R. 43'!S19</f>
        <v>14</v>
      </c>
      <c r="D10" s="101">
        <f>'S.R. 43'!T19</f>
        <v>19</v>
      </c>
      <c r="E10" s="102">
        <f>'S.R. 43'!U19</f>
        <v>162</v>
      </c>
      <c r="G10" s="107"/>
      <c r="H10" s="107"/>
      <c r="I10" s="107"/>
      <c r="J10" s="107"/>
    </row>
    <row r="11" spans="2:10" ht="15" customHeight="1">
      <c r="B11" s="100" t="s">
        <v>109</v>
      </c>
      <c r="C11" s="101">
        <f>'S.R. 43'!S23</f>
        <v>14</v>
      </c>
      <c r="D11" s="101">
        <f>'S.R. 43'!T23</f>
        <v>32</v>
      </c>
      <c r="E11" s="102">
        <f>'S.R. 43'!U23</f>
        <v>162</v>
      </c>
      <c r="G11" s="106"/>
      <c r="H11" s="106"/>
      <c r="I11" s="106"/>
      <c r="J11" s="106"/>
    </row>
    <row r="12" spans="2:10" ht="15" customHeight="1">
      <c r="B12" s="100" t="s">
        <v>110</v>
      </c>
      <c r="C12" s="101">
        <v>13</v>
      </c>
      <c r="D12" s="101">
        <v>46</v>
      </c>
      <c r="E12" s="102">
        <v>172</v>
      </c>
      <c r="G12" s="107"/>
      <c r="H12" s="107"/>
      <c r="I12" s="107"/>
      <c r="J12" s="107"/>
    </row>
    <row r="13" spans="2:10" ht="15" customHeight="1">
      <c r="B13" s="100" t="s">
        <v>111</v>
      </c>
      <c r="C13" s="101">
        <v>15</v>
      </c>
      <c r="D13" s="101">
        <v>28</v>
      </c>
      <c r="E13" s="102">
        <v>118</v>
      </c>
      <c r="G13" s="107"/>
      <c r="H13" s="107"/>
      <c r="I13" s="107"/>
      <c r="J13" s="107"/>
    </row>
    <row r="14" spans="2:10" ht="15" customHeight="1">
      <c r="B14" s="100" t="s">
        <v>112</v>
      </c>
      <c r="C14" s="101">
        <v>24</v>
      </c>
      <c r="D14" s="101">
        <v>15</v>
      </c>
      <c r="E14" s="102">
        <v>110</v>
      </c>
      <c r="G14" s="107"/>
      <c r="H14" s="107"/>
      <c r="I14" s="107"/>
      <c r="J14" s="107"/>
    </row>
    <row r="15" spans="2:10" ht="15" customHeight="1">
      <c r="B15" s="100" t="s">
        <v>113</v>
      </c>
      <c r="C15" s="101">
        <v>49</v>
      </c>
      <c r="D15" s="101">
        <v>24</v>
      </c>
      <c r="E15" s="102">
        <v>202</v>
      </c>
      <c r="G15" s="107"/>
      <c r="H15" s="107"/>
      <c r="I15" s="107"/>
      <c r="J15" s="107"/>
    </row>
    <row r="16" spans="2:10" ht="15" customHeight="1">
      <c r="B16" s="100" t="s">
        <v>114</v>
      </c>
      <c r="C16" s="101">
        <v>65</v>
      </c>
      <c r="D16" s="101">
        <v>22</v>
      </c>
      <c r="E16" s="102">
        <v>180</v>
      </c>
      <c r="G16" s="107"/>
      <c r="H16" s="107"/>
      <c r="I16" s="107"/>
      <c r="J16" s="107"/>
    </row>
    <row r="17" spans="2:10" ht="15" customHeight="1">
      <c r="B17" s="100" t="s">
        <v>115</v>
      </c>
      <c r="C17" s="101">
        <v>73</v>
      </c>
      <c r="D17" s="101">
        <v>24</v>
      </c>
      <c r="E17" s="102">
        <v>187</v>
      </c>
      <c r="G17" s="107"/>
      <c r="H17" s="107"/>
      <c r="I17" s="107"/>
      <c r="J17" s="107"/>
    </row>
    <row r="18" spans="2:10" ht="15" customHeight="1">
      <c r="B18" s="100" t="s">
        <v>116</v>
      </c>
      <c r="C18" s="101">
        <v>83</v>
      </c>
      <c r="D18" s="101">
        <v>25</v>
      </c>
      <c r="E18" s="102">
        <v>215</v>
      </c>
      <c r="G18" s="107"/>
      <c r="H18" s="107"/>
      <c r="I18" s="107"/>
      <c r="J18" s="107"/>
    </row>
    <row r="19" spans="2:10" ht="15" customHeight="1">
      <c r="B19" s="100" t="s">
        <v>117</v>
      </c>
      <c r="C19" s="101">
        <v>49</v>
      </c>
      <c r="D19" s="101">
        <v>49</v>
      </c>
      <c r="E19" s="102">
        <v>181</v>
      </c>
      <c r="G19" s="107"/>
      <c r="H19" s="107"/>
      <c r="I19" s="107"/>
      <c r="J19" s="107"/>
    </row>
    <row r="20" spans="2:10" ht="15" customHeight="1">
      <c r="B20" s="100" t="s">
        <v>118</v>
      </c>
      <c r="C20" s="101">
        <v>22</v>
      </c>
      <c r="D20" s="101">
        <v>114</v>
      </c>
      <c r="E20" s="102">
        <v>189</v>
      </c>
      <c r="G20" s="107"/>
      <c r="H20" s="107"/>
      <c r="I20" s="107"/>
      <c r="J20" s="107"/>
    </row>
    <row r="21" spans="2:10" ht="15" customHeight="1">
      <c r="B21" s="100" t="s">
        <v>119</v>
      </c>
      <c r="C21" s="101">
        <v>23</v>
      </c>
      <c r="D21" s="101">
        <v>100</v>
      </c>
      <c r="E21" s="102">
        <v>202</v>
      </c>
      <c r="G21" s="107"/>
      <c r="H21" s="107"/>
      <c r="I21" s="107"/>
      <c r="J21" s="107"/>
    </row>
    <row r="22" spans="2:10" ht="15" customHeight="1">
      <c r="B22" s="100" t="s">
        <v>120</v>
      </c>
      <c r="C22" s="101">
        <v>34</v>
      </c>
      <c r="D22" s="101">
        <v>47</v>
      </c>
      <c r="E22" s="102">
        <v>121</v>
      </c>
      <c r="G22" s="107"/>
      <c r="H22" s="107"/>
      <c r="I22" s="107"/>
      <c r="J22" s="107"/>
    </row>
    <row r="23" spans="2:10" ht="15" customHeight="1">
      <c r="B23" s="100" t="s">
        <v>121</v>
      </c>
      <c r="C23" s="101">
        <v>48</v>
      </c>
      <c r="D23" s="101">
        <v>62</v>
      </c>
      <c r="E23" s="102">
        <v>134</v>
      </c>
      <c r="G23" s="107"/>
      <c r="H23" s="107"/>
      <c r="I23" s="107"/>
      <c r="J23" s="107"/>
    </row>
    <row r="24" spans="2:10" ht="15" customHeight="1">
      <c r="B24" s="100" t="s">
        <v>122</v>
      </c>
      <c r="C24" s="101">
        <v>72</v>
      </c>
      <c r="D24" s="101">
        <v>95</v>
      </c>
      <c r="E24" s="102">
        <v>239</v>
      </c>
      <c r="G24" s="107"/>
      <c r="H24" s="107"/>
      <c r="I24" s="107"/>
      <c r="J24" s="107"/>
    </row>
    <row r="25" spans="2:10" ht="15" customHeight="1">
      <c r="B25" s="100" t="s">
        <v>123</v>
      </c>
      <c r="C25" s="101">
        <v>82</v>
      </c>
      <c r="D25" s="101">
        <v>44</v>
      </c>
      <c r="E25" s="102">
        <v>210</v>
      </c>
      <c r="G25" s="107"/>
      <c r="H25" s="107"/>
      <c r="I25" s="107"/>
      <c r="J25" s="107"/>
    </row>
    <row r="26" spans="2:10" ht="15" customHeight="1">
      <c r="B26" s="100" t="s">
        <v>124</v>
      </c>
      <c r="C26" s="101">
        <v>49</v>
      </c>
      <c r="D26" s="101">
        <v>33</v>
      </c>
      <c r="E26" s="102">
        <v>143</v>
      </c>
      <c r="G26" s="107"/>
      <c r="H26" s="107"/>
      <c r="I26" s="107"/>
      <c r="J26" s="107"/>
    </row>
    <row r="27" spans="2:10" ht="15" customHeight="1">
      <c r="B27" s="100" t="s">
        <v>125</v>
      </c>
      <c r="C27" s="101">
        <v>30</v>
      </c>
      <c r="D27" s="101">
        <v>26</v>
      </c>
      <c r="E27" s="102">
        <v>93</v>
      </c>
      <c r="G27" s="107"/>
      <c r="H27" s="107"/>
      <c r="I27" s="107"/>
      <c r="J27" s="107"/>
    </row>
    <row r="28" spans="2:10" ht="15" customHeight="1">
      <c r="B28" s="100" t="s">
        <v>126</v>
      </c>
      <c r="C28" s="101">
        <v>27</v>
      </c>
      <c r="D28" s="101">
        <v>31</v>
      </c>
      <c r="E28" s="102">
        <v>98</v>
      </c>
      <c r="G28" s="107"/>
      <c r="H28" s="107"/>
      <c r="I28" s="107"/>
      <c r="J28" s="107"/>
    </row>
    <row r="29" spans="2:10" ht="15" customHeight="1">
      <c r="B29" s="100" t="s">
        <v>127</v>
      </c>
      <c r="C29" s="101">
        <v>21</v>
      </c>
      <c r="D29" s="101">
        <v>55</v>
      </c>
      <c r="E29" s="102">
        <v>121</v>
      </c>
      <c r="G29" s="107"/>
      <c r="H29" s="107"/>
      <c r="I29" s="107"/>
      <c r="J29" s="107"/>
    </row>
    <row r="30" spans="2:10" ht="15" customHeight="1">
      <c r="B30" s="100" t="s">
        <v>128</v>
      </c>
      <c r="C30" s="101">
        <v>15</v>
      </c>
      <c r="D30" s="101">
        <v>80</v>
      </c>
      <c r="E30" s="102">
        <v>133</v>
      </c>
      <c r="G30" s="107"/>
      <c r="H30" s="107"/>
      <c r="I30" s="107"/>
      <c r="J30" s="107"/>
    </row>
    <row r="31" spans="2:10" ht="15" customHeight="1">
      <c r="B31" s="100" t="s">
        <v>129</v>
      </c>
      <c r="C31" s="101">
        <v>14</v>
      </c>
      <c r="D31" s="101">
        <v>89</v>
      </c>
      <c r="E31" s="102">
        <v>139</v>
      </c>
      <c r="G31" s="106"/>
      <c r="H31" s="107"/>
      <c r="I31" s="107"/>
      <c r="J31" s="107"/>
    </row>
    <row r="32" spans="2:10" ht="15" customHeight="1">
      <c r="B32" s="100" t="s">
        <v>130</v>
      </c>
      <c r="C32" s="101">
        <v>19</v>
      </c>
      <c r="D32" s="101">
        <v>42</v>
      </c>
      <c r="E32" s="102">
        <v>105</v>
      </c>
      <c r="G32" s="107"/>
      <c r="H32" s="107"/>
      <c r="I32" s="107"/>
      <c r="J32" s="107"/>
    </row>
    <row r="33" spans="2:5" ht="15" customHeight="1">
      <c r="B33" s="100" t="s">
        <v>131</v>
      </c>
      <c r="C33" s="101">
        <v>18</v>
      </c>
      <c r="D33" s="101">
        <v>36</v>
      </c>
      <c r="E33" s="102">
        <v>94</v>
      </c>
    </row>
    <row r="34" spans="2:5" ht="15" customHeight="1">
      <c r="B34" s="100" t="s">
        <v>132</v>
      </c>
      <c r="C34" s="101">
        <v>19</v>
      </c>
      <c r="D34" s="101">
        <v>51</v>
      </c>
      <c r="E34" s="102">
        <v>114</v>
      </c>
    </row>
    <row r="35" spans="2:5" ht="15" customHeight="1">
      <c r="B35" s="100" t="s">
        <v>133</v>
      </c>
      <c r="C35" s="101">
        <v>17</v>
      </c>
      <c r="D35" s="101">
        <v>42</v>
      </c>
      <c r="E35" s="102">
        <v>95</v>
      </c>
    </row>
    <row r="36" spans="2:5" ht="15" customHeight="1">
      <c r="B36" s="100" t="s">
        <v>134</v>
      </c>
      <c r="C36" s="101">
        <v>13</v>
      </c>
      <c r="D36" s="101">
        <v>67</v>
      </c>
      <c r="E36" s="102">
        <v>143</v>
      </c>
    </row>
    <row r="37" spans="2:5" ht="15" customHeight="1">
      <c r="B37" s="100" t="s">
        <v>135</v>
      </c>
      <c r="C37" s="101">
        <v>14</v>
      </c>
      <c r="D37" s="101">
        <v>71</v>
      </c>
      <c r="E37" s="102">
        <v>140</v>
      </c>
    </row>
    <row r="38" spans="2:5" ht="15" customHeight="1">
      <c r="B38" s="100" t="s">
        <v>136</v>
      </c>
      <c r="C38" s="101">
        <v>15</v>
      </c>
      <c r="D38" s="101">
        <v>58</v>
      </c>
      <c r="E38" s="102">
        <v>114</v>
      </c>
    </row>
    <row r="39" spans="2:5" ht="15" customHeight="1">
      <c r="B39" s="100" t="s">
        <v>137</v>
      </c>
      <c r="C39" s="101">
        <v>16</v>
      </c>
      <c r="D39" s="101">
        <v>29</v>
      </c>
      <c r="E39" s="102">
        <v>82</v>
      </c>
    </row>
    <row r="40" spans="2:5" ht="15" customHeight="1">
      <c r="B40" s="100" t="s">
        <v>138</v>
      </c>
      <c r="C40" s="101">
        <v>15</v>
      </c>
      <c r="D40" s="101">
        <v>32</v>
      </c>
      <c r="E40" s="102">
        <v>115</v>
      </c>
    </row>
    <row r="41" spans="2:5" ht="15" customHeight="1">
      <c r="B41" s="100" t="s">
        <v>139</v>
      </c>
      <c r="C41" s="101">
        <v>15</v>
      </c>
      <c r="D41" s="101">
        <v>25</v>
      </c>
      <c r="E41" s="102">
        <v>156</v>
      </c>
    </row>
    <row r="42" spans="2:5" ht="15" customHeight="1">
      <c r="B42" s="100" t="s">
        <v>140</v>
      </c>
      <c r="C42" s="101">
        <v>13</v>
      </c>
      <c r="D42" s="101">
        <v>15</v>
      </c>
      <c r="E42" s="102">
        <v>156</v>
      </c>
    </row>
    <row r="43" spans="2:5" ht="15" customHeight="1">
      <c r="B43" s="100" t="s">
        <v>141</v>
      </c>
      <c r="C43" s="101">
        <v>12</v>
      </c>
      <c r="D43" s="101">
        <v>10</v>
      </c>
      <c r="E43" s="102">
        <v>156</v>
      </c>
    </row>
    <row r="44" spans="2:5" ht="15" customHeight="1">
      <c r="B44" s="100" t="s">
        <v>144</v>
      </c>
      <c r="C44" s="101">
        <v>12</v>
      </c>
      <c r="D44" s="101">
        <v>15</v>
      </c>
      <c r="E44" s="102">
        <v>156</v>
      </c>
    </row>
    <row r="45" spans="2:5" ht="15" customHeight="1">
      <c r="B45" s="100" t="s">
        <v>142</v>
      </c>
      <c r="C45" s="101">
        <v>12</v>
      </c>
      <c r="D45" s="101">
        <v>24</v>
      </c>
      <c r="E45" s="102">
        <v>156</v>
      </c>
    </row>
    <row r="46" spans="2:5" ht="15" customHeight="1">
      <c r="B46" s="100" t="s">
        <v>143</v>
      </c>
      <c r="C46" s="101">
        <v>11</v>
      </c>
      <c r="D46" s="101">
        <v>20</v>
      </c>
      <c r="E46" s="102">
        <v>142</v>
      </c>
    </row>
    <row r="47" spans="2:5" ht="15" customHeight="1" thickBot="1">
      <c r="B47" s="103" t="s">
        <v>145</v>
      </c>
      <c r="C47" s="104">
        <v>5</v>
      </c>
      <c r="D47" s="104">
        <v>3</v>
      </c>
      <c r="E47" s="105">
        <v>38</v>
      </c>
    </row>
    <row r="48" spans="2:5" ht="15" customHeight="1" thickBot="1">
      <c r="B48" s="114" t="s">
        <v>148</v>
      </c>
      <c r="C48" s="117">
        <f>SUM(C7:C47)</f>
        <v>1087</v>
      </c>
      <c r="D48" s="117">
        <f t="shared" ref="D48:E48" si="0">SUM(D7:D47)</f>
        <v>1652</v>
      </c>
      <c r="E48" s="118">
        <f t="shared" si="0"/>
        <v>5786</v>
      </c>
    </row>
    <row r="49" spans="2:5" ht="15" customHeight="1" thickBot="1">
      <c r="B49" s="138" t="s">
        <v>104</v>
      </c>
      <c r="C49" s="139"/>
      <c r="D49" s="139"/>
      <c r="E49" s="140"/>
    </row>
    <row r="50" spans="2:5" ht="15" customHeight="1">
      <c r="B50" s="112" t="s">
        <v>146</v>
      </c>
      <c r="C50" s="95">
        <v>96</v>
      </c>
      <c r="D50" s="95">
        <v>24</v>
      </c>
      <c r="E50" s="96">
        <v>83</v>
      </c>
    </row>
    <row r="51" spans="2:5" ht="15" customHeight="1" thickBot="1">
      <c r="B51" s="113" t="s">
        <v>147</v>
      </c>
      <c r="C51" s="104">
        <v>57</v>
      </c>
      <c r="D51" s="104">
        <v>0</v>
      </c>
      <c r="E51" s="105">
        <v>37</v>
      </c>
    </row>
    <row r="52" spans="2:5" ht="15" customHeight="1" thickBot="1">
      <c r="B52" s="114" t="s">
        <v>149</v>
      </c>
      <c r="C52" s="115">
        <f>SUM(C50:C51)</f>
        <v>153</v>
      </c>
      <c r="D52" s="115">
        <f t="shared" ref="D52:E52" si="1">SUM(D50:D51)</f>
        <v>24</v>
      </c>
      <c r="E52" s="116">
        <f t="shared" si="1"/>
        <v>120</v>
      </c>
    </row>
    <row r="53" spans="2:5" ht="30" customHeight="1" thickBot="1">
      <c r="B53" s="108" t="s">
        <v>50</v>
      </c>
      <c r="C53" s="119">
        <f>SUM(C50:C51,C7:C47)</f>
        <v>1240</v>
      </c>
      <c r="D53" s="119">
        <f>SUM(D50:D51,D7:D47)</f>
        <v>1676</v>
      </c>
      <c r="E53" s="120">
        <f>SUM(E50:E51,E7:E47)</f>
        <v>5906</v>
      </c>
    </row>
  </sheetData>
  <mergeCells count="5">
    <mergeCell ref="B49:E49"/>
    <mergeCell ref="B2:E2"/>
    <mergeCell ref="B3:B5"/>
    <mergeCell ref="C3:D3"/>
    <mergeCell ref="B6:E6"/>
  </mergeCells>
  <phoneticPr fontId="21"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W175"/>
  <sheetViews>
    <sheetView topLeftCell="A130" zoomScaleNormal="100" workbookViewId="0">
      <selection activeCell="A150" sqref="A150:G151"/>
    </sheetView>
  </sheetViews>
  <sheetFormatPr defaultColWidth="8.42578125" defaultRowHeight="12.75"/>
  <cols>
    <col min="1" max="1" width="11" style="61" customWidth="1"/>
    <col min="2" max="3" width="11" style="68" customWidth="1"/>
    <col min="4" max="4" width="11.28515625" style="86" customWidth="1"/>
    <col min="5" max="5" width="11" style="87" customWidth="1"/>
    <col min="6" max="6" width="11" style="68" customWidth="1"/>
    <col min="7" max="7" width="11" style="88" customWidth="1"/>
    <col min="8" max="8" width="8.42578125" style="68" customWidth="1"/>
    <col min="9" max="17" width="8.42578125" style="68" hidden="1" customWidth="1"/>
    <col min="18" max="18" width="8.42578125" style="106"/>
    <col min="19" max="20" width="14.7109375" style="106" customWidth="1"/>
    <col min="21" max="21" width="18.7109375" style="106" customWidth="1"/>
    <col min="22" max="22" width="8.42578125" style="106"/>
    <col min="23" max="257" width="8.42578125" style="68"/>
    <col min="258" max="260" width="11" style="68" customWidth="1"/>
    <col min="261" max="261" width="11.28515625" style="68" customWidth="1"/>
    <col min="262" max="264" width="11" style="68" customWidth="1"/>
    <col min="265" max="266" width="8.42578125" style="68" customWidth="1"/>
    <col min="267" max="513" width="8.42578125" style="68"/>
    <col min="514" max="516" width="11" style="68" customWidth="1"/>
    <col min="517" max="517" width="11.28515625" style="68" customWidth="1"/>
    <col min="518" max="520" width="11" style="68" customWidth="1"/>
    <col min="521" max="522" width="8.42578125" style="68" customWidth="1"/>
    <col min="523" max="769" width="8.42578125" style="68"/>
    <col min="770" max="772" width="11" style="68" customWidth="1"/>
    <col min="773" max="773" width="11.28515625" style="68" customWidth="1"/>
    <col min="774" max="776" width="11" style="68" customWidth="1"/>
    <col min="777" max="778" width="8.42578125" style="68" customWidth="1"/>
    <col min="779" max="1025" width="8.42578125" style="68"/>
    <col min="1026" max="1028" width="11" style="68" customWidth="1"/>
    <col min="1029" max="1029" width="11.28515625" style="68" customWidth="1"/>
    <col min="1030" max="1032" width="11" style="68" customWidth="1"/>
    <col min="1033" max="1034" width="8.42578125" style="68" customWidth="1"/>
    <col min="1035" max="1281" width="8.42578125" style="68"/>
    <col min="1282" max="1284" width="11" style="68" customWidth="1"/>
    <col min="1285" max="1285" width="11.28515625" style="68" customWidth="1"/>
    <col min="1286" max="1288" width="11" style="68" customWidth="1"/>
    <col min="1289" max="1290" width="8.42578125" style="68" customWidth="1"/>
    <col min="1291" max="1537" width="8.42578125" style="68"/>
    <col min="1538" max="1540" width="11" style="68" customWidth="1"/>
    <col min="1541" max="1541" width="11.28515625" style="68" customWidth="1"/>
    <col min="1542" max="1544" width="11" style="68" customWidth="1"/>
    <col min="1545" max="1546" width="8.42578125" style="68" customWidth="1"/>
    <col min="1547" max="1793" width="8.42578125" style="68"/>
    <col min="1794" max="1796" width="11" style="68" customWidth="1"/>
    <col min="1797" max="1797" width="11.28515625" style="68" customWidth="1"/>
    <col min="1798" max="1800" width="11" style="68" customWidth="1"/>
    <col min="1801" max="1802" width="8.42578125" style="68" customWidth="1"/>
    <col min="1803" max="2049" width="8.42578125" style="68"/>
    <col min="2050" max="2052" width="11" style="68" customWidth="1"/>
    <col min="2053" max="2053" width="11.28515625" style="68" customWidth="1"/>
    <col min="2054" max="2056" width="11" style="68" customWidth="1"/>
    <col min="2057" max="2058" width="8.42578125" style="68" customWidth="1"/>
    <col min="2059" max="2305" width="8.42578125" style="68"/>
    <col min="2306" max="2308" width="11" style="68" customWidth="1"/>
    <col min="2309" max="2309" width="11.28515625" style="68" customWidth="1"/>
    <col min="2310" max="2312" width="11" style="68" customWidth="1"/>
    <col min="2313" max="2314" width="8.42578125" style="68" customWidth="1"/>
    <col min="2315" max="2561" width="8.42578125" style="68"/>
    <col min="2562" max="2564" width="11" style="68" customWidth="1"/>
    <col min="2565" max="2565" width="11.28515625" style="68" customWidth="1"/>
    <col min="2566" max="2568" width="11" style="68" customWidth="1"/>
    <col min="2569" max="2570" width="8.42578125" style="68" customWidth="1"/>
    <col min="2571" max="2817" width="8.42578125" style="68"/>
    <col min="2818" max="2820" width="11" style="68" customWidth="1"/>
    <col min="2821" max="2821" width="11.28515625" style="68" customWidth="1"/>
    <col min="2822" max="2824" width="11" style="68" customWidth="1"/>
    <col min="2825" max="2826" width="8.42578125" style="68" customWidth="1"/>
    <col min="2827" max="3073" width="8.42578125" style="68"/>
    <col min="3074" max="3076" width="11" style="68" customWidth="1"/>
    <col min="3077" max="3077" width="11.28515625" style="68" customWidth="1"/>
    <col min="3078" max="3080" width="11" style="68" customWidth="1"/>
    <col min="3081" max="3082" width="8.42578125" style="68" customWidth="1"/>
    <col min="3083" max="3329" width="8.42578125" style="68"/>
    <col min="3330" max="3332" width="11" style="68" customWidth="1"/>
    <col min="3333" max="3333" width="11.28515625" style="68" customWidth="1"/>
    <col min="3334" max="3336" width="11" style="68" customWidth="1"/>
    <col min="3337" max="3338" width="8.42578125" style="68" customWidth="1"/>
    <col min="3339" max="3585" width="8.42578125" style="68"/>
    <col min="3586" max="3588" width="11" style="68" customWidth="1"/>
    <col min="3589" max="3589" width="11.28515625" style="68" customWidth="1"/>
    <col min="3590" max="3592" width="11" style="68" customWidth="1"/>
    <col min="3593" max="3594" width="8.42578125" style="68" customWidth="1"/>
    <col min="3595" max="3841" width="8.42578125" style="68"/>
    <col min="3842" max="3844" width="11" style="68" customWidth="1"/>
    <col min="3845" max="3845" width="11.28515625" style="68" customWidth="1"/>
    <col min="3846" max="3848" width="11" style="68" customWidth="1"/>
    <col min="3849" max="3850" width="8.42578125" style="68" customWidth="1"/>
    <col min="3851" max="4097" width="8.42578125" style="68"/>
    <col min="4098" max="4100" width="11" style="68" customWidth="1"/>
    <col min="4101" max="4101" width="11.28515625" style="68" customWidth="1"/>
    <col min="4102" max="4104" width="11" style="68" customWidth="1"/>
    <col min="4105" max="4106" width="8.42578125" style="68" customWidth="1"/>
    <col min="4107" max="4353" width="8.42578125" style="68"/>
    <col min="4354" max="4356" width="11" style="68" customWidth="1"/>
    <col min="4357" max="4357" width="11.28515625" style="68" customWidth="1"/>
    <col min="4358" max="4360" width="11" style="68" customWidth="1"/>
    <col min="4361" max="4362" width="8.42578125" style="68" customWidth="1"/>
    <col min="4363" max="4609" width="8.42578125" style="68"/>
    <col min="4610" max="4612" width="11" style="68" customWidth="1"/>
    <col min="4613" max="4613" width="11.28515625" style="68" customWidth="1"/>
    <col min="4614" max="4616" width="11" style="68" customWidth="1"/>
    <col min="4617" max="4618" width="8.42578125" style="68" customWidth="1"/>
    <col min="4619" max="4865" width="8.42578125" style="68"/>
    <col min="4866" max="4868" width="11" style="68" customWidth="1"/>
    <col min="4869" max="4869" width="11.28515625" style="68" customWidth="1"/>
    <col min="4870" max="4872" width="11" style="68" customWidth="1"/>
    <col min="4873" max="4874" width="8.42578125" style="68" customWidth="1"/>
    <col min="4875" max="5121" width="8.42578125" style="68"/>
    <col min="5122" max="5124" width="11" style="68" customWidth="1"/>
    <col min="5125" max="5125" width="11.28515625" style="68" customWidth="1"/>
    <col min="5126" max="5128" width="11" style="68" customWidth="1"/>
    <col min="5129" max="5130" width="8.42578125" style="68" customWidth="1"/>
    <col min="5131" max="5377" width="8.42578125" style="68"/>
    <col min="5378" max="5380" width="11" style="68" customWidth="1"/>
    <col min="5381" max="5381" width="11.28515625" style="68" customWidth="1"/>
    <col min="5382" max="5384" width="11" style="68" customWidth="1"/>
    <col min="5385" max="5386" width="8.42578125" style="68" customWidth="1"/>
    <col min="5387" max="5633" width="8.42578125" style="68"/>
    <col min="5634" max="5636" width="11" style="68" customWidth="1"/>
    <col min="5637" max="5637" width="11.28515625" style="68" customWidth="1"/>
    <col min="5638" max="5640" width="11" style="68" customWidth="1"/>
    <col min="5641" max="5642" width="8.42578125" style="68" customWidth="1"/>
    <col min="5643" max="5889" width="8.42578125" style="68"/>
    <col min="5890" max="5892" width="11" style="68" customWidth="1"/>
    <col min="5893" max="5893" width="11.28515625" style="68" customWidth="1"/>
    <col min="5894" max="5896" width="11" style="68" customWidth="1"/>
    <col min="5897" max="5898" width="8.42578125" style="68" customWidth="1"/>
    <col min="5899" max="6145" width="8.42578125" style="68"/>
    <col min="6146" max="6148" width="11" style="68" customWidth="1"/>
    <col min="6149" max="6149" width="11.28515625" style="68" customWidth="1"/>
    <col min="6150" max="6152" width="11" style="68" customWidth="1"/>
    <col min="6153" max="6154" width="8.42578125" style="68" customWidth="1"/>
    <col min="6155" max="6401" width="8.42578125" style="68"/>
    <col min="6402" max="6404" width="11" style="68" customWidth="1"/>
    <col min="6405" max="6405" width="11.28515625" style="68" customWidth="1"/>
    <col min="6406" max="6408" width="11" style="68" customWidth="1"/>
    <col min="6409" max="6410" width="8.42578125" style="68" customWidth="1"/>
    <col min="6411" max="6657" width="8.42578125" style="68"/>
    <col min="6658" max="6660" width="11" style="68" customWidth="1"/>
    <col min="6661" max="6661" width="11.28515625" style="68" customWidth="1"/>
    <col min="6662" max="6664" width="11" style="68" customWidth="1"/>
    <col min="6665" max="6666" width="8.42578125" style="68" customWidth="1"/>
    <col min="6667" max="6913" width="8.42578125" style="68"/>
    <col min="6914" max="6916" width="11" style="68" customWidth="1"/>
    <col min="6917" max="6917" width="11.28515625" style="68" customWidth="1"/>
    <col min="6918" max="6920" width="11" style="68" customWidth="1"/>
    <col min="6921" max="6922" width="8.42578125" style="68" customWidth="1"/>
    <col min="6923" max="7169" width="8.42578125" style="68"/>
    <col min="7170" max="7172" width="11" style="68" customWidth="1"/>
    <col min="7173" max="7173" width="11.28515625" style="68" customWidth="1"/>
    <col min="7174" max="7176" width="11" style="68" customWidth="1"/>
    <col min="7177" max="7178" width="8.42578125" style="68" customWidth="1"/>
    <col min="7179" max="7425" width="8.42578125" style="68"/>
    <col min="7426" max="7428" width="11" style="68" customWidth="1"/>
    <col min="7429" max="7429" width="11.28515625" style="68" customWidth="1"/>
    <col min="7430" max="7432" width="11" style="68" customWidth="1"/>
    <col min="7433" max="7434" width="8.42578125" style="68" customWidth="1"/>
    <col min="7435" max="7681" width="8.42578125" style="68"/>
    <col min="7682" max="7684" width="11" style="68" customWidth="1"/>
    <col min="7685" max="7685" width="11.28515625" style="68" customWidth="1"/>
    <col min="7686" max="7688" width="11" style="68" customWidth="1"/>
    <col min="7689" max="7690" width="8.42578125" style="68" customWidth="1"/>
    <col min="7691" max="7937" width="8.42578125" style="68"/>
    <col min="7938" max="7940" width="11" style="68" customWidth="1"/>
    <col min="7941" max="7941" width="11.28515625" style="68" customWidth="1"/>
    <col min="7942" max="7944" width="11" style="68" customWidth="1"/>
    <col min="7945" max="7946" width="8.42578125" style="68" customWidth="1"/>
    <col min="7947" max="8193" width="8.42578125" style="68"/>
    <col min="8194" max="8196" width="11" style="68" customWidth="1"/>
    <col min="8197" max="8197" width="11.28515625" style="68" customWidth="1"/>
    <col min="8198" max="8200" width="11" style="68" customWidth="1"/>
    <col min="8201" max="8202" width="8.42578125" style="68" customWidth="1"/>
    <col min="8203" max="8449" width="8.42578125" style="68"/>
    <col min="8450" max="8452" width="11" style="68" customWidth="1"/>
    <col min="8453" max="8453" width="11.28515625" style="68" customWidth="1"/>
    <col min="8454" max="8456" width="11" style="68" customWidth="1"/>
    <col min="8457" max="8458" width="8.42578125" style="68" customWidth="1"/>
    <col min="8459" max="8705" width="8.42578125" style="68"/>
    <col min="8706" max="8708" width="11" style="68" customWidth="1"/>
    <col min="8709" max="8709" width="11.28515625" style="68" customWidth="1"/>
    <col min="8710" max="8712" width="11" style="68" customWidth="1"/>
    <col min="8713" max="8714" width="8.42578125" style="68" customWidth="1"/>
    <col min="8715" max="8961" width="8.42578125" style="68"/>
    <col min="8962" max="8964" width="11" style="68" customWidth="1"/>
    <col min="8965" max="8965" width="11.28515625" style="68" customWidth="1"/>
    <col min="8966" max="8968" width="11" style="68" customWidth="1"/>
    <col min="8969" max="8970" width="8.42578125" style="68" customWidth="1"/>
    <col min="8971" max="9217" width="8.42578125" style="68"/>
    <col min="9218" max="9220" width="11" style="68" customWidth="1"/>
    <col min="9221" max="9221" width="11.28515625" style="68" customWidth="1"/>
    <col min="9222" max="9224" width="11" style="68" customWidth="1"/>
    <col min="9225" max="9226" width="8.42578125" style="68" customWidth="1"/>
    <col min="9227" max="9473" width="8.42578125" style="68"/>
    <col min="9474" max="9476" width="11" style="68" customWidth="1"/>
    <col min="9477" max="9477" width="11.28515625" style="68" customWidth="1"/>
    <col min="9478" max="9480" width="11" style="68" customWidth="1"/>
    <col min="9481" max="9482" width="8.42578125" style="68" customWidth="1"/>
    <col min="9483" max="9729" width="8.42578125" style="68"/>
    <col min="9730" max="9732" width="11" style="68" customWidth="1"/>
    <col min="9733" max="9733" width="11.28515625" style="68" customWidth="1"/>
    <col min="9734" max="9736" width="11" style="68" customWidth="1"/>
    <col min="9737" max="9738" width="8.42578125" style="68" customWidth="1"/>
    <col min="9739" max="9985" width="8.42578125" style="68"/>
    <col min="9986" max="9988" width="11" style="68" customWidth="1"/>
    <col min="9989" max="9989" width="11.28515625" style="68" customWidth="1"/>
    <col min="9990" max="9992" width="11" style="68" customWidth="1"/>
    <col min="9993" max="9994" width="8.42578125" style="68" customWidth="1"/>
    <col min="9995" max="10241" width="8.42578125" style="68"/>
    <col min="10242" max="10244" width="11" style="68" customWidth="1"/>
    <col min="10245" max="10245" width="11.28515625" style="68" customWidth="1"/>
    <col min="10246" max="10248" width="11" style="68" customWidth="1"/>
    <col min="10249" max="10250" width="8.42578125" style="68" customWidth="1"/>
    <col min="10251" max="10497" width="8.42578125" style="68"/>
    <col min="10498" max="10500" width="11" style="68" customWidth="1"/>
    <col min="10501" max="10501" width="11.28515625" style="68" customWidth="1"/>
    <col min="10502" max="10504" width="11" style="68" customWidth="1"/>
    <col min="10505" max="10506" width="8.42578125" style="68" customWidth="1"/>
    <col min="10507" max="10753" width="8.42578125" style="68"/>
    <col min="10754" max="10756" width="11" style="68" customWidth="1"/>
    <col min="10757" max="10757" width="11.28515625" style="68" customWidth="1"/>
    <col min="10758" max="10760" width="11" style="68" customWidth="1"/>
    <col min="10761" max="10762" width="8.42578125" style="68" customWidth="1"/>
    <col min="10763" max="11009" width="8.42578125" style="68"/>
    <col min="11010" max="11012" width="11" style="68" customWidth="1"/>
    <col min="11013" max="11013" width="11.28515625" style="68" customWidth="1"/>
    <col min="11014" max="11016" width="11" style="68" customWidth="1"/>
    <col min="11017" max="11018" width="8.42578125" style="68" customWidth="1"/>
    <col min="11019" max="11265" width="8.42578125" style="68"/>
    <col min="11266" max="11268" width="11" style="68" customWidth="1"/>
    <col min="11269" max="11269" width="11.28515625" style="68" customWidth="1"/>
    <col min="11270" max="11272" width="11" style="68" customWidth="1"/>
    <col min="11273" max="11274" width="8.42578125" style="68" customWidth="1"/>
    <col min="11275" max="11521" width="8.42578125" style="68"/>
    <col min="11522" max="11524" width="11" style="68" customWidth="1"/>
    <col min="11525" max="11525" width="11.28515625" style="68" customWidth="1"/>
    <col min="11526" max="11528" width="11" style="68" customWidth="1"/>
    <col min="11529" max="11530" width="8.42578125" style="68" customWidth="1"/>
    <col min="11531" max="11777" width="8.42578125" style="68"/>
    <col min="11778" max="11780" width="11" style="68" customWidth="1"/>
    <col min="11781" max="11781" width="11.28515625" style="68" customWidth="1"/>
    <col min="11782" max="11784" width="11" style="68" customWidth="1"/>
    <col min="11785" max="11786" width="8.42578125" style="68" customWidth="1"/>
    <col min="11787" max="12033" width="8.42578125" style="68"/>
    <col min="12034" max="12036" width="11" style="68" customWidth="1"/>
    <col min="12037" max="12037" width="11.28515625" style="68" customWidth="1"/>
    <col min="12038" max="12040" width="11" style="68" customWidth="1"/>
    <col min="12041" max="12042" width="8.42578125" style="68" customWidth="1"/>
    <col min="12043" max="12289" width="8.42578125" style="68"/>
    <col min="12290" max="12292" width="11" style="68" customWidth="1"/>
    <col min="12293" max="12293" width="11.28515625" style="68" customWidth="1"/>
    <col min="12294" max="12296" width="11" style="68" customWidth="1"/>
    <col min="12297" max="12298" width="8.42578125" style="68" customWidth="1"/>
    <col min="12299" max="12545" width="8.42578125" style="68"/>
    <col min="12546" max="12548" width="11" style="68" customWidth="1"/>
    <col min="12549" max="12549" width="11.28515625" style="68" customWidth="1"/>
    <col min="12550" max="12552" width="11" style="68" customWidth="1"/>
    <col min="12553" max="12554" width="8.42578125" style="68" customWidth="1"/>
    <col min="12555" max="12801" width="8.42578125" style="68"/>
    <col min="12802" max="12804" width="11" style="68" customWidth="1"/>
    <col min="12805" max="12805" width="11.28515625" style="68" customWidth="1"/>
    <col min="12806" max="12808" width="11" style="68" customWidth="1"/>
    <col min="12809" max="12810" width="8.42578125" style="68" customWidth="1"/>
    <col min="12811" max="13057" width="8.42578125" style="68"/>
    <col min="13058" max="13060" width="11" style="68" customWidth="1"/>
    <col min="13061" max="13061" width="11.28515625" style="68" customWidth="1"/>
    <col min="13062" max="13064" width="11" style="68" customWidth="1"/>
    <col min="13065" max="13066" width="8.42578125" style="68" customWidth="1"/>
    <col min="13067" max="13313" width="8.42578125" style="68"/>
    <col min="13314" max="13316" width="11" style="68" customWidth="1"/>
    <col min="13317" max="13317" width="11.28515625" style="68" customWidth="1"/>
    <col min="13318" max="13320" width="11" style="68" customWidth="1"/>
    <col min="13321" max="13322" width="8.42578125" style="68" customWidth="1"/>
    <col min="13323" max="13569" width="8.42578125" style="68"/>
    <col min="13570" max="13572" width="11" style="68" customWidth="1"/>
    <col min="13573" max="13573" width="11.28515625" style="68" customWidth="1"/>
    <col min="13574" max="13576" width="11" style="68" customWidth="1"/>
    <col min="13577" max="13578" width="8.42578125" style="68" customWidth="1"/>
    <col min="13579" max="13825" width="8.42578125" style="68"/>
    <col min="13826" max="13828" width="11" style="68" customWidth="1"/>
    <col min="13829" max="13829" width="11.28515625" style="68" customWidth="1"/>
    <col min="13830" max="13832" width="11" style="68" customWidth="1"/>
    <col min="13833" max="13834" width="8.42578125" style="68" customWidth="1"/>
    <col min="13835" max="14081" width="8.42578125" style="68"/>
    <col min="14082" max="14084" width="11" style="68" customWidth="1"/>
    <col min="14085" max="14085" width="11.28515625" style="68" customWidth="1"/>
    <col min="14086" max="14088" width="11" style="68" customWidth="1"/>
    <col min="14089" max="14090" width="8.42578125" style="68" customWidth="1"/>
    <col min="14091" max="14337" width="8.42578125" style="68"/>
    <col min="14338" max="14340" width="11" style="68" customWidth="1"/>
    <col min="14341" max="14341" width="11.28515625" style="68" customWidth="1"/>
    <col min="14342" max="14344" width="11" style="68" customWidth="1"/>
    <col min="14345" max="14346" width="8.42578125" style="68" customWidth="1"/>
    <col min="14347" max="14593" width="8.42578125" style="68"/>
    <col min="14594" max="14596" width="11" style="68" customWidth="1"/>
    <col min="14597" max="14597" width="11.28515625" style="68" customWidth="1"/>
    <col min="14598" max="14600" width="11" style="68" customWidth="1"/>
    <col min="14601" max="14602" width="8.42578125" style="68" customWidth="1"/>
    <col min="14603" max="14849" width="8.42578125" style="68"/>
    <col min="14850" max="14852" width="11" style="68" customWidth="1"/>
    <col min="14853" max="14853" width="11.28515625" style="68" customWidth="1"/>
    <col min="14854" max="14856" width="11" style="68" customWidth="1"/>
    <col min="14857" max="14858" width="8.42578125" style="68" customWidth="1"/>
    <col min="14859" max="15105" width="8.42578125" style="68"/>
    <col min="15106" max="15108" width="11" style="68" customWidth="1"/>
    <col min="15109" max="15109" width="11.28515625" style="68" customWidth="1"/>
    <col min="15110" max="15112" width="11" style="68" customWidth="1"/>
    <col min="15113" max="15114" width="8.42578125" style="68" customWidth="1"/>
    <col min="15115" max="15361" width="8.42578125" style="68"/>
    <col min="15362" max="15364" width="11" style="68" customWidth="1"/>
    <col min="15365" max="15365" width="11.28515625" style="68" customWidth="1"/>
    <col min="15366" max="15368" width="11" style="68" customWidth="1"/>
    <col min="15369" max="15370" width="8.42578125" style="68" customWidth="1"/>
    <col min="15371" max="15617" width="8.42578125" style="68"/>
    <col min="15618" max="15620" width="11" style="68" customWidth="1"/>
    <col min="15621" max="15621" width="11.28515625" style="68" customWidth="1"/>
    <col min="15622" max="15624" width="11" style="68" customWidth="1"/>
    <col min="15625" max="15626" width="8.42578125" style="68" customWidth="1"/>
    <col min="15627" max="15873" width="8.42578125" style="68"/>
    <col min="15874" max="15876" width="11" style="68" customWidth="1"/>
    <col min="15877" max="15877" width="11.28515625" style="68" customWidth="1"/>
    <col min="15878" max="15880" width="11" style="68" customWidth="1"/>
    <col min="15881" max="15882" width="8.42578125" style="68" customWidth="1"/>
    <col min="15883" max="16129" width="8.42578125" style="68"/>
    <col min="16130" max="16132" width="11" style="68" customWidth="1"/>
    <col min="16133" max="16133" width="11.28515625" style="68" customWidth="1"/>
    <col min="16134" max="16136" width="11" style="68" customWidth="1"/>
    <col min="16137" max="16138" width="8.42578125" style="68" customWidth="1"/>
    <col min="16139" max="16384" width="8.42578125" style="68"/>
  </cols>
  <sheetData>
    <row r="1" spans="1:257">
      <c r="B1" s="62" t="s">
        <v>34</v>
      </c>
      <c r="C1" s="63"/>
      <c r="D1" s="64" t="s">
        <v>35</v>
      </c>
      <c r="E1" s="65"/>
      <c r="F1" s="66" t="s">
        <v>36</v>
      </c>
      <c r="G1" s="67"/>
      <c r="I1" s="62" t="s">
        <v>34</v>
      </c>
      <c r="J1" s="63"/>
      <c r="K1" s="64" t="s">
        <v>37</v>
      </c>
      <c r="L1" s="65"/>
      <c r="N1" s="62" t="s">
        <v>34</v>
      </c>
      <c r="O1" s="63"/>
      <c r="P1" s="64" t="s">
        <v>37</v>
      </c>
      <c r="Q1" s="65"/>
      <c r="R1" s="107" t="s">
        <v>100</v>
      </c>
      <c r="S1" s="107" t="s">
        <v>97</v>
      </c>
      <c r="T1" s="107" t="s">
        <v>98</v>
      </c>
      <c r="U1" s="107" t="s">
        <v>99</v>
      </c>
      <c r="V1" s="107"/>
    </row>
    <row r="2" spans="1:257">
      <c r="A2" s="69" t="s">
        <v>38</v>
      </c>
      <c r="B2" s="70" t="s">
        <v>39</v>
      </c>
      <c r="C2" s="70" t="s">
        <v>40</v>
      </c>
      <c r="D2" s="71" t="s">
        <v>39</v>
      </c>
      <c r="E2" s="72" t="s">
        <v>40</v>
      </c>
      <c r="F2" s="70" t="s">
        <v>41</v>
      </c>
      <c r="G2" s="73" t="s">
        <v>21</v>
      </c>
      <c r="H2" s="74"/>
      <c r="I2" s="70" t="s">
        <v>39</v>
      </c>
      <c r="J2" s="70" t="s">
        <v>40</v>
      </c>
      <c r="K2" s="71" t="s">
        <v>39</v>
      </c>
      <c r="L2" s="72" t="s">
        <v>40</v>
      </c>
      <c r="M2" s="74"/>
      <c r="N2" s="70" t="s">
        <v>39</v>
      </c>
      <c r="O2" s="70" t="s">
        <v>40</v>
      </c>
      <c r="P2" s="71" t="s">
        <v>39</v>
      </c>
      <c r="Q2" s="72" t="s">
        <v>40</v>
      </c>
      <c r="R2" s="107"/>
      <c r="S2" s="107"/>
      <c r="T2" s="107"/>
      <c r="U2" s="107"/>
      <c r="V2" s="107"/>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c r="CA2" s="74"/>
      <c r="CB2" s="74"/>
      <c r="CC2" s="74"/>
      <c r="CD2" s="74"/>
      <c r="CE2" s="74"/>
      <c r="CF2" s="74"/>
      <c r="CG2" s="74"/>
      <c r="CH2" s="74"/>
      <c r="CI2" s="74"/>
      <c r="CJ2" s="74"/>
      <c r="CK2" s="74"/>
      <c r="CL2" s="74"/>
      <c r="CM2" s="74"/>
      <c r="CN2" s="74"/>
      <c r="CO2" s="74"/>
      <c r="CP2" s="74"/>
      <c r="CQ2" s="74"/>
      <c r="CR2" s="74"/>
      <c r="CS2" s="74"/>
      <c r="CT2" s="74"/>
      <c r="CU2" s="74"/>
      <c r="CV2" s="74"/>
      <c r="CW2" s="74"/>
      <c r="CX2" s="74"/>
      <c r="CY2" s="74"/>
      <c r="CZ2" s="74"/>
      <c r="DA2" s="74"/>
      <c r="DB2" s="74"/>
      <c r="DC2" s="74"/>
      <c r="DD2" s="74"/>
      <c r="DE2" s="74"/>
      <c r="DF2" s="74"/>
      <c r="DG2" s="74"/>
      <c r="DH2" s="74"/>
      <c r="DI2" s="74"/>
      <c r="DJ2" s="74"/>
      <c r="DK2" s="74"/>
      <c r="DL2" s="74"/>
      <c r="DM2" s="74"/>
      <c r="DN2" s="74"/>
      <c r="DO2" s="74"/>
      <c r="DP2" s="74"/>
      <c r="DQ2" s="74"/>
      <c r="DR2" s="74"/>
      <c r="DS2" s="74"/>
      <c r="DT2" s="74"/>
      <c r="DU2" s="74"/>
      <c r="DV2" s="74"/>
      <c r="DW2" s="74"/>
      <c r="DX2" s="74"/>
      <c r="DY2" s="74"/>
      <c r="DZ2" s="74"/>
      <c r="EA2" s="74"/>
      <c r="EB2" s="74"/>
      <c r="EC2" s="74"/>
      <c r="ED2" s="74"/>
      <c r="EE2" s="74"/>
      <c r="EF2" s="74"/>
      <c r="EG2" s="74"/>
      <c r="EH2" s="74"/>
      <c r="EI2" s="74"/>
      <c r="EJ2" s="74"/>
      <c r="EK2" s="74"/>
      <c r="EL2" s="74"/>
      <c r="EM2" s="74"/>
      <c r="EN2" s="74"/>
      <c r="EO2" s="74"/>
      <c r="EP2" s="74"/>
      <c r="EQ2" s="74"/>
      <c r="ER2" s="74"/>
      <c r="ES2" s="74"/>
      <c r="ET2" s="74"/>
      <c r="EU2" s="74"/>
      <c r="EV2" s="74"/>
      <c r="EW2" s="74"/>
      <c r="EX2" s="74"/>
      <c r="EY2" s="74"/>
      <c r="EZ2" s="74"/>
      <c r="FA2" s="74"/>
      <c r="FB2" s="74"/>
      <c r="FC2" s="74"/>
      <c r="FD2" s="74"/>
      <c r="FE2" s="74"/>
      <c r="FF2" s="74"/>
      <c r="FG2" s="74"/>
      <c r="FH2" s="74"/>
      <c r="FI2" s="74"/>
      <c r="FJ2" s="74"/>
      <c r="FK2" s="74"/>
      <c r="FL2" s="74"/>
      <c r="FM2" s="74"/>
      <c r="FN2" s="74"/>
      <c r="FO2" s="74"/>
      <c r="FP2" s="74"/>
      <c r="FQ2" s="74"/>
      <c r="FR2" s="74"/>
      <c r="FS2" s="74"/>
      <c r="FT2" s="74"/>
      <c r="FU2" s="74"/>
      <c r="FV2" s="74"/>
      <c r="FW2" s="74"/>
      <c r="FX2" s="74"/>
      <c r="FY2" s="74"/>
      <c r="FZ2" s="74"/>
      <c r="GA2" s="74"/>
      <c r="GB2" s="74"/>
      <c r="GC2" s="74"/>
      <c r="GD2" s="74"/>
      <c r="GE2" s="74"/>
      <c r="GF2" s="74"/>
      <c r="GG2" s="74"/>
      <c r="GH2" s="74"/>
      <c r="GI2" s="74"/>
      <c r="GJ2" s="74"/>
      <c r="GK2" s="74"/>
      <c r="GL2" s="74"/>
      <c r="GM2" s="74"/>
      <c r="GN2" s="74"/>
      <c r="GO2" s="74"/>
      <c r="GP2" s="74"/>
      <c r="GQ2" s="74"/>
      <c r="GR2" s="74"/>
      <c r="GS2" s="74"/>
      <c r="GT2" s="74"/>
      <c r="GU2" s="74"/>
      <c r="GV2" s="74"/>
      <c r="GW2" s="74"/>
      <c r="GX2" s="74"/>
      <c r="GY2" s="74"/>
      <c r="GZ2" s="74"/>
      <c r="HA2" s="74"/>
      <c r="HB2" s="74"/>
      <c r="HC2" s="74"/>
      <c r="HD2" s="74"/>
      <c r="HE2" s="74"/>
      <c r="HF2" s="74"/>
      <c r="HG2" s="74"/>
      <c r="HH2" s="74"/>
      <c r="HI2" s="74"/>
      <c r="HJ2" s="74"/>
      <c r="HK2" s="74"/>
      <c r="HL2" s="74"/>
      <c r="HM2" s="74"/>
      <c r="HN2" s="74"/>
      <c r="HO2" s="74"/>
      <c r="HP2" s="74"/>
      <c r="HQ2" s="74"/>
      <c r="HR2" s="74"/>
      <c r="HS2" s="74"/>
      <c r="HT2" s="74"/>
      <c r="HU2" s="74"/>
      <c r="HV2" s="74"/>
      <c r="HW2" s="74"/>
      <c r="HX2" s="74"/>
      <c r="HY2" s="74"/>
      <c r="HZ2" s="74"/>
      <c r="IA2" s="74"/>
      <c r="IB2" s="74"/>
      <c r="IC2" s="74"/>
      <c r="ID2" s="74"/>
      <c r="IE2" s="74"/>
      <c r="IF2" s="74"/>
      <c r="IG2" s="74"/>
      <c r="IH2" s="74"/>
      <c r="II2" s="74"/>
      <c r="IJ2" s="74"/>
      <c r="IK2" s="74"/>
      <c r="IL2" s="74"/>
      <c r="IM2" s="74"/>
      <c r="IN2" s="74"/>
      <c r="IO2" s="74"/>
      <c r="IP2" s="74"/>
      <c r="IQ2" s="74"/>
      <c r="IR2" s="74"/>
      <c r="IS2" s="74"/>
      <c r="IT2" s="74"/>
      <c r="IU2" s="74"/>
      <c r="IV2" s="74"/>
      <c r="IW2" s="74"/>
    </row>
    <row r="3" spans="1:257">
      <c r="A3" s="75"/>
      <c r="B3" s="76"/>
      <c r="C3" s="76"/>
      <c r="D3" s="77"/>
      <c r="E3" s="78"/>
      <c r="F3" s="76"/>
      <c r="G3" s="79"/>
      <c r="I3" s="76"/>
      <c r="J3" s="76"/>
      <c r="K3" s="77"/>
      <c r="L3" s="78"/>
      <c r="N3" s="76"/>
      <c r="O3" s="76"/>
      <c r="P3" s="77"/>
      <c r="Q3" s="78"/>
      <c r="R3" s="107"/>
      <c r="S3" s="107"/>
      <c r="T3" s="107"/>
      <c r="U3" s="107"/>
      <c r="V3" s="107"/>
    </row>
    <row r="4" spans="1:257">
      <c r="A4" s="80">
        <v>44125</v>
      </c>
      <c r="B4" s="81">
        <v>0</v>
      </c>
      <c r="C4" s="81">
        <v>0</v>
      </c>
      <c r="D4" s="82"/>
      <c r="E4" s="83"/>
      <c r="F4" s="81">
        <v>0</v>
      </c>
      <c r="G4" s="84"/>
      <c r="I4" s="81"/>
      <c r="J4" s="81"/>
      <c r="K4" s="82"/>
      <c r="L4" s="83"/>
      <c r="N4" s="81"/>
      <c r="O4" s="81"/>
      <c r="P4" s="82"/>
      <c r="Q4" s="83"/>
      <c r="R4" s="107"/>
      <c r="S4" s="107"/>
      <c r="T4" s="107"/>
      <c r="U4" s="107"/>
      <c r="V4" s="107"/>
    </row>
    <row r="5" spans="1:257">
      <c r="A5" s="75"/>
      <c r="B5" s="76"/>
      <c r="C5" s="76"/>
      <c r="D5" s="77">
        <f>ROUNDUP(($A6-$A4)*((B6+B4)/2)/27,0)</f>
        <v>1</v>
      </c>
      <c r="E5" s="78">
        <f>ROUNDUP(($A6-$A4)*((C6+C4)/2)/27,0)</f>
        <v>1</v>
      </c>
      <c r="F5" s="76"/>
      <c r="G5" s="79">
        <f>ROUND(($A6-$A4)*((F6+F4)/2)/9,0)</f>
        <v>1</v>
      </c>
      <c r="I5" s="76"/>
      <c r="J5" s="76"/>
      <c r="K5" s="77">
        <f>ROUND(($A6-$A4)*((I6+I4)/2)/27,0)</f>
        <v>0</v>
      </c>
      <c r="L5" s="78">
        <f>ROUND(($A6-$A4)*((J6+J4)/2)/27,0)</f>
        <v>0</v>
      </c>
      <c r="N5" s="76"/>
      <c r="O5" s="76"/>
      <c r="P5" s="77">
        <f>ROUND(($A6-$A4)*((N6+N4)/2)/27,0)</f>
        <v>0</v>
      </c>
      <c r="Q5" s="78">
        <f>ROUND(($A6-$A4)*((O6+O4)/2)/27,0)</f>
        <v>0</v>
      </c>
      <c r="R5" s="107"/>
      <c r="S5" s="107"/>
      <c r="T5" s="107"/>
      <c r="U5" s="107"/>
      <c r="V5" s="107"/>
    </row>
    <row r="6" spans="1:257">
      <c r="A6" s="80">
        <v>44130</v>
      </c>
      <c r="B6" s="81">
        <v>3</v>
      </c>
      <c r="C6" s="81">
        <v>2</v>
      </c>
      <c r="D6" s="82"/>
      <c r="E6" s="83"/>
      <c r="F6" s="81">
        <v>4</v>
      </c>
      <c r="G6" s="84"/>
      <c r="I6" s="81"/>
      <c r="J6" s="81"/>
      <c r="K6" s="82"/>
      <c r="L6" s="83"/>
      <c r="N6" s="81"/>
      <c r="O6" s="81"/>
      <c r="P6" s="82"/>
      <c r="Q6" s="83"/>
      <c r="R6" s="107"/>
      <c r="S6" s="107"/>
      <c r="T6" s="107"/>
      <c r="U6" s="107"/>
      <c r="V6" s="107"/>
    </row>
    <row r="7" spans="1:257">
      <c r="A7" s="75"/>
      <c r="B7" s="76"/>
      <c r="C7" s="76"/>
      <c r="D7" s="77">
        <f>ROUND(($A8-$A6)*((B8+B6)/2)/27,0)</f>
        <v>3</v>
      </c>
      <c r="E7" s="78">
        <f>ROUND(($A8-$A6)*((C8+C6)/2)/27,0)</f>
        <v>2</v>
      </c>
      <c r="F7" s="76"/>
      <c r="G7" s="79">
        <f>ROUND(($A8-$A6)*((F8+F6)/2)/9,0)</f>
        <v>20</v>
      </c>
      <c r="I7" s="76"/>
      <c r="J7" s="76"/>
      <c r="K7" s="77">
        <f>ROUND(($A8-$A6)*((I8+I6)/2)/27,0)</f>
        <v>0</v>
      </c>
      <c r="L7" s="78">
        <f>ROUND(($A8-$A6)*((J8+J6)/2)/27,0)</f>
        <v>0</v>
      </c>
      <c r="N7" s="76"/>
      <c r="O7" s="76"/>
      <c r="P7" s="77">
        <f>ROUND(($A8-$A6)*((N8+N6)/2)/27,0)</f>
        <v>0</v>
      </c>
      <c r="Q7" s="78">
        <f>ROUND(($A8-$A6)*((O8+O6)/2)/27,0)</f>
        <v>0</v>
      </c>
      <c r="R7" s="107" t="s">
        <v>105</v>
      </c>
      <c r="S7" s="107">
        <f>SUM(D5:D7)</f>
        <v>4</v>
      </c>
      <c r="T7" s="107">
        <f>SUM(E5:E7)</f>
        <v>3</v>
      </c>
      <c r="U7" s="107">
        <f>SUM(G5:G7)</f>
        <v>21</v>
      </c>
      <c r="V7" s="107"/>
    </row>
    <row r="8" spans="1:257">
      <c r="A8" s="80">
        <v>44150</v>
      </c>
      <c r="B8" s="81">
        <v>4</v>
      </c>
      <c r="C8" s="81">
        <v>3</v>
      </c>
      <c r="D8" s="82"/>
      <c r="E8" s="83"/>
      <c r="F8" s="81">
        <v>14</v>
      </c>
      <c r="G8" s="84"/>
      <c r="I8" s="81"/>
      <c r="J8" s="81"/>
      <c r="K8" s="82"/>
      <c r="L8" s="83"/>
      <c r="N8" s="81"/>
      <c r="O8" s="81"/>
      <c r="P8" s="82"/>
      <c r="Q8" s="83"/>
      <c r="R8" s="107"/>
      <c r="S8" s="107"/>
      <c r="T8" s="107"/>
      <c r="U8" s="107"/>
      <c r="V8" s="107"/>
    </row>
    <row r="9" spans="1:257">
      <c r="A9" s="75"/>
      <c r="B9" s="76"/>
      <c r="C9" s="76"/>
      <c r="D9" s="77">
        <f>ROUND(($A10-$A8)*((B10+B8)/2)/27,0)</f>
        <v>5</v>
      </c>
      <c r="E9" s="78">
        <f>ROUND(($A10-$A8)*((C10+C8)/2)/27,0)</f>
        <v>12</v>
      </c>
      <c r="F9" s="76"/>
      <c r="G9" s="79">
        <f>ROUND(($A10-$A8)*((F10+F8)/2)/9,0)</f>
        <v>70</v>
      </c>
      <c r="I9" s="76"/>
      <c r="J9" s="76"/>
      <c r="K9" s="77">
        <f>ROUND(($A10-$A8)*((I10+I8)/2)/27,0)</f>
        <v>0</v>
      </c>
      <c r="L9" s="78">
        <f>ROUND(($A10-$A8)*((J10+J8)/2)/27,0)</f>
        <v>0</v>
      </c>
      <c r="N9" s="76"/>
      <c r="O9" s="76"/>
      <c r="P9" s="77">
        <f>ROUND(($A10-$A8)*((N10+N8)/2)/27,0)</f>
        <v>0</v>
      </c>
      <c r="Q9" s="78">
        <f>ROUND(($A10-$A8)*((O10+O8)/2)/27,0)</f>
        <v>0</v>
      </c>
      <c r="R9" s="107"/>
      <c r="S9" s="107"/>
      <c r="T9" s="107"/>
      <c r="U9" s="107"/>
      <c r="V9" s="107"/>
    </row>
    <row r="10" spans="1:257">
      <c r="A10" s="80">
        <v>44180</v>
      </c>
      <c r="B10" s="81">
        <v>5</v>
      </c>
      <c r="C10" s="81">
        <v>18</v>
      </c>
      <c r="D10" s="82"/>
      <c r="E10" s="83"/>
      <c r="F10" s="81">
        <v>28</v>
      </c>
      <c r="G10" s="84"/>
      <c r="I10" s="81"/>
      <c r="J10" s="81"/>
      <c r="K10" s="82"/>
      <c r="L10" s="83"/>
      <c r="N10" s="81"/>
      <c r="O10" s="81"/>
      <c r="P10" s="82"/>
      <c r="Q10" s="83"/>
    </row>
    <row r="11" spans="1:257">
      <c r="A11" s="75"/>
      <c r="B11" s="76"/>
      <c r="C11" s="76"/>
      <c r="D11" s="77">
        <f>ROUND(($A12-$A10)*((B12+B10)/2)/27,0)</f>
        <v>4</v>
      </c>
      <c r="E11" s="78">
        <f>ROUND(($A12-$A10)*((C12+C10)/2)/27,0)</f>
        <v>13</v>
      </c>
      <c r="F11" s="76"/>
      <c r="G11" s="79">
        <f>ROUND(($A12-$A10)*((F12+F10)/2)/9,0)</f>
        <v>62</v>
      </c>
      <c r="I11" s="76"/>
      <c r="J11" s="76"/>
      <c r="K11" s="77">
        <f>ROUND(($A12-$A10)*((I12+I10)/2)/27,0)</f>
        <v>0</v>
      </c>
      <c r="L11" s="78">
        <f>ROUND(($A12-$A10)*((J12+J10)/2)/27,0)</f>
        <v>0</v>
      </c>
      <c r="N11" s="76"/>
      <c r="O11" s="76"/>
      <c r="P11" s="77">
        <f>ROUND(($A12-$A10)*((N12+N10)/2)/27,0)</f>
        <v>0</v>
      </c>
      <c r="Q11" s="78">
        <f>ROUND(($A12-$A10)*((O12+O10)/2)/27,0)</f>
        <v>0</v>
      </c>
      <c r="R11" s="107" t="s">
        <v>106</v>
      </c>
      <c r="S11" s="107">
        <f>SUM(D9:D11)</f>
        <v>9</v>
      </c>
      <c r="T11" s="107">
        <f>SUM(E9:E11)</f>
        <v>25</v>
      </c>
      <c r="U11" s="107">
        <f>SUM(G9:G11)</f>
        <v>132</v>
      </c>
      <c r="V11" s="107"/>
    </row>
    <row r="12" spans="1:257">
      <c r="A12" s="80">
        <v>44200</v>
      </c>
      <c r="B12" s="81">
        <v>6</v>
      </c>
      <c r="C12" s="81">
        <v>16</v>
      </c>
      <c r="D12" s="82"/>
      <c r="E12" s="83"/>
      <c r="F12" s="81">
        <v>28</v>
      </c>
      <c r="G12" s="84"/>
      <c r="I12" s="81"/>
      <c r="J12" s="81"/>
      <c r="K12" s="82"/>
      <c r="L12" s="83"/>
      <c r="N12" s="81"/>
      <c r="O12" s="81"/>
      <c r="P12" s="82"/>
      <c r="Q12" s="83"/>
      <c r="R12" s="107"/>
      <c r="S12" s="107"/>
      <c r="T12" s="107"/>
      <c r="U12" s="107"/>
      <c r="V12" s="107"/>
    </row>
    <row r="13" spans="1:257">
      <c r="A13" s="75"/>
      <c r="B13" s="76"/>
      <c r="C13" s="76"/>
      <c r="D13" s="77">
        <f>ROUND(($A14-$A12)*((B14+B12)/2)/27,0)</f>
        <v>6</v>
      </c>
      <c r="E13" s="78">
        <f>ROUND(($A14-$A12)*((C14+C12)/2)/27,0)</f>
        <v>13</v>
      </c>
      <c r="F13" s="76"/>
      <c r="G13" s="79">
        <f>ROUND(($A14-$A12)*((F14+F12)/2)/9,0)</f>
        <v>79</v>
      </c>
      <c r="I13" s="76"/>
      <c r="J13" s="76"/>
      <c r="K13" s="77">
        <f>ROUND(($A14-$A12)*((I14+I12)/2)/27,0)</f>
        <v>0</v>
      </c>
      <c r="L13" s="78">
        <f>ROUND(($A14-$A12)*((J14+J12)/2)/27,0)</f>
        <v>0</v>
      </c>
      <c r="N13" s="76"/>
      <c r="O13" s="76"/>
      <c r="P13" s="77">
        <f>ROUND(($A14-$A12)*((N14+N12)/2)/27,0)</f>
        <v>0</v>
      </c>
      <c r="Q13" s="78">
        <f>ROUND(($A14-$A12)*((O14+O12)/2)/27,0)</f>
        <v>0</v>
      </c>
      <c r="R13" s="107"/>
      <c r="S13" s="107"/>
      <c r="T13" s="107"/>
      <c r="U13" s="107"/>
      <c r="V13" s="107"/>
    </row>
    <row r="14" spans="1:257">
      <c r="A14" s="80">
        <v>44225</v>
      </c>
      <c r="B14" s="81">
        <v>7</v>
      </c>
      <c r="C14" s="81">
        <v>12</v>
      </c>
      <c r="D14" s="82"/>
      <c r="E14" s="83"/>
      <c r="F14" s="81">
        <v>29</v>
      </c>
      <c r="G14" s="84"/>
      <c r="I14" s="81"/>
      <c r="J14" s="81"/>
      <c r="K14" s="82"/>
      <c r="L14" s="83"/>
      <c r="N14" s="81"/>
      <c r="O14" s="81"/>
      <c r="P14" s="82"/>
      <c r="Q14" s="83"/>
      <c r="R14" s="107"/>
      <c r="S14" s="107"/>
      <c r="T14" s="107"/>
      <c r="U14" s="107"/>
      <c r="V14" s="107"/>
    </row>
    <row r="15" spans="1:257">
      <c r="A15" s="75"/>
      <c r="B15" s="76"/>
      <c r="C15" s="76"/>
      <c r="D15" s="77">
        <f>ROUND(($A16-$A14)*((B16+B14)/2)/27,0)</f>
        <v>6</v>
      </c>
      <c r="E15" s="78">
        <f>ROUND(($A16-$A14)*((C16+C14)/2)/27,0)</f>
        <v>11</v>
      </c>
      <c r="F15" s="76"/>
      <c r="G15" s="79">
        <f>ROUND(($A16-$A14)*((F16+F14)/2)/9,0)</f>
        <v>81</v>
      </c>
      <c r="I15" s="76"/>
      <c r="J15" s="76"/>
      <c r="K15" s="77">
        <f>ROUND(($A16-$A14)*((I16+I14)/2)/27,0)</f>
        <v>0</v>
      </c>
      <c r="L15" s="78">
        <f>ROUND(($A16-$A14)*((J16+J14)/2)/27,0)</f>
        <v>0</v>
      </c>
      <c r="N15" s="76"/>
      <c r="O15" s="76"/>
      <c r="P15" s="77">
        <f>ROUND(($A16-$A14)*((N16+N14)/2)/27,0)</f>
        <v>0</v>
      </c>
      <c r="Q15" s="78">
        <f>ROUND(($A16-$A14)*((O16+O14)/2)/27,0)</f>
        <v>0</v>
      </c>
      <c r="R15" s="107" t="s">
        <v>107</v>
      </c>
      <c r="S15" s="107">
        <f>SUM(D13:D15)</f>
        <v>12</v>
      </c>
      <c r="T15" s="107">
        <f>SUM(E13:E15)</f>
        <v>24</v>
      </c>
      <c r="U15" s="107">
        <f>SUM(G13:G15)</f>
        <v>160</v>
      </c>
      <c r="V15" s="107"/>
    </row>
    <row r="16" spans="1:257">
      <c r="A16" s="80">
        <v>44250</v>
      </c>
      <c r="B16" s="81">
        <v>7</v>
      </c>
      <c r="C16" s="81">
        <v>12</v>
      </c>
      <c r="D16" s="82"/>
      <c r="E16" s="83"/>
      <c r="F16" s="81">
        <v>29</v>
      </c>
      <c r="G16" s="84"/>
      <c r="I16" s="81"/>
      <c r="J16" s="81"/>
      <c r="K16" s="82"/>
      <c r="L16" s="83"/>
      <c r="N16" s="81"/>
      <c r="O16" s="81"/>
      <c r="P16" s="82"/>
      <c r="Q16" s="83"/>
      <c r="R16" s="107"/>
      <c r="S16" s="107"/>
      <c r="T16" s="107"/>
      <c r="U16" s="107"/>
      <c r="V16" s="107"/>
    </row>
    <row r="17" spans="1:22">
      <c r="A17" s="75"/>
      <c r="B17" s="76"/>
      <c r="C17" s="76"/>
      <c r="D17" s="77">
        <f>ROUND(($A18-$A16)*((B18+B16)/2)/27,0)</f>
        <v>7</v>
      </c>
      <c r="E17" s="78">
        <f>ROUND(($A18-$A16)*((C18+C16)/2)/27,0)</f>
        <v>9</v>
      </c>
      <c r="F17" s="76"/>
      <c r="G17" s="79">
        <f>ROUND(($A18-$A16)*((F18+F16)/2)/9,0)</f>
        <v>81</v>
      </c>
      <c r="I17" s="76"/>
      <c r="J17" s="76"/>
      <c r="K17" s="77">
        <f>ROUND(($A18-$A16)*((I18+I16)/2)/27,0)</f>
        <v>0</v>
      </c>
      <c r="L17" s="78">
        <f>ROUND(($A18-$A16)*((J18+J16)/2)/27,0)</f>
        <v>0</v>
      </c>
      <c r="N17" s="76"/>
      <c r="O17" s="76"/>
      <c r="P17" s="77">
        <f>ROUND(($A18-$A16)*((N18+N16)/2)/27,0)</f>
        <v>0</v>
      </c>
      <c r="Q17" s="78">
        <f>ROUND(($A18-$A16)*((O18+O16)/2)/27,0)</f>
        <v>0</v>
      </c>
      <c r="R17" s="107"/>
      <c r="S17" s="107"/>
      <c r="T17" s="107"/>
      <c r="U17" s="107"/>
      <c r="V17" s="107"/>
    </row>
    <row r="18" spans="1:22">
      <c r="A18" s="80">
        <v>44275</v>
      </c>
      <c r="B18" s="81">
        <v>8</v>
      </c>
      <c r="C18" s="81">
        <v>7</v>
      </c>
      <c r="D18" s="82"/>
      <c r="E18" s="83"/>
      <c r="F18" s="81">
        <v>29</v>
      </c>
      <c r="G18" s="84"/>
      <c r="I18" s="81"/>
      <c r="J18" s="81"/>
      <c r="K18" s="82"/>
      <c r="L18" s="83"/>
      <c r="N18" s="81"/>
      <c r="O18" s="81"/>
      <c r="P18" s="82"/>
      <c r="Q18" s="83"/>
      <c r="R18" s="107"/>
      <c r="S18" s="107"/>
      <c r="T18" s="107"/>
      <c r="U18" s="107"/>
      <c r="V18" s="107"/>
    </row>
    <row r="19" spans="1:22">
      <c r="A19" s="75"/>
      <c r="B19" s="76"/>
      <c r="C19" s="76"/>
      <c r="D19" s="77">
        <f>ROUND(($A20-$A18)*((B20+B18)/2)/27,0)</f>
        <v>7</v>
      </c>
      <c r="E19" s="78">
        <f>ROUND(($A20-$A18)*((C20+C18)/2)/27,0)</f>
        <v>10</v>
      </c>
      <c r="F19" s="76"/>
      <c r="G19" s="79">
        <f>ROUND(($A20-$A18)*((F20+F18)/2)/9,0)</f>
        <v>81</v>
      </c>
      <c r="I19" s="76"/>
      <c r="J19" s="76"/>
      <c r="K19" s="77">
        <f>ROUND(($A20-$A18)*((I20+I18)/2)/27,0)</f>
        <v>0</v>
      </c>
      <c r="L19" s="78">
        <f>ROUND(($A20-$A18)*((J20+J18)/2)/27,0)</f>
        <v>0</v>
      </c>
      <c r="N19" s="76"/>
      <c r="O19" s="76"/>
      <c r="P19" s="77">
        <f>ROUND(($A20-$A18)*((N20+N18)/2)/27,0)</f>
        <v>0</v>
      </c>
      <c r="Q19" s="78">
        <f>ROUND(($A20-$A18)*((O20+O18)/2)/27,0)</f>
        <v>0</v>
      </c>
      <c r="R19" s="107" t="s">
        <v>108</v>
      </c>
      <c r="S19" s="107">
        <f>SUM(D17:D19)</f>
        <v>14</v>
      </c>
      <c r="T19" s="107">
        <f>SUM(E17:E19)</f>
        <v>19</v>
      </c>
      <c r="U19" s="107">
        <f>SUM(G17:G19)</f>
        <v>162</v>
      </c>
      <c r="V19" s="107"/>
    </row>
    <row r="20" spans="1:22">
      <c r="A20" s="80">
        <v>44300</v>
      </c>
      <c r="B20" s="81">
        <v>8</v>
      </c>
      <c r="C20" s="81">
        <v>14</v>
      </c>
      <c r="D20" s="82"/>
      <c r="E20" s="83"/>
      <c r="F20" s="81">
        <v>29</v>
      </c>
      <c r="G20" s="84"/>
      <c r="I20" s="81"/>
      <c r="J20" s="81"/>
      <c r="K20" s="82"/>
      <c r="L20" s="83"/>
      <c r="N20" s="81"/>
      <c r="O20" s="81"/>
      <c r="P20" s="82"/>
      <c r="Q20" s="83"/>
      <c r="R20" s="107"/>
      <c r="S20" s="107"/>
      <c r="T20" s="107"/>
      <c r="U20" s="107"/>
      <c r="V20" s="107"/>
    </row>
    <row r="21" spans="1:22">
      <c r="A21" s="75"/>
      <c r="B21" s="76"/>
      <c r="C21" s="76"/>
      <c r="D21" s="77">
        <f>ROUND(($A22-$A20)*((B22+B20)/2)/27,0)</f>
        <v>7</v>
      </c>
      <c r="E21" s="78">
        <f>ROUND(($A22-$A20)*((C22+C20)/2)/27,0)</f>
        <v>15</v>
      </c>
      <c r="F21" s="76"/>
      <c r="G21" s="79">
        <f>ROUND(($A22-$A20)*((F22+F20)/2)/9,0)</f>
        <v>81</v>
      </c>
      <c r="I21" s="76"/>
      <c r="J21" s="76"/>
      <c r="K21" s="77">
        <f>ROUND(($A22-$A20)*((I22+I20)/2)/27,0)</f>
        <v>0</v>
      </c>
      <c r="L21" s="78">
        <f>ROUND(($A22-$A20)*((J22+J20)/2)/27,0)</f>
        <v>0</v>
      </c>
      <c r="N21" s="76"/>
      <c r="O21" s="76"/>
      <c r="P21" s="77">
        <f>ROUND(($A22-$A20)*((N22+N20)/2)/27,0)</f>
        <v>0</v>
      </c>
      <c r="Q21" s="78">
        <f>ROUND(($A22-$A20)*((O22+O20)/2)/27,0)</f>
        <v>0</v>
      </c>
      <c r="R21" s="107"/>
      <c r="S21" s="107"/>
      <c r="T21" s="107"/>
      <c r="U21" s="107"/>
      <c r="V21" s="107"/>
    </row>
    <row r="22" spans="1:22">
      <c r="A22" s="80">
        <v>44325</v>
      </c>
      <c r="B22" s="81">
        <v>8</v>
      </c>
      <c r="C22" s="81">
        <v>18</v>
      </c>
      <c r="D22" s="82"/>
      <c r="E22" s="83"/>
      <c r="F22" s="81">
        <v>29</v>
      </c>
      <c r="G22" s="84"/>
      <c r="I22" s="81"/>
      <c r="J22" s="81"/>
      <c r="K22" s="82"/>
      <c r="L22" s="83"/>
      <c r="N22" s="81"/>
      <c r="O22" s="81"/>
      <c r="P22" s="82"/>
      <c r="Q22" s="83"/>
      <c r="R22" s="107"/>
      <c r="S22" s="107"/>
      <c r="T22" s="107"/>
      <c r="U22" s="107"/>
      <c r="V22" s="107"/>
    </row>
    <row r="23" spans="1:22">
      <c r="A23" s="75"/>
      <c r="B23" s="76"/>
      <c r="C23" s="76"/>
      <c r="D23" s="77">
        <f>ROUND(($A24-$A22)*((B24+B22)/2)/27,0)</f>
        <v>7</v>
      </c>
      <c r="E23" s="78">
        <f>ROUND(($A24-$A22)*((C24+C22)/2)/27,0)</f>
        <v>17</v>
      </c>
      <c r="F23" s="76"/>
      <c r="G23" s="79">
        <f>ROUND(($A24-$A22)*((F24+F22)/2)/9,0)</f>
        <v>81</v>
      </c>
      <c r="I23" s="76"/>
      <c r="J23" s="76"/>
      <c r="K23" s="77">
        <f>ROUND(($A140-$A22)*((I45+I22)/2)/27,0)</f>
        <v>0</v>
      </c>
      <c r="L23" s="78">
        <f>ROUND(($A140-$A22)*((J45+J22)/2)/27,0)</f>
        <v>0</v>
      </c>
      <c r="N23" s="76"/>
      <c r="O23" s="76"/>
      <c r="P23" s="77">
        <f>ROUND(($A140-$A22)*((N45+N22)/2)/27,0)</f>
        <v>0</v>
      </c>
      <c r="Q23" s="78">
        <f>ROUND(($A140-$A22)*((O45+O22)/2)/27,0)</f>
        <v>0</v>
      </c>
      <c r="R23" s="107" t="s">
        <v>109</v>
      </c>
      <c r="S23" s="107">
        <f>SUM(D21:D23)</f>
        <v>14</v>
      </c>
      <c r="T23" s="107">
        <f>SUM(E21:E23)</f>
        <v>32</v>
      </c>
      <c r="U23" s="107">
        <f>SUM(G21:G23)</f>
        <v>162</v>
      </c>
      <c r="V23" s="107"/>
    </row>
    <row r="24" spans="1:22">
      <c r="A24" s="80">
        <v>44350</v>
      </c>
      <c r="B24" s="81">
        <v>7</v>
      </c>
      <c r="C24" s="81">
        <v>19</v>
      </c>
      <c r="D24" s="82"/>
      <c r="E24" s="83"/>
      <c r="F24" s="81">
        <v>29</v>
      </c>
      <c r="G24" s="84"/>
      <c r="I24" s="81"/>
      <c r="J24" s="81"/>
      <c r="K24" s="82"/>
      <c r="L24" s="83"/>
      <c r="N24" s="81"/>
      <c r="O24" s="81"/>
      <c r="P24" s="82"/>
      <c r="Q24" s="83"/>
      <c r="R24" s="107"/>
      <c r="S24" s="107"/>
      <c r="T24" s="107"/>
      <c r="U24" s="107"/>
      <c r="V24" s="107"/>
    </row>
    <row r="25" spans="1:22">
      <c r="A25" s="75"/>
      <c r="B25" s="76"/>
      <c r="C25" s="76"/>
      <c r="D25" s="77">
        <f>ROUND(($A26-$A24)*((B26+B24)/2)/27,0)</f>
        <v>6</v>
      </c>
      <c r="E25" s="78">
        <f>ROUND(($A26-$A24)*((C26+C24)/2)/27,0)</f>
        <v>21</v>
      </c>
      <c r="F25" s="76"/>
      <c r="G25" s="79">
        <f>ROUND(($A26-$A24)*((F26+F24)/2)/9,0)</f>
        <v>83</v>
      </c>
      <c r="I25" s="76"/>
      <c r="J25" s="76"/>
      <c r="K25" s="77">
        <f>ROUND(($A26-$A24)*((I26+I24)/2)/27,0)</f>
        <v>0</v>
      </c>
      <c r="L25" s="78">
        <f>ROUND(($A26-$A24)*((J26+J24)/2)/27,0)</f>
        <v>0</v>
      </c>
      <c r="N25" s="76"/>
      <c r="O25" s="76"/>
      <c r="P25" s="77">
        <f>ROUND(($A26-$A24)*((N26+N24)/2)/27,0)</f>
        <v>0</v>
      </c>
      <c r="Q25" s="78">
        <f>ROUND(($A26-$A24)*((O26+O24)/2)/27,0)</f>
        <v>0</v>
      </c>
      <c r="R25" s="107"/>
      <c r="S25" s="107"/>
      <c r="T25" s="107"/>
      <c r="U25" s="107"/>
      <c r="V25" s="107"/>
    </row>
    <row r="26" spans="1:22">
      <c r="A26" s="80">
        <v>44375</v>
      </c>
      <c r="B26" s="81">
        <v>7</v>
      </c>
      <c r="C26" s="81">
        <v>27</v>
      </c>
      <c r="D26" s="82"/>
      <c r="E26" s="83"/>
      <c r="F26" s="81">
        <v>31</v>
      </c>
      <c r="G26" s="84"/>
      <c r="I26" s="81"/>
      <c r="J26" s="81"/>
      <c r="K26" s="82"/>
      <c r="L26" s="83"/>
      <c r="N26" s="81"/>
      <c r="O26" s="81"/>
      <c r="P26" s="82"/>
      <c r="Q26" s="83"/>
      <c r="R26" s="107"/>
      <c r="S26" s="107"/>
      <c r="T26" s="107"/>
      <c r="U26" s="107"/>
      <c r="V26" s="107"/>
    </row>
    <row r="27" spans="1:22">
      <c r="A27" s="75"/>
      <c r="B27" s="76"/>
      <c r="C27" s="76"/>
      <c r="D27" s="77">
        <f>ROUND(($A28-$A26)*((B28+B26)/2)/27,0)</f>
        <v>7</v>
      </c>
      <c r="E27" s="78">
        <f>ROUND(($A28-$A26)*((C28+C26)/2)/27,0)</f>
        <v>25</v>
      </c>
      <c r="F27" s="76"/>
      <c r="G27" s="79">
        <f>ROUND(($A28-$A26)*((F28+F26)/2)/9,0)</f>
        <v>89</v>
      </c>
      <c r="I27" s="76"/>
      <c r="J27" s="76"/>
      <c r="K27" s="77">
        <f>ROUND(($A28-$A26)*((I28+I26)/2)/27,0)</f>
        <v>0</v>
      </c>
      <c r="L27" s="78">
        <f>ROUND(($A28-$A26)*((J28+J26)/2)/27,0)</f>
        <v>0</v>
      </c>
      <c r="N27" s="76"/>
      <c r="O27" s="76"/>
      <c r="P27" s="77">
        <f>ROUND(($A28-$A26)*((N28+N26)/2)/27,0)</f>
        <v>0</v>
      </c>
      <c r="Q27" s="78">
        <f>ROUND(($A28-$A26)*((O28+O26)/2)/27,0)</f>
        <v>0</v>
      </c>
      <c r="R27" s="107" t="s">
        <v>110</v>
      </c>
      <c r="S27" s="107">
        <f>SUM(D25:D27)</f>
        <v>13</v>
      </c>
      <c r="T27" s="107">
        <f>SUM(E25:E27)</f>
        <v>46</v>
      </c>
      <c r="U27" s="107">
        <f>SUM(G25:G27)</f>
        <v>172</v>
      </c>
      <c r="V27" s="107"/>
    </row>
    <row r="28" spans="1:22">
      <c r="A28" s="80">
        <v>44400</v>
      </c>
      <c r="B28" s="81">
        <v>8</v>
      </c>
      <c r="C28" s="81">
        <v>27</v>
      </c>
      <c r="D28" s="82"/>
      <c r="E28" s="83"/>
      <c r="F28" s="81">
        <v>33</v>
      </c>
      <c r="G28" s="84"/>
      <c r="I28" s="81"/>
      <c r="J28" s="81"/>
      <c r="K28" s="82"/>
      <c r="L28" s="83"/>
      <c r="N28" s="81"/>
      <c r="O28" s="81"/>
      <c r="P28" s="82"/>
      <c r="Q28" s="83"/>
      <c r="R28" s="107"/>
      <c r="S28" s="107"/>
      <c r="T28" s="107"/>
      <c r="U28" s="107"/>
      <c r="V28" s="107"/>
    </row>
    <row r="29" spans="1:22">
      <c r="A29" s="75"/>
      <c r="B29" s="76"/>
      <c r="C29" s="76"/>
      <c r="D29" s="77">
        <f>ROUND(($A30-$A28)*((B30+B28)/2)/27,0)</f>
        <v>7</v>
      </c>
      <c r="E29" s="78">
        <f>ROUND(($A30-$A28)*((C30+C28)/2)/27,0)</f>
        <v>19</v>
      </c>
      <c r="F29" s="76"/>
      <c r="G29" s="79">
        <f>ROUND(($A30-$A28)*((F30+F28)/2)/9,0)</f>
        <v>74</v>
      </c>
      <c r="I29" s="76"/>
      <c r="J29" s="76"/>
      <c r="K29" s="77">
        <f>ROUND(($A30-$A28)*((I30+I28)/2)/27,0)</f>
        <v>0</v>
      </c>
      <c r="L29" s="78">
        <f>ROUND(($A30-$A28)*((J30+J28)/2)/27,0)</f>
        <v>0</v>
      </c>
      <c r="N29" s="76"/>
      <c r="O29" s="76"/>
      <c r="P29" s="77">
        <f>ROUND(($A30-$A28)*((N30+N28)/2)/27,0)</f>
        <v>0</v>
      </c>
      <c r="Q29" s="78">
        <f>ROUND(($A30-$A28)*((O30+O28)/2)/27,0)</f>
        <v>0</v>
      </c>
      <c r="R29" s="107"/>
      <c r="S29" s="107"/>
      <c r="T29" s="107"/>
      <c r="U29" s="107"/>
      <c r="V29" s="107"/>
    </row>
    <row r="30" spans="1:22">
      <c r="A30" s="80">
        <v>44425</v>
      </c>
      <c r="B30" s="81">
        <v>8</v>
      </c>
      <c r="C30" s="81">
        <v>13</v>
      </c>
      <c r="D30" s="82"/>
      <c r="E30" s="83"/>
      <c r="F30" s="81">
        <v>20</v>
      </c>
      <c r="G30" s="84"/>
      <c r="I30" s="81"/>
      <c r="J30" s="81"/>
      <c r="K30" s="82"/>
      <c r="L30" s="83"/>
      <c r="N30" s="81"/>
      <c r="O30" s="81"/>
      <c r="P30" s="82"/>
      <c r="Q30" s="83"/>
      <c r="S30" s="107"/>
      <c r="T30" s="107"/>
      <c r="U30" s="107"/>
      <c r="V30" s="107"/>
    </row>
    <row r="31" spans="1:22">
      <c r="A31" s="75"/>
      <c r="B31" s="76"/>
      <c r="C31" s="76"/>
      <c r="D31" s="77">
        <f>ROUND(($A32-$A30)*((B32+B30)/2)/27,0)</f>
        <v>8</v>
      </c>
      <c r="E31" s="78">
        <f>ROUND(($A32-$A30)*((C32+C30)/2)/27,0)</f>
        <v>9</v>
      </c>
      <c r="F31" s="76"/>
      <c r="G31" s="79">
        <f>ROUND(($A32-$A30)*((F32+F30)/2)/9,0)</f>
        <v>44</v>
      </c>
      <c r="I31" s="76"/>
      <c r="J31" s="76"/>
      <c r="K31" s="77">
        <f>ROUND(($A33-$A30)*((I33+I30)/2)/27,0)</f>
        <v>0</v>
      </c>
      <c r="L31" s="78">
        <f>ROUND(($A33-$A30)*((J33+J30)/2)/27,0)</f>
        <v>0</v>
      </c>
      <c r="N31" s="76"/>
      <c r="O31" s="76"/>
      <c r="P31" s="77">
        <f>ROUND(($A33-$A30)*((N33+N30)/2)/27,0)</f>
        <v>0</v>
      </c>
      <c r="Q31" s="78">
        <f>ROUND(($A33-$A30)*((O33+O30)/2)/27,0)</f>
        <v>0</v>
      </c>
      <c r="R31" s="107" t="s">
        <v>111</v>
      </c>
      <c r="S31" s="107">
        <f>SUM(D29:D31)</f>
        <v>15</v>
      </c>
      <c r="T31" s="107">
        <f>SUM(E29:E31)</f>
        <v>28</v>
      </c>
      <c r="U31" s="107">
        <f>SUM(G29:G31)</f>
        <v>118</v>
      </c>
      <c r="V31" s="107"/>
    </row>
    <row r="32" spans="1:22">
      <c r="A32" s="80">
        <v>44450</v>
      </c>
      <c r="B32" s="81">
        <v>10</v>
      </c>
      <c r="C32" s="81">
        <v>7</v>
      </c>
      <c r="D32" s="82"/>
      <c r="E32" s="83"/>
      <c r="F32" s="81">
        <v>12</v>
      </c>
      <c r="G32" s="84"/>
      <c r="H32" s="88" t="s">
        <v>101</v>
      </c>
      <c r="I32" s="81"/>
      <c r="J32" s="81"/>
      <c r="K32" s="82"/>
      <c r="L32" s="83"/>
      <c r="N32" s="81"/>
      <c r="O32" s="81"/>
      <c r="P32" s="82"/>
      <c r="Q32" s="83"/>
      <c r="R32" s="107"/>
      <c r="S32" s="107"/>
      <c r="T32" s="107"/>
      <c r="U32" s="107"/>
      <c r="V32" s="107"/>
    </row>
    <row r="33" spans="1:22">
      <c r="A33" s="80">
        <v>44450</v>
      </c>
      <c r="B33" s="81">
        <v>12</v>
      </c>
      <c r="C33" s="81">
        <v>7</v>
      </c>
      <c r="D33" s="82"/>
      <c r="E33" s="83"/>
      <c r="F33" s="81">
        <v>16</v>
      </c>
      <c r="G33" s="84"/>
      <c r="H33" s="88" t="s">
        <v>102</v>
      </c>
      <c r="I33" s="81"/>
      <c r="J33" s="81"/>
      <c r="K33" s="82"/>
      <c r="L33" s="83"/>
      <c r="N33" s="81"/>
      <c r="O33" s="81"/>
      <c r="P33" s="82"/>
      <c r="Q33" s="83"/>
      <c r="R33" s="107"/>
      <c r="S33" s="107"/>
      <c r="T33" s="107"/>
      <c r="U33" s="107"/>
      <c r="V33" s="107"/>
    </row>
    <row r="34" spans="1:22">
      <c r="A34" s="75"/>
      <c r="B34" s="76"/>
      <c r="C34" s="76"/>
      <c r="D34" s="77">
        <f>ROUND(($A35-$A33)*((B35+B33)/2)/27,0)</f>
        <v>12</v>
      </c>
      <c r="E34" s="78">
        <f>ROUND((A35-$A33)*((C35+C33)/2)/27,0)</f>
        <v>6</v>
      </c>
      <c r="F34" s="76"/>
      <c r="G34" s="79">
        <f>ROUND((A35-$A33)*((F35+F33)/2)/9,0)</f>
        <v>50</v>
      </c>
      <c r="I34" s="76"/>
      <c r="J34" s="76"/>
      <c r="K34" s="77">
        <f>ROUND(($A150-$A33)*((I55+I33)/2)/27,0)</f>
        <v>0</v>
      </c>
      <c r="L34" s="78">
        <f>ROUND(($A150-$A33)*((J55+J33)/2)/27,0)</f>
        <v>0</v>
      </c>
      <c r="N34" s="76"/>
      <c r="O34" s="76"/>
      <c r="P34" s="77">
        <f>ROUND(($A150-$A33)*((N55+N33)/2)/27,0)</f>
        <v>0</v>
      </c>
      <c r="Q34" s="78">
        <f>ROUND(($A150-$A33)*((O55+O33)/2)/27,0)</f>
        <v>0</v>
      </c>
      <c r="S34" s="107"/>
      <c r="T34" s="107"/>
      <c r="U34" s="107"/>
      <c r="V34" s="107"/>
    </row>
    <row r="35" spans="1:22">
      <c r="A35" s="80">
        <v>44475</v>
      </c>
      <c r="B35" s="81">
        <v>13</v>
      </c>
      <c r="C35" s="81">
        <v>7</v>
      </c>
      <c r="D35" s="82"/>
      <c r="E35" s="83"/>
      <c r="F35" s="81">
        <v>20</v>
      </c>
      <c r="G35" s="84"/>
      <c r="I35" s="81"/>
      <c r="J35" s="81"/>
      <c r="K35" s="82"/>
      <c r="L35" s="83"/>
      <c r="N35" s="81"/>
      <c r="O35" s="81"/>
      <c r="P35" s="82"/>
      <c r="Q35" s="83"/>
      <c r="R35" s="107"/>
      <c r="S35" s="107"/>
      <c r="T35" s="107"/>
      <c r="U35" s="107"/>
      <c r="V35" s="107"/>
    </row>
    <row r="36" spans="1:22">
      <c r="A36" s="75"/>
      <c r="B36" s="76"/>
      <c r="C36" s="76"/>
      <c r="D36" s="77">
        <f>ROUND(($A37-$A35)*((B37+B35)/2)/27,0)</f>
        <v>12</v>
      </c>
      <c r="E36" s="78">
        <f>ROUND(($A37-$A35)*((C37+C35)/2)/27,0)</f>
        <v>9</v>
      </c>
      <c r="F36" s="76"/>
      <c r="G36" s="79">
        <f>ROUND(($A37-$A35)*((F37+F35)/2)/9,0)</f>
        <v>60</v>
      </c>
      <c r="I36" s="76"/>
      <c r="J36" s="76"/>
      <c r="K36" s="77">
        <f>ROUND(($A37-$A35)*((I37+I35)/2)/27,0)</f>
        <v>0</v>
      </c>
      <c r="L36" s="78">
        <f>ROUND(($A37-$A35)*((J37+J35)/2)/27,0)</f>
        <v>0</v>
      </c>
      <c r="N36" s="76"/>
      <c r="O36" s="76"/>
      <c r="P36" s="77">
        <f>ROUND(($A37-$A35)*((N37+N35)/2)/27,0)</f>
        <v>0</v>
      </c>
      <c r="Q36" s="78">
        <f>ROUND(($A37-$A35)*((O37+O35)/2)/27,0)</f>
        <v>0</v>
      </c>
      <c r="R36" s="107" t="s">
        <v>112</v>
      </c>
      <c r="S36" s="107">
        <f>SUM(D34:D36)</f>
        <v>24</v>
      </c>
      <c r="T36" s="107">
        <f>SUM(E34:E36)</f>
        <v>15</v>
      </c>
      <c r="U36" s="107">
        <f>SUM(G34:G36)</f>
        <v>110</v>
      </c>
      <c r="V36" s="107"/>
    </row>
    <row r="37" spans="1:22">
      <c r="A37" s="80">
        <v>44500</v>
      </c>
      <c r="B37" s="81">
        <v>13</v>
      </c>
      <c r="C37" s="81">
        <v>12</v>
      </c>
      <c r="D37" s="82"/>
      <c r="E37" s="83"/>
      <c r="F37" s="81">
        <v>23</v>
      </c>
      <c r="G37" s="84"/>
      <c r="I37" s="81"/>
      <c r="J37" s="81"/>
      <c r="K37" s="82"/>
      <c r="L37" s="83"/>
      <c r="N37" s="81"/>
      <c r="O37" s="81"/>
      <c r="P37" s="82"/>
      <c r="Q37" s="83"/>
      <c r="R37" s="107"/>
      <c r="S37" s="107"/>
      <c r="T37" s="107"/>
      <c r="U37" s="107"/>
      <c r="V37" s="107"/>
    </row>
    <row r="38" spans="1:22">
      <c r="A38" s="75"/>
      <c r="B38" s="76"/>
      <c r="C38" s="76"/>
      <c r="D38" s="77">
        <f>ROUND(($A39-$A37)*((B39+B37)/2)/27,0)</f>
        <v>19</v>
      </c>
      <c r="E38" s="78">
        <f>ROUND(($A39-$A37)*((C39+C37)/2)/27,0)</f>
        <v>12</v>
      </c>
      <c r="F38" s="76"/>
      <c r="G38" s="79">
        <f>ROUND(($A39-$A37)*((F39+F37)/2)/9,0)</f>
        <v>92</v>
      </c>
      <c r="I38" s="76"/>
      <c r="J38" s="76"/>
      <c r="K38" s="77" t="e">
        <f>ROUND((#REF!-$A37)*((I39+I37)/2)/27,0)</f>
        <v>#REF!</v>
      </c>
      <c r="L38" s="78" t="e">
        <f>ROUND((#REF!-$A37)*((J39+J37)/2)/27,0)</f>
        <v>#REF!</v>
      </c>
      <c r="N38" s="76"/>
      <c r="O38" s="76"/>
      <c r="P38" s="77" t="e">
        <f>ROUND((#REF!-$A37)*((N39+N37)/2)/27,0)</f>
        <v>#REF!</v>
      </c>
      <c r="Q38" s="78" t="e">
        <f>ROUND((#REF!-$A37)*((O39+O37)/2)/27,0)</f>
        <v>#REF!</v>
      </c>
      <c r="S38" s="107"/>
      <c r="T38" s="107"/>
      <c r="U38" s="107"/>
      <c r="V38" s="107"/>
    </row>
    <row r="39" spans="1:22">
      <c r="A39" s="80">
        <v>44525</v>
      </c>
      <c r="B39" s="81">
        <v>28</v>
      </c>
      <c r="C39" s="81">
        <v>13</v>
      </c>
      <c r="D39" s="82"/>
      <c r="E39" s="83"/>
      <c r="F39" s="81">
        <v>43</v>
      </c>
      <c r="G39" s="84"/>
      <c r="I39" s="81"/>
      <c r="J39" s="81"/>
      <c r="K39" s="82"/>
      <c r="L39" s="83"/>
      <c r="N39" s="81"/>
      <c r="O39" s="81"/>
      <c r="P39" s="82"/>
      <c r="Q39" s="83"/>
      <c r="R39" s="107"/>
      <c r="S39" s="107"/>
      <c r="T39" s="107"/>
      <c r="U39" s="107"/>
      <c r="V39" s="107"/>
    </row>
    <row r="40" spans="1:22">
      <c r="A40" s="75"/>
      <c r="B40" s="76"/>
      <c r="C40" s="76"/>
      <c r="D40" s="77">
        <f>ROUND(($A41-$A39)*((B41+B39)/2)/27,0)</f>
        <v>30</v>
      </c>
      <c r="E40" s="78">
        <f>ROUND(($A41-$A39)*((C41+C39)/2)/27,0)</f>
        <v>12</v>
      </c>
      <c r="F40" s="76"/>
      <c r="G40" s="79">
        <f>ROUND(($A41-$A39)*((F41+F39)/2)/9,0)</f>
        <v>110</v>
      </c>
      <c r="I40" s="76"/>
      <c r="J40" s="76"/>
      <c r="K40" s="77" t="e">
        <f>ROUND(($A136-#REF!)*((I41+I39)/2)/27,0)</f>
        <v>#REF!</v>
      </c>
      <c r="L40" s="78" t="e">
        <f>ROUND(($A136-#REF!)*((J41+J39)/2)/27,0)</f>
        <v>#REF!</v>
      </c>
      <c r="N40" s="76"/>
      <c r="O40" s="76"/>
      <c r="P40" s="77" t="e">
        <f>ROUND(($A136-#REF!)*((N41+N39)/2)/27,0)</f>
        <v>#REF!</v>
      </c>
      <c r="Q40" s="78" t="e">
        <f>ROUND(($A136-#REF!)*((O41+O39)/2)/27,0)</f>
        <v>#REF!</v>
      </c>
      <c r="R40" s="107" t="s">
        <v>113</v>
      </c>
      <c r="S40" s="107">
        <f>SUM(D38:D40)</f>
        <v>49</v>
      </c>
      <c r="T40" s="107">
        <f t="shared" ref="T40" si="0">SUM(E38:E40)</f>
        <v>24</v>
      </c>
      <c r="U40" s="107">
        <f t="shared" ref="U40" si="1">SUM(G38:G40)</f>
        <v>202</v>
      </c>
      <c r="V40" s="107"/>
    </row>
    <row r="41" spans="1:22">
      <c r="A41" s="80">
        <v>44550</v>
      </c>
      <c r="B41" s="81">
        <v>36</v>
      </c>
      <c r="C41" s="81">
        <v>12</v>
      </c>
      <c r="D41" s="82"/>
      <c r="E41" s="83"/>
      <c r="F41" s="81">
        <v>36</v>
      </c>
      <c r="G41" s="84"/>
      <c r="I41" s="81"/>
      <c r="J41" s="81"/>
      <c r="K41" s="82"/>
      <c r="L41" s="83"/>
      <c r="N41" s="81"/>
      <c r="O41" s="81"/>
      <c r="P41" s="82"/>
      <c r="Q41" s="83"/>
      <c r="R41" s="107"/>
      <c r="S41" s="107"/>
      <c r="T41" s="107"/>
      <c r="U41" s="107"/>
      <c r="V41" s="107"/>
    </row>
    <row r="42" spans="1:22">
      <c r="A42" s="75"/>
      <c r="B42" s="76"/>
      <c r="C42" s="76"/>
      <c r="D42" s="77">
        <f>ROUND(($A43-$A41)*((B43+B41)/2)/27,0)</f>
        <v>33</v>
      </c>
      <c r="E42" s="78">
        <f>ROUND(($A43-$A41)*((C43+C41)/2)/27,0)</f>
        <v>11</v>
      </c>
      <c r="F42" s="76"/>
      <c r="G42" s="79">
        <f>ROUND(($A43-$A41)*((F43+F41)/2)/9,0)</f>
        <v>94</v>
      </c>
      <c r="I42" s="76"/>
      <c r="J42" s="76"/>
      <c r="K42" s="77">
        <f>ROUND(($A138-$A136)*((I43+I41)/2)/27,0)</f>
        <v>0</v>
      </c>
      <c r="L42" s="78">
        <f>ROUND(($A138-$A136)*((J43+J41)/2)/27,0)</f>
        <v>0</v>
      </c>
      <c r="N42" s="76"/>
      <c r="O42" s="76"/>
      <c r="P42" s="77">
        <f>ROUND(($A138-$A136)*((N43+N41)/2)/27,0)</f>
        <v>0</v>
      </c>
      <c r="Q42" s="78">
        <f>ROUND(($A138-$A136)*((O43+O41)/2)/27,0)</f>
        <v>0</v>
      </c>
      <c r="S42" s="107"/>
      <c r="T42" s="107"/>
      <c r="U42" s="107"/>
      <c r="V42" s="107"/>
    </row>
    <row r="43" spans="1:22">
      <c r="A43" s="80">
        <v>44575</v>
      </c>
      <c r="B43" s="81">
        <v>36</v>
      </c>
      <c r="C43" s="81">
        <v>11</v>
      </c>
      <c r="D43" s="82"/>
      <c r="E43" s="83"/>
      <c r="F43" s="81">
        <v>32</v>
      </c>
      <c r="G43" s="84"/>
      <c r="I43" s="81"/>
      <c r="J43" s="81"/>
      <c r="K43" s="82"/>
      <c r="L43" s="83"/>
      <c r="N43" s="81"/>
      <c r="O43" s="81"/>
      <c r="P43" s="82"/>
      <c r="Q43" s="83"/>
      <c r="R43" s="107"/>
      <c r="S43" s="107"/>
      <c r="T43" s="107"/>
      <c r="U43" s="107"/>
      <c r="V43" s="107"/>
    </row>
    <row r="44" spans="1:22">
      <c r="A44" s="75"/>
      <c r="B44" s="76"/>
      <c r="C44" s="76"/>
      <c r="D44" s="77">
        <f>ROUND(($A45-$A43)*((B45+B43)/2)/27,0)</f>
        <v>32</v>
      </c>
      <c r="E44" s="78">
        <f>ROUND(($A45-$A43)*((C45+C43)/2)/27,0)</f>
        <v>11</v>
      </c>
      <c r="F44" s="76"/>
      <c r="G44" s="79">
        <f>ROUND(($A45-$A43)*((F45+F43)/2)/9,0)</f>
        <v>86</v>
      </c>
      <c r="I44" s="76"/>
      <c r="J44" s="76"/>
      <c r="K44" s="77">
        <f>ROUND(($A160-$A138)*((I67+I43)/2)/27,0)</f>
        <v>0</v>
      </c>
      <c r="L44" s="78">
        <f>ROUND(($A160-$A138)*((J67+J43)/2)/27,0)</f>
        <v>0</v>
      </c>
      <c r="N44" s="76"/>
      <c r="O44" s="76"/>
      <c r="P44" s="77">
        <f>ROUND(($A160-$A138)*((N67+N43)/2)/27,0)</f>
        <v>0</v>
      </c>
      <c r="Q44" s="78">
        <f>ROUND(($A160-$A138)*((O67+O43)/2)/27,0)</f>
        <v>0</v>
      </c>
      <c r="R44" s="107" t="s">
        <v>114</v>
      </c>
      <c r="S44" s="107">
        <f>SUM(D42:D44)</f>
        <v>65</v>
      </c>
      <c r="T44" s="107">
        <f t="shared" ref="T44" si="2">SUM(E42:E44)</f>
        <v>22</v>
      </c>
      <c r="U44" s="107">
        <f t="shared" ref="U44" si="3">SUM(G42:G44)</f>
        <v>180</v>
      </c>
      <c r="V44" s="107"/>
    </row>
    <row r="45" spans="1:22">
      <c r="A45" s="80">
        <v>44600</v>
      </c>
      <c r="B45" s="81">
        <v>34</v>
      </c>
      <c r="C45" s="81">
        <v>13</v>
      </c>
      <c r="D45" s="82"/>
      <c r="E45" s="83"/>
      <c r="F45" s="81">
        <v>30</v>
      </c>
      <c r="G45" s="84"/>
      <c r="I45" s="81"/>
      <c r="J45" s="81"/>
      <c r="K45" s="82"/>
      <c r="L45" s="83"/>
      <c r="N45" s="81"/>
      <c r="O45" s="81"/>
      <c r="P45" s="82"/>
      <c r="Q45" s="83"/>
      <c r="R45" s="107"/>
      <c r="S45" s="107"/>
      <c r="T45" s="107"/>
      <c r="U45" s="107"/>
      <c r="V45" s="107"/>
    </row>
    <row r="46" spans="1:22">
      <c r="A46" s="75"/>
      <c r="B46" s="76"/>
      <c r="C46" s="76"/>
      <c r="D46" s="77">
        <f>ROUND(($A47-$A45)*((B47+B45)/2)/27,0)</f>
        <v>34</v>
      </c>
      <c r="E46" s="78">
        <f>ROUND(($A47-$A45)*((C47+C45)/2)/27,0)</f>
        <v>12</v>
      </c>
      <c r="F46" s="76"/>
      <c r="G46" s="79">
        <f>ROUND(($A47-$A45)*((F47+F45)/2)/9,0)</f>
        <v>88</v>
      </c>
      <c r="I46" s="76"/>
      <c r="J46" s="76"/>
      <c r="K46" s="77">
        <f>ROUND(($A142-$A140)*((I47+I45)/2)/27,0)</f>
        <v>0</v>
      </c>
      <c r="L46" s="78">
        <f>ROUND(($A142-$A140)*((J47+J45)/2)/27,0)</f>
        <v>0</v>
      </c>
      <c r="N46" s="76"/>
      <c r="O46" s="76"/>
      <c r="P46" s="77">
        <f>ROUND(($A142-$A140)*((N47+N45)/2)/27,0)</f>
        <v>0</v>
      </c>
      <c r="Q46" s="78">
        <f>ROUND(($A142-$A140)*((O47+O45)/2)/27,0)</f>
        <v>0</v>
      </c>
      <c r="S46" s="107"/>
      <c r="T46" s="107"/>
      <c r="U46" s="107"/>
      <c r="V46" s="107"/>
    </row>
    <row r="47" spans="1:22">
      <c r="A47" s="80">
        <v>44625</v>
      </c>
      <c r="B47" s="81">
        <f>23+17</f>
        <v>40</v>
      </c>
      <c r="C47" s="81">
        <v>12</v>
      </c>
      <c r="D47" s="82"/>
      <c r="E47" s="83"/>
      <c r="F47" s="81">
        <f>18+15</f>
        <v>33</v>
      </c>
      <c r="G47" s="84"/>
      <c r="I47" s="81"/>
      <c r="J47" s="81"/>
      <c r="K47" s="82"/>
      <c r="L47" s="83"/>
      <c r="N47" s="81"/>
      <c r="O47" s="81"/>
      <c r="P47" s="82"/>
      <c r="Q47" s="83"/>
      <c r="R47" s="107"/>
      <c r="S47" s="107"/>
      <c r="T47" s="107"/>
      <c r="U47" s="107"/>
      <c r="V47" s="107"/>
    </row>
    <row r="48" spans="1:22">
      <c r="A48" s="75"/>
      <c r="B48" s="76"/>
      <c r="C48" s="76"/>
      <c r="D48" s="77">
        <f>ROUND(($A49-$A47)*((B49+B47)/2)/27,0)</f>
        <v>39</v>
      </c>
      <c r="E48" s="78">
        <f>ROUND(($A49-$A47)*((C49+C47)/2)/27,0)</f>
        <v>12</v>
      </c>
      <c r="F48" s="76"/>
      <c r="G48" s="79">
        <f>ROUND(($A49-$A47)*((F49+F47)/2)/9,0)</f>
        <v>99</v>
      </c>
      <c r="I48" s="76"/>
      <c r="J48" s="76"/>
      <c r="K48" s="77">
        <f>ROUND(($A144-$A142)*((I49+I47)/2)/27,0)</f>
        <v>0</v>
      </c>
      <c r="L48" s="78">
        <f>ROUND(($A144-$A142)*((J49+J47)/2)/27,0)</f>
        <v>0</v>
      </c>
      <c r="N48" s="76"/>
      <c r="O48" s="76"/>
      <c r="P48" s="77">
        <f>ROUND(($A144-$A142)*((N49+N47)/2)/27,0)</f>
        <v>0</v>
      </c>
      <c r="Q48" s="78">
        <f>ROUND(($A144-$A142)*((O49+O47)/2)/27,0)</f>
        <v>0</v>
      </c>
      <c r="R48" s="107" t="s">
        <v>115</v>
      </c>
      <c r="S48" s="107">
        <f t="shared" ref="S48:T48" si="4">SUM(D46:D48)</f>
        <v>73</v>
      </c>
      <c r="T48" s="107">
        <f t="shared" si="4"/>
        <v>24</v>
      </c>
      <c r="U48" s="107">
        <f t="shared" ref="U48" si="5">SUM(G46:G48)</f>
        <v>187</v>
      </c>
      <c r="V48" s="107"/>
    </row>
    <row r="49" spans="1:22">
      <c r="A49" s="80">
        <v>44650</v>
      </c>
      <c r="B49" s="81">
        <v>44</v>
      </c>
      <c r="C49" s="81">
        <v>13</v>
      </c>
      <c r="D49" s="82"/>
      <c r="E49" s="83"/>
      <c r="F49" s="81">
        <v>38</v>
      </c>
      <c r="G49" s="84"/>
      <c r="I49" s="81"/>
      <c r="J49" s="81"/>
      <c r="K49" s="82"/>
      <c r="L49" s="83"/>
      <c r="N49" s="81"/>
      <c r="O49" s="81"/>
      <c r="P49" s="82"/>
      <c r="Q49" s="83"/>
      <c r="R49" s="107"/>
      <c r="S49" s="107"/>
      <c r="T49" s="107"/>
      <c r="U49" s="107"/>
      <c r="V49" s="107"/>
    </row>
    <row r="50" spans="1:22">
      <c r="A50" s="75"/>
      <c r="B50" s="76"/>
      <c r="C50" s="76"/>
      <c r="D50" s="77">
        <f>ROUND(($A51-$A49)*((B51+B49)/2)/27,0)</f>
        <v>43</v>
      </c>
      <c r="E50" s="78">
        <f>ROUND(($A51-$A49)*((C51+C49)/2)/27,0)</f>
        <v>12</v>
      </c>
      <c r="F50" s="76"/>
      <c r="G50" s="79">
        <f>ROUND(($A51-$A49)*((F51+F49)/2)/9,0)</f>
        <v>108</v>
      </c>
      <c r="I50" s="76"/>
      <c r="J50" s="76"/>
      <c r="K50" s="77">
        <f>ROUND(($A146-$A144)*((I51+I49)/2)/27,0)</f>
        <v>0</v>
      </c>
      <c r="L50" s="78">
        <f>ROUND(($A146-$A144)*((J51+J49)/2)/27,0)</f>
        <v>0</v>
      </c>
      <c r="N50" s="76"/>
      <c r="O50" s="76"/>
      <c r="P50" s="77">
        <f>ROUND(($A146-$A144)*((N51+N49)/2)/27,0)</f>
        <v>0</v>
      </c>
      <c r="Q50" s="78">
        <f>ROUND(($A146-$A144)*((O51+O49)/2)/27,0)</f>
        <v>0</v>
      </c>
      <c r="S50" s="107"/>
      <c r="T50" s="107"/>
      <c r="U50" s="107"/>
      <c r="V50" s="107"/>
    </row>
    <row r="51" spans="1:22">
      <c r="A51" s="80">
        <v>44675</v>
      </c>
      <c r="B51" s="81">
        <v>49</v>
      </c>
      <c r="C51" s="81">
        <v>13</v>
      </c>
      <c r="D51" s="82"/>
      <c r="E51" s="83"/>
      <c r="F51" s="81">
        <v>40</v>
      </c>
      <c r="G51" s="84"/>
      <c r="I51" s="81"/>
      <c r="J51" s="81"/>
      <c r="K51" s="82"/>
      <c r="L51" s="83"/>
      <c r="N51" s="81"/>
      <c r="O51" s="81"/>
      <c r="P51" s="82"/>
      <c r="Q51" s="83"/>
      <c r="R51" s="107"/>
      <c r="S51" s="107"/>
      <c r="T51" s="107"/>
      <c r="U51" s="107"/>
      <c r="V51" s="107"/>
    </row>
    <row r="52" spans="1:22">
      <c r="A52" s="75"/>
      <c r="B52" s="76"/>
      <c r="C52" s="76"/>
      <c r="D52" s="77">
        <f>ROUND(($A53-$A51)*((B53+B51)/2)/27,0)</f>
        <v>40</v>
      </c>
      <c r="E52" s="78">
        <f>ROUND(($A53-$A51)*((C53+C51)/2)/27,0)</f>
        <v>13</v>
      </c>
      <c r="F52" s="76"/>
      <c r="G52" s="79">
        <f>ROUND(($A53-$A51)*((F53+F51)/2)/9,0)</f>
        <v>107</v>
      </c>
      <c r="I52" s="76"/>
      <c r="J52" s="76"/>
      <c r="K52" s="77">
        <f>ROUND(($A148-$A146)*((I53+I51)/2)/27,0)</f>
        <v>0</v>
      </c>
      <c r="L52" s="78">
        <f>ROUND(($A148-$A146)*((J53+J51)/2)/27,0)</f>
        <v>0</v>
      </c>
      <c r="N52" s="76"/>
      <c r="O52" s="76"/>
      <c r="P52" s="77">
        <f>ROUND(($A148-$A146)*((N53+N51)/2)/27,0)</f>
        <v>0</v>
      </c>
      <c r="Q52" s="78">
        <f>ROUND(($A148-$A146)*((O53+O51)/2)/27,0)</f>
        <v>0</v>
      </c>
      <c r="R52" s="107" t="s">
        <v>116</v>
      </c>
      <c r="S52" s="107">
        <f t="shared" ref="S52:T52" si="6">SUM(D50:D52)</f>
        <v>83</v>
      </c>
      <c r="T52" s="107">
        <f t="shared" si="6"/>
        <v>25</v>
      </c>
      <c r="U52" s="107">
        <f t="shared" ref="U52" si="7">SUM(G50:G52)</f>
        <v>215</v>
      </c>
      <c r="V52" s="107"/>
    </row>
    <row r="53" spans="1:22">
      <c r="A53" s="80">
        <v>44700</v>
      </c>
      <c r="B53" s="81">
        <v>38</v>
      </c>
      <c r="C53" s="81">
        <v>16</v>
      </c>
      <c r="D53" s="82"/>
      <c r="E53" s="83"/>
      <c r="F53" s="81">
        <v>37</v>
      </c>
      <c r="G53" s="84"/>
      <c r="I53" s="81"/>
      <c r="J53" s="81"/>
      <c r="K53" s="82"/>
      <c r="L53" s="83"/>
      <c r="N53" s="81"/>
      <c r="O53" s="81"/>
      <c r="P53" s="82"/>
      <c r="Q53" s="83"/>
      <c r="R53" s="107"/>
      <c r="S53" s="107"/>
      <c r="T53" s="107"/>
      <c r="U53" s="107"/>
      <c r="V53" s="107"/>
    </row>
    <row r="54" spans="1:22">
      <c r="A54" s="75"/>
      <c r="B54" s="76"/>
      <c r="C54" s="76"/>
      <c r="D54" s="77">
        <f>ROUND(($A55-$A53)*((B55+B53)/2)/27,0)</f>
        <v>30</v>
      </c>
      <c r="E54" s="78">
        <f>ROUND(($A55-$A53)*((C55+C53)/2)/27,0)</f>
        <v>19</v>
      </c>
      <c r="F54" s="76"/>
      <c r="G54" s="79">
        <f>ROUND(($A55-$A53)*((F55+F53)/2)/9,0)</f>
        <v>93</v>
      </c>
      <c r="I54" s="76"/>
      <c r="J54" s="76"/>
      <c r="K54" s="77">
        <f>ROUND(($A150-$A148)*((I55+I53)/2)/27,0)</f>
        <v>0</v>
      </c>
      <c r="L54" s="78">
        <f>ROUND(($A150-$A148)*((J55+J53)/2)/27,0)</f>
        <v>0</v>
      </c>
      <c r="N54" s="76"/>
      <c r="O54" s="76"/>
      <c r="P54" s="77">
        <f>ROUND(($A150-$A148)*((N55+N53)/2)/27,0)</f>
        <v>0</v>
      </c>
      <c r="Q54" s="78">
        <f>ROUND(($A150-$A148)*((O55+O53)/2)/27,0)</f>
        <v>0</v>
      </c>
      <c r="S54" s="107"/>
      <c r="T54" s="107"/>
      <c r="U54" s="107"/>
      <c r="V54" s="107"/>
    </row>
    <row r="55" spans="1:22">
      <c r="A55" s="80">
        <v>44725</v>
      </c>
      <c r="B55" s="81">
        <v>26</v>
      </c>
      <c r="C55" s="81">
        <v>25</v>
      </c>
      <c r="D55" s="82"/>
      <c r="E55" s="83"/>
      <c r="F55" s="81">
        <v>30</v>
      </c>
      <c r="G55" s="84"/>
      <c r="I55" s="81"/>
      <c r="J55" s="81"/>
      <c r="K55" s="82"/>
      <c r="L55" s="83"/>
      <c r="N55" s="81"/>
      <c r="O55" s="81"/>
      <c r="P55" s="82"/>
      <c r="Q55" s="83"/>
      <c r="R55" s="107"/>
      <c r="S55" s="107"/>
      <c r="T55" s="107"/>
      <c r="U55" s="107"/>
      <c r="V55" s="107"/>
    </row>
    <row r="56" spans="1:22">
      <c r="A56" s="75"/>
      <c r="B56" s="76"/>
      <c r="C56" s="76"/>
      <c r="D56" s="77">
        <f>ROUND(($A57-$A55)*((B57+B55)/2)/27,0)</f>
        <v>19</v>
      </c>
      <c r="E56" s="78">
        <f>ROUND(($A57-$A55)*((C57+C55)/2)/27,0)</f>
        <v>30</v>
      </c>
      <c r="F56" s="76"/>
      <c r="G56" s="79">
        <f>ROUND(($A57-$A55)*((F57+F55)/2)/9,0)</f>
        <v>88</v>
      </c>
      <c r="I56" s="76"/>
      <c r="J56" s="76"/>
      <c r="K56" s="77">
        <f>ROUND(($A152-$A150)*((I57+I55)/2)/27,0)</f>
        <v>0</v>
      </c>
      <c r="L56" s="78">
        <f>ROUND(($A152-$A150)*((J57+J55)/2)/27,0)</f>
        <v>0</v>
      </c>
      <c r="N56" s="76"/>
      <c r="O56" s="76"/>
      <c r="P56" s="77">
        <f>ROUND(($A152-$A150)*((N57+N55)/2)/27,0)</f>
        <v>0</v>
      </c>
      <c r="Q56" s="78">
        <f>ROUND(($A152-$A150)*((O57+O55)/2)/27,0)</f>
        <v>0</v>
      </c>
      <c r="R56" s="107" t="s">
        <v>117</v>
      </c>
      <c r="S56" s="107">
        <f t="shared" ref="S56:T56" si="8">SUM(D54:D56)</f>
        <v>49</v>
      </c>
      <c r="T56" s="107">
        <f t="shared" si="8"/>
        <v>49</v>
      </c>
      <c r="U56" s="107">
        <f t="shared" ref="U56" si="9">SUM(G54:G56)</f>
        <v>181</v>
      </c>
      <c r="V56" s="107"/>
    </row>
    <row r="57" spans="1:22">
      <c r="A57" s="80">
        <v>44750</v>
      </c>
      <c r="B57" s="81">
        <v>15</v>
      </c>
      <c r="C57" s="81">
        <v>39</v>
      </c>
      <c r="D57" s="82"/>
      <c r="E57" s="83"/>
      <c r="F57" s="81">
        <v>33</v>
      </c>
      <c r="G57" s="84"/>
      <c r="I57" s="81"/>
      <c r="J57" s="81"/>
      <c r="K57" s="82"/>
      <c r="L57" s="83"/>
      <c r="N57" s="81"/>
      <c r="O57" s="81"/>
      <c r="P57" s="82"/>
      <c r="Q57" s="83"/>
      <c r="R57" s="107"/>
      <c r="S57" s="107"/>
      <c r="T57" s="107"/>
      <c r="U57" s="107"/>
      <c r="V57" s="107"/>
    </row>
    <row r="58" spans="1:22">
      <c r="A58" s="75"/>
      <c r="B58" s="76"/>
      <c r="C58" s="76"/>
      <c r="D58" s="77">
        <f>ROUND(($A59-$A57)*((B59+B57)/2)/27,0)</f>
        <v>12</v>
      </c>
      <c r="E58" s="78">
        <f>ROUND(($A59-$A57)*((C59+C57)/2)/27,0)</f>
        <v>52</v>
      </c>
      <c r="F58" s="76"/>
      <c r="G58" s="79">
        <f>ROUND(($A59-$A57)*((F59+F57)/2)/9,0)</f>
        <v>93</v>
      </c>
      <c r="I58" s="76"/>
      <c r="J58" s="76"/>
      <c r="K58" s="77">
        <f>ROUND(($A154-$A152)*((I59+I57)/2)/27,0)</f>
        <v>0</v>
      </c>
      <c r="L58" s="78">
        <f>ROUND(($A154-$A152)*((J59+J57)/2)/27,0)</f>
        <v>0</v>
      </c>
      <c r="N58" s="76"/>
      <c r="O58" s="76"/>
      <c r="P58" s="77">
        <f>ROUND(($A154-$A152)*((N59+N57)/2)/27,0)</f>
        <v>0</v>
      </c>
      <c r="Q58" s="78">
        <f>ROUND(($A154-$A152)*((O59+O57)/2)/27,0)</f>
        <v>0</v>
      </c>
      <c r="S58" s="107"/>
      <c r="T58" s="107"/>
      <c r="U58" s="107"/>
      <c r="V58" s="107"/>
    </row>
    <row r="59" spans="1:22">
      <c r="A59" s="80">
        <v>44775</v>
      </c>
      <c r="B59" s="81">
        <v>10</v>
      </c>
      <c r="C59" s="81">
        <v>74</v>
      </c>
      <c r="D59" s="82"/>
      <c r="E59" s="83"/>
      <c r="F59" s="81">
        <v>34</v>
      </c>
      <c r="G59" s="84"/>
      <c r="I59" s="81"/>
      <c r="J59" s="81"/>
      <c r="K59" s="82"/>
      <c r="L59" s="83"/>
      <c r="N59" s="81"/>
      <c r="O59" s="81"/>
      <c r="P59" s="82"/>
      <c r="Q59" s="83"/>
      <c r="R59" s="107"/>
      <c r="S59" s="107"/>
      <c r="T59" s="107"/>
      <c r="U59" s="107"/>
      <c r="V59" s="107"/>
    </row>
    <row r="60" spans="1:22">
      <c r="A60" s="75"/>
      <c r="B60" s="76"/>
      <c r="C60" s="76"/>
      <c r="D60" s="77">
        <f>ROUND(($A61-$A59)*((B61+B59)/2)/27,0)</f>
        <v>10</v>
      </c>
      <c r="E60" s="78">
        <f>ROUND(($A61-$A59)*((C61+C59)/2)/27,0)</f>
        <v>62</v>
      </c>
      <c r="F60" s="76"/>
      <c r="G60" s="79">
        <f>ROUND(($A61-$A59)*((F61+F59)/2)/9,0)</f>
        <v>96</v>
      </c>
      <c r="I60" s="76"/>
      <c r="J60" s="76"/>
      <c r="K60" s="77">
        <f>ROUND(($A156-$A154)*((I61+I59)/2)/27,0)</f>
        <v>0</v>
      </c>
      <c r="L60" s="78">
        <f>ROUND(($A156-$A154)*((J61+J59)/2)/27,0)</f>
        <v>0</v>
      </c>
      <c r="N60" s="76"/>
      <c r="O60" s="76"/>
      <c r="P60" s="77">
        <f>ROUND(($A156-$A154)*((N61+N59)/2)/27,0)</f>
        <v>0</v>
      </c>
      <c r="Q60" s="78">
        <f>ROUND(($A156-$A154)*((O61+O59)/2)/27,0)</f>
        <v>0</v>
      </c>
      <c r="R60" s="107" t="s">
        <v>118</v>
      </c>
      <c r="S60" s="107">
        <f t="shared" ref="S60:T60" si="10">SUM(D58:D60)</f>
        <v>22</v>
      </c>
      <c r="T60" s="107">
        <f t="shared" si="10"/>
        <v>114</v>
      </c>
      <c r="U60" s="107">
        <f t="shared" ref="U60" si="11">SUM(G58:G60)</f>
        <v>189</v>
      </c>
      <c r="V60" s="107"/>
    </row>
    <row r="61" spans="1:22">
      <c r="A61" s="80">
        <v>44800</v>
      </c>
      <c r="B61" s="81">
        <v>11</v>
      </c>
      <c r="C61" s="81">
        <v>60</v>
      </c>
      <c r="D61" s="82"/>
      <c r="E61" s="83"/>
      <c r="F61" s="81">
        <v>35</v>
      </c>
      <c r="G61" s="84"/>
      <c r="I61" s="81"/>
      <c r="J61" s="81"/>
      <c r="K61" s="82"/>
      <c r="L61" s="83"/>
      <c r="N61" s="81"/>
      <c r="O61" s="81"/>
      <c r="P61" s="82"/>
      <c r="Q61" s="83"/>
      <c r="R61" s="107"/>
      <c r="S61" s="107"/>
      <c r="T61" s="107"/>
      <c r="U61" s="107"/>
      <c r="V61" s="107"/>
    </row>
    <row r="62" spans="1:22">
      <c r="A62" s="75"/>
      <c r="B62" s="76"/>
      <c r="C62" s="76"/>
      <c r="D62" s="77">
        <f>ROUND(($A63-$A61)*((B63+B61)/2)/27,0)</f>
        <v>11</v>
      </c>
      <c r="E62" s="78">
        <f>ROUND(($A63-$A61)*((C63+C61)/2)/27,0)</f>
        <v>51</v>
      </c>
      <c r="F62" s="76"/>
      <c r="G62" s="79">
        <f>ROUND(($A63-$A61)*((F63+F61)/2)/9,0)</f>
        <v>99</v>
      </c>
      <c r="I62" s="81"/>
      <c r="J62" s="81"/>
      <c r="K62" s="82"/>
      <c r="L62" s="83"/>
      <c r="N62" s="81"/>
      <c r="O62" s="81"/>
      <c r="P62" s="82"/>
      <c r="Q62" s="83"/>
      <c r="S62" s="107"/>
      <c r="T62" s="107"/>
      <c r="U62" s="107"/>
      <c r="V62" s="107"/>
    </row>
    <row r="63" spans="1:22">
      <c r="A63" s="80">
        <v>44825</v>
      </c>
      <c r="B63" s="81">
        <v>13</v>
      </c>
      <c r="C63" s="81">
        <v>50</v>
      </c>
      <c r="D63" s="82"/>
      <c r="E63" s="83"/>
      <c r="F63" s="81">
        <v>36</v>
      </c>
      <c r="G63" s="84"/>
      <c r="I63" s="76"/>
      <c r="J63" s="76"/>
      <c r="K63" s="77">
        <f>ROUND(($A158-$A156)*((I64+I61)/2)/27,0)</f>
        <v>0</v>
      </c>
      <c r="L63" s="78">
        <f>ROUND(($A158-$A156)*((J64+J61)/2)/27,0)</f>
        <v>0</v>
      </c>
      <c r="N63" s="76"/>
      <c r="O63" s="76"/>
      <c r="P63" s="77">
        <f>ROUND(($A158-$A156)*((N64+N61)/2)/27,0)</f>
        <v>0</v>
      </c>
      <c r="Q63" s="78">
        <f>ROUND(($A158-$A156)*((O64+O61)/2)/27,0)</f>
        <v>0</v>
      </c>
      <c r="R63" s="107"/>
      <c r="S63" s="107"/>
      <c r="T63" s="107"/>
      <c r="U63" s="107"/>
      <c r="V63" s="107"/>
    </row>
    <row r="64" spans="1:22">
      <c r="A64" s="75"/>
      <c r="B64" s="76"/>
      <c r="C64" s="76"/>
      <c r="D64" s="77">
        <f>ROUND(($A65-$A63)*((B65+B63)/2)/27,0)</f>
        <v>12</v>
      </c>
      <c r="E64" s="78">
        <f>ROUND(($A65-$A63)*((C65+C63)/2)/27,0)</f>
        <v>49</v>
      </c>
      <c r="F64" s="76"/>
      <c r="G64" s="79">
        <f>ROUND(($A65-$A63)*((F65+F63)/2)/9,0)</f>
        <v>103</v>
      </c>
      <c r="I64" s="81"/>
      <c r="J64" s="81"/>
      <c r="K64" s="82"/>
      <c r="L64" s="83"/>
      <c r="N64" s="81"/>
      <c r="O64" s="81"/>
      <c r="P64" s="82"/>
      <c r="Q64" s="83"/>
      <c r="R64" s="107" t="s">
        <v>119</v>
      </c>
      <c r="S64" s="107">
        <f>SUM(D62:D64)</f>
        <v>23</v>
      </c>
      <c r="T64" s="107">
        <f t="shared" ref="T64" si="12">SUM(E62:E64)</f>
        <v>100</v>
      </c>
      <c r="U64" s="107">
        <f t="shared" ref="U64" si="13">SUM(G62:G64)</f>
        <v>202</v>
      </c>
      <c r="V64" s="107"/>
    </row>
    <row r="65" spans="1:22">
      <c r="A65" s="80">
        <v>44850</v>
      </c>
      <c r="B65" s="81">
        <v>13</v>
      </c>
      <c r="C65" s="81">
        <v>56</v>
      </c>
      <c r="D65" s="109"/>
      <c r="E65" s="110"/>
      <c r="F65" s="81">
        <v>38</v>
      </c>
      <c r="G65" s="111"/>
      <c r="H65" s="88" t="s">
        <v>101</v>
      </c>
      <c r="I65" s="76"/>
      <c r="J65" s="76"/>
      <c r="K65" s="77">
        <f>ROUND(($A159-$A157)*((I66+I63)/2)/27,0)</f>
        <v>0</v>
      </c>
      <c r="L65" s="78">
        <f>ROUND(($A159-$A157)*((J66+J63)/2)/27,0)</f>
        <v>0</v>
      </c>
      <c r="N65" s="76"/>
      <c r="O65" s="76"/>
      <c r="P65" s="77">
        <f>ROUND(($A159-$A157)*((N66+N63)/2)/27,0)</f>
        <v>0</v>
      </c>
      <c r="Q65" s="78">
        <f>ROUND(($A159-$A157)*((O66+O63)/2)/27,0)</f>
        <v>0</v>
      </c>
      <c r="R65" s="107"/>
      <c r="S65" s="107"/>
      <c r="T65" s="107"/>
      <c r="U65" s="107"/>
      <c r="V65" s="107"/>
    </row>
    <row r="66" spans="1:22">
      <c r="A66" s="80">
        <v>44850</v>
      </c>
      <c r="B66" s="81">
        <v>13</v>
      </c>
      <c r="C66" s="81">
        <v>30</v>
      </c>
      <c r="D66" s="109"/>
      <c r="E66" s="110"/>
      <c r="F66" s="81">
        <v>20</v>
      </c>
      <c r="G66" s="111"/>
      <c r="H66" s="88" t="s">
        <v>102</v>
      </c>
      <c r="I66" s="76"/>
      <c r="J66" s="76"/>
      <c r="K66" s="77">
        <f>ROUND(($A160-$A158)*((I67+I64)/2)/27,0)</f>
        <v>0</v>
      </c>
      <c r="L66" s="78">
        <f>ROUND(($A160-$A158)*((J67+J64)/2)/27,0)</f>
        <v>0</v>
      </c>
      <c r="N66" s="76"/>
      <c r="O66" s="76"/>
      <c r="P66" s="77">
        <f>ROUND(($A160-$A158)*((N67+N64)/2)/27,0)</f>
        <v>0</v>
      </c>
      <c r="Q66" s="78">
        <f>ROUND(($A160-$A158)*((O67+O64)/2)/27,0)</f>
        <v>0</v>
      </c>
      <c r="R66" s="107"/>
      <c r="S66" s="107"/>
      <c r="T66" s="107"/>
      <c r="U66" s="107"/>
      <c r="V66" s="107"/>
    </row>
    <row r="67" spans="1:22">
      <c r="A67" s="75"/>
      <c r="B67" s="76"/>
      <c r="C67" s="76"/>
      <c r="D67" s="77">
        <f>ROUND(($A68-$A66)*((B68+B66)/2)/27,0)</f>
        <v>15</v>
      </c>
      <c r="E67" s="78">
        <f>ROUND(($A68-$A66)*((C68+C66)/2)/27,0)</f>
        <v>25</v>
      </c>
      <c r="F67" s="76"/>
      <c r="G67" s="79">
        <f>ROUND(($A68-$A66)*((F68+F66)/2)/9,0)</f>
        <v>58</v>
      </c>
      <c r="I67" s="81"/>
      <c r="J67" s="81"/>
      <c r="K67" s="82"/>
      <c r="L67" s="83"/>
      <c r="N67" s="81"/>
      <c r="O67" s="81"/>
      <c r="P67" s="82"/>
      <c r="Q67" s="83"/>
      <c r="R67" s="107"/>
      <c r="S67" s="107"/>
      <c r="T67" s="107"/>
      <c r="U67" s="107"/>
      <c r="V67" s="107"/>
    </row>
    <row r="68" spans="1:22">
      <c r="A68" s="80">
        <v>44875</v>
      </c>
      <c r="B68" s="81">
        <v>19</v>
      </c>
      <c r="C68" s="81">
        <v>25</v>
      </c>
      <c r="D68" s="109"/>
      <c r="E68" s="110"/>
      <c r="F68" s="81">
        <v>22</v>
      </c>
      <c r="G68" s="111"/>
      <c r="I68" s="76"/>
      <c r="J68" s="76"/>
      <c r="K68" s="77">
        <f>ROUND(($A162-$A160)*((I69+I67)/2)/27,0)</f>
        <v>0</v>
      </c>
      <c r="L68" s="78">
        <f>ROUND(($A162-$A160)*((J69+J67)/2)/27,0)</f>
        <v>0</v>
      </c>
      <c r="N68" s="76"/>
      <c r="O68" s="76"/>
      <c r="P68" s="77">
        <f>ROUND(($A162-$A160)*((N69+N67)/2)/27,0)</f>
        <v>0</v>
      </c>
      <c r="Q68" s="78">
        <f>ROUND(($A162-$A160)*((O69+O67)/2)/27,0)</f>
        <v>0</v>
      </c>
      <c r="R68" s="107"/>
      <c r="S68" s="107"/>
      <c r="T68" s="107"/>
      <c r="U68" s="107"/>
      <c r="V68" s="107"/>
    </row>
    <row r="69" spans="1:22">
      <c r="A69" s="75"/>
      <c r="B69" s="76"/>
      <c r="C69" s="76"/>
      <c r="D69" s="77">
        <f>ROUND(($A70-$A68)*((B70+B68)/2)/27,0)</f>
        <v>19</v>
      </c>
      <c r="E69" s="78">
        <f>ROUND(($A70-$A68)*((C70+C68)/2)/27,0)</f>
        <v>22</v>
      </c>
      <c r="F69" s="76"/>
      <c r="G69" s="79">
        <f>ROUND(($A70-$A68)*((F70+F68)/2)/9,0)</f>
        <v>63</v>
      </c>
      <c r="I69" s="81"/>
      <c r="J69" s="81"/>
      <c r="K69" s="82"/>
      <c r="L69" s="83"/>
      <c r="N69" s="81"/>
      <c r="O69" s="81"/>
      <c r="P69" s="82"/>
      <c r="Q69" s="83"/>
      <c r="R69" s="107" t="s">
        <v>120</v>
      </c>
      <c r="S69" s="107">
        <f>SUM(D67:D69)</f>
        <v>34</v>
      </c>
      <c r="T69" s="107">
        <f t="shared" ref="T69" si="14">SUM(E67:E69)</f>
        <v>47</v>
      </c>
      <c r="U69" s="107">
        <f t="shared" ref="U69" si="15">SUM(G67:G69)</f>
        <v>121</v>
      </c>
      <c r="V69" s="107"/>
    </row>
    <row r="70" spans="1:22">
      <c r="A70" s="80">
        <v>44900</v>
      </c>
      <c r="B70" s="81">
        <v>22</v>
      </c>
      <c r="C70" s="81">
        <v>22</v>
      </c>
      <c r="D70" s="109"/>
      <c r="E70" s="110"/>
      <c r="F70" s="81">
        <v>23</v>
      </c>
      <c r="G70" s="111"/>
      <c r="I70" s="76"/>
      <c r="J70" s="76"/>
      <c r="K70" s="77">
        <f>ROUND(($A164-$A162)*((I71+I69)/2)/27,0)</f>
        <v>0</v>
      </c>
      <c r="L70" s="78">
        <f>ROUND(($A164-$A162)*((J71+J69)/2)/27,0)</f>
        <v>0</v>
      </c>
      <c r="N70" s="76"/>
      <c r="O70" s="76"/>
      <c r="P70" s="77">
        <f>ROUND(($A164-$A162)*((N71+N69)/2)/27,0)</f>
        <v>0</v>
      </c>
      <c r="Q70" s="78">
        <f>ROUND(($A164-$A162)*((O71+O69)/2)/27,0)</f>
        <v>0</v>
      </c>
      <c r="R70" s="107"/>
      <c r="S70" s="107"/>
      <c r="T70" s="107"/>
      <c r="U70" s="107"/>
      <c r="V70" s="107"/>
    </row>
    <row r="71" spans="1:22">
      <c r="A71" s="75"/>
      <c r="B71" s="76"/>
      <c r="C71" s="76"/>
      <c r="D71" s="77">
        <f>ROUND(($A72-$A70)*((B72+B70)/2)/27,0)</f>
        <v>23</v>
      </c>
      <c r="E71" s="78">
        <f>ROUND(($A72-$A70)*((C72+C70)/2)/27,0)</f>
        <v>25</v>
      </c>
      <c r="F71" s="76"/>
      <c r="G71" s="79">
        <f>ROUND(($A72-$A70)*((F72+F70)/2)/9,0)</f>
        <v>65</v>
      </c>
      <c r="I71" s="81"/>
      <c r="J71" s="81"/>
      <c r="K71" s="82"/>
      <c r="L71" s="83"/>
      <c r="N71" s="81"/>
      <c r="O71" s="81"/>
      <c r="P71" s="82"/>
      <c r="Q71" s="83"/>
      <c r="R71" s="107"/>
      <c r="S71" s="107"/>
      <c r="T71" s="107"/>
      <c r="U71" s="107"/>
      <c r="V71" s="107"/>
    </row>
    <row r="72" spans="1:22">
      <c r="A72" s="80">
        <v>44925</v>
      </c>
      <c r="B72" s="81">
        <v>28</v>
      </c>
      <c r="C72" s="81">
        <v>31</v>
      </c>
      <c r="D72" s="109"/>
      <c r="E72" s="110"/>
      <c r="F72" s="81">
        <v>24</v>
      </c>
      <c r="G72" s="111"/>
      <c r="I72" s="76"/>
      <c r="J72" s="76"/>
      <c r="K72" s="77">
        <f>ROUND(($A172-$A164)*((I73+I71)/2)/27,0)</f>
        <v>0</v>
      </c>
      <c r="L72" s="78">
        <f>ROUND(($A172-$A164)*((J73+J71)/2)/27,0)</f>
        <v>0</v>
      </c>
      <c r="N72" s="76"/>
      <c r="O72" s="76"/>
      <c r="P72" s="77">
        <f>ROUND(($A172-$A164)*((N73+N71)/2)/27,0)</f>
        <v>0</v>
      </c>
      <c r="Q72" s="78">
        <f>ROUND(($A172-$A164)*((O73+O71)/2)/27,0)</f>
        <v>0</v>
      </c>
      <c r="R72" s="107"/>
      <c r="S72" s="107"/>
      <c r="T72" s="107"/>
      <c r="U72" s="107"/>
      <c r="V72" s="107"/>
    </row>
    <row r="73" spans="1:22">
      <c r="A73" s="75"/>
      <c r="B73" s="76"/>
      <c r="C73" s="76"/>
      <c r="D73" s="77">
        <f>ROUND(($A74-$A72)*((B74+B72)/2)/27,0)</f>
        <v>25</v>
      </c>
      <c r="E73" s="78">
        <f>ROUND(($A74-$A72)*((C74+C72)/2)/27,0)</f>
        <v>37</v>
      </c>
      <c r="F73" s="76"/>
      <c r="G73" s="79">
        <f>ROUND(($A74-$A72)*((F74+F72)/2)/9,0)</f>
        <v>69</v>
      </c>
      <c r="I73" s="81"/>
      <c r="J73" s="81"/>
      <c r="K73" s="82"/>
      <c r="L73" s="83"/>
      <c r="N73" s="81"/>
      <c r="O73" s="81"/>
      <c r="P73" s="82"/>
      <c r="Q73" s="83"/>
      <c r="R73" s="107" t="s">
        <v>121</v>
      </c>
      <c r="S73" s="107">
        <f>SUM(D71:D73)</f>
        <v>48</v>
      </c>
      <c r="T73" s="107">
        <f t="shared" ref="T73" si="16">SUM(E71:E73)</f>
        <v>62</v>
      </c>
      <c r="U73" s="107">
        <f t="shared" ref="U73" si="17">SUM(G71:G73)</f>
        <v>134</v>
      </c>
      <c r="V73" s="107"/>
    </row>
    <row r="74" spans="1:22">
      <c r="A74" s="80">
        <v>44950</v>
      </c>
      <c r="B74" s="81">
        <v>26</v>
      </c>
      <c r="C74" s="81">
        <v>49</v>
      </c>
      <c r="D74" s="109"/>
      <c r="E74" s="110"/>
      <c r="F74" s="81">
        <v>26</v>
      </c>
      <c r="G74" s="111"/>
      <c r="I74" s="85"/>
      <c r="J74" s="76"/>
      <c r="K74" s="77">
        <f>ROUND(($A174-$A172)*((I75+I73)/2)/27,0)</f>
        <v>0</v>
      </c>
      <c r="L74" s="78">
        <f>ROUND(($A174-$A172)*((J75+J73)/2)/27,0)</f>
        <v>0</v>
      </c>
      <c r="N74" s="76"/>
      <c r="O74" s="76"/>
      <c r="P74" s="77">
        <f>ROUND(($A174-$A172)*((N75+N73)/2)/27,0)</f>
        <v>0</v>
      </c>
      <c r="Q74" s="78">
        <f>ROUND(($A174-$A172)*((O75+O73)/2)/27,0)</f>
        <v>0</v>
      </c>
      <c r="R74" s="107"/>
      <c r="S74" s="107"/>
      <c r="T74" s="107"/>
      <c r="U74" s="107"/>
      <c r="V74" s="107"/>
    </row>
    <row r="75" spans="1:22">
      <c r="A75" s="75"/>
      <c r="B75" s="76"/>
      <c r="C75" s="76"/>
      <c r="D75" s="77">
        <f>ROUND(($A76-$A74)*((B76+B74)/2)/27,0)</f>
        <v>14</v>
      </c>
      <c r="E75" s="78">
        <f>ROUND(($A76-$A74)*((C76+C74)/2)/27,0)</f>
        <v>32</v>
      </c>
      <c r="F75" s="76"/>
      <c r="G75" s="79">
        <f>ROUND(($A76-$A74)*((F76+F74)/2)/9,0)</f>
        <v>49</v>
      </c>
      <c r="I75" s="81"/>
      <c r="J75" s="81"/>
      <c r="K75" s="82"/>
      <c r="L75" s="83"/>
      <c r="N75" s="81"/>
      <c r="O75" s="81"/>
      <c r="P75" s="82"/>
      <c r="Q75" s="83"/>
      <c r="R75" s="107"/>
      <c r="S75" s="107"/>
      <c r="T75" s="107"/>
      <c r="U75" s="107"/>
      <c r="V75" s="107"/>
    </row>
    <row r="76" spans="1:22">
      <c r="A76" s="80">
        <v>44966.46</v>
      </c>
      <c r="B76" s="81">
        <v>21</v>
      </c>
      <c r="C76" s="81">
        <v>55</v>
      </c>
      <c r="D76" s="109"/>
      <c r="E76" s="110"/>
      <c r="F76" s="81">
        <v>28</v>
      </c>
      <c r="G76" s="111"/>
      <c r="H76" s="88" t="s">
        <v>101</v>
      </c>
      <c r="K76" s="86" t="e">
        <f>SUM(K2:K74)</f>
        <v>#REF!</v>
      </c>
      <c r="L76" s="86" t="e">
        <f>SUM(L2:L74)</f>
        <v>#REF!</v>
      </c>
      <c r="P76" s="86" t="e">
        <f>SUM(P2:P74)</f>
        <v>#REF!</v>
      </c>
      <c r="Q76" s="86" t="e">
        <f>SUM(Q2:Q74)</f>
        <v>#REF!</v>
      </c>
      <c r="R76" s="107"/>
      <c r="S76" s="107"/>
      <c r="T76" s="107"/>
      <c r="U76" s="107"/>
      <c r="V76" s="107"/>
    </row>
    <row r="77" spans="1:22">
      <c r="A77" s="80">
        <v>44966.46</v>
      </c>
      <c r="B77" s="81">
        <v>43</v>
      </c>
      <c r="C77" s="81">
        <v>61</v>
      </c>
      <c r="D77" s="109"/>
      <c r="E77" s="110"/>
      <c r="F77" s="81">
        <v>57</v>
      </c>
      <c r="G77" s="111"/>
      <c r="H77" s="88" t="s">
        <v>102</v>
      </c>
      <c r="K77" s="86" t="e">
        <f>SUM(K3:K75)</f>
        <v>#REF!</v>
      </c>
      <c r="L77" s="86" t="e">
        <f>SUM(L3:L75)</f>
        <v>#REF!</v>
      </c>
      <c r="P77" s="86" t="e">
        <f>SUM(P3:P75)</f>
        <v>#REF!</v>
      </c>
      <c r="Q77" s="86" t="e">
        <f>SUM(Q3:Q75)</f>
        <v>#REF!</v>
      </c>
      <c r="R77" s="107"/>
      <c r="S77" s="107"/>
      <c r="T77" s="107"/>
      <c r="U77" s="107"/>
      <c r="V77" s="107"/>
    </row>
    <row r="78" spans="1:22">
      <c r="A78" s="75"/>
      <c r="B78" s="76"/>
      <c r="C78" s="76"/>
      <c r="D78" s="77">
        <f>ROUND(($A79-$A77)*((B79+B77)/2)/27,0)</f>
        <v>58</v>
      </c>
      <c r="E78" s="78">
        <f>ROUND(($A79-$A77)*((C79+C77)/2)/27,0)</f>
        <v>63</v>
      </c>
      <c r="F78" s="76"/>
      <c r="G78" s="79">
        <f>ROUND(($A79-$A77)*((F79+F77)/2)/9,0)</f>
        <v>190</v>
      </c>
      <c r="R78" s="107" t="s">
        <v>122</v>
      </c>
      <c r="S78" s="107">
        <f>SUM(D75:D78)</f>
        <v>72</v>
      </c>
      <c r="T78" s="107">
        <f>SUM(E75:E78)</f>
        <v>95</v>
      </c>
      <c r="U78" s="107">
        <f>SUM(G75:G78)</f>
        <v>239</v>
      </c>
      <c r="V78" s="107"/>
    </row>
    <row r="79" spans="1:22">
      <c r="A79" s="80">
        <v>45000</v>
      </c>
      <c r="B79" s="81">
        <v>50</v>
      </c>
      <c r="C79" s="81">
        <v>40</v>
      </c>
      <c r="D79" s="82"/>
      <c r="E79" s="83"/>
      <c r="F79" s="81">
        <v>45</v>
      </c>
      <c r="G79" s="84"/>
      <c r="R79" s="107"/>
      <c r="S79" s="107"/>
      <c r="T79" s="107"/>
      <c r="U79" s="107"/>
      <c r="V79" s="107"/>
    </row>
    <row r="80" spans="1:22">
      <c r="A80" s="75"/>
      <c r="B80" s="76"/>
      <c r="C80" s="76"/>
      <c r="D80" s="77">
        <f>ROUND(($A81-$A79)*((B81+B79)/2)/27,0)</f>
        <v>44</v>
      </c>
      <c r="E80" s="78">
        <f>ROUND(($A81-$A79)*((C81+C79)/2)/27,0)</f>
        <v>27</v>
      </c>
      <c r="F80" s="76"/>
      <c r="G80" s="79">
        <f>ROUND(($A81-$A79)*((F81+F79)/2)/9,0)</f>
        <v>113</v>
      </c>
      <c r="R80" s="107"/>
      <c r="S80" s="107"/>
      <c r="T80" s="107"/>
      <c r="U80" s="107"/>
      <c r="V80" s="107"/>
    </row>
    <row r="81" spans="1:22">
      <c r="A81" s="80">
        <v>45025</v>
      </c>
      <c r="B81" s="81">
        <v>45</v>
      </c>
      <c r="C81" s="81">
        <v>19</v>
      </c>
      <c r="D81" s="82"/>
      <c r="E81" s="83"/>
      <c r="F81" s="81">
        <v>36</v>
      </c>
      <c r="G81" s="84"/>
      <c r="R81" s="107"/>
      <c r="S81" s="107"/>
      <c r="T81" s="107"/>
      <c r="U81" s="107"/>
      <c r="V81" s="107"/>
    </row>
    <row r="82" spans="1:22">
      <c r="A82" s="75"/>
      <c r="B82" s="76"/>
      <c r="C82" s="76"/>
      <c r="D82" s="77">
        <f>ROUND(($A83-$A81)*((B83+B81)/2)/27,0)</f>
        <v>38</v>
      </c>
      <c r="E82" s="78">
        <f>ROUND(($A83-$A81)*((C83+C81)/2)/27,0)</f>
        <v>17</v>
      </c>
      <c r="F82" s="76"/>
      <c r="G82" s="79">
        <f>ROUND(($A83-$A81)*((F83+F81)/2)/9,0)</f>
        <v>97</v>
      </c>
      <c r="R82" s="107" t="s">
        <v>123</v>
      </c>
      <c r="S82" s="107">
        <f>SUM(D80:D82)</f>
        <v>82</v>
      </c>
      <c r="T82" s="107">
        <f t="shared" ref="T82" si="18">SUM(E80:E82)</f>
        <v>44</v>
      </c>
      <c r="U82" s="107">
        <f t="shared" ref="U82" si="19">SUM(G80:G82)</f>
        <v>210</v>
      </c>
      <c r="V82" s="107"/>
    </row>
    <row r="83" spans="1:22">
      <c r="A83" s="80">
        <v>45050</v>
      </c>
      <c r="B83" s="81">
        <v>36</v>
      </c>
      <c r="C83" s="81">
        <v>18</v>
      </c>
      <c r="D83" s="82"/>
      <c r="E83" s="83"/>
      <c r="F83" s="81">
        <v>34</v>
      </c>
      <c r="G83" s="84"/>
      <c r="R83" s="107"/>
      <c r="S83" s="107"/>
      <c r="T83" s="107"/>
      <c r="U83" s="107"/>
      <c r="V83" s="107"/>
    </row>
    <row r="84" spans="1:22">
      <c r="A84" s="75"/>
      <c r="B84" s="76"/>
      <c r="C84" s="76"/>
      <c r="D84" s="77">
        <f>ROUND(($A85-$A83)*((B85+B83)/2)/27,0)</f>
        <v>40</v>
      </c>
      <c r="E84" s="78">
        <f>ROUND(($A85-$A83)*((C85+C83)/2)/27,0)</f>
        <v>24</v>
      </c>
      <c r="F84" s="76"/>
      <c r="G84" s="79">
        <f>ROUND(($A85-$A83)*((F85+F83)/2)/9,0)</f>
        <v>117</v>
      </c>
      <c r="R84" s="107"/>
      <c r="S84" s="107"/>
      <c r="T84" s="107"/>
      <c r="U84" s="107"/>
      <c r="V84" s="107"/>
    </row>
    <row r="85" spans="1:22">
      <c r="A85" s="80">
        <v>45086.45</v>
      </c>
      <c r="B85" s="81">
        <v>24</v>
      </c>
      <c r="C85" s="81">
        <v>17</v>
      </c>
      <c r="D85" s="82"/>
      <c r="E85" s="83"/>
      <c r="F85" s="81">
        <v>24</v>
      </c>
      <c r="G85" s="84"/>
      <c r="H85" s="88" t="s">
        <v>101</v>
      </c>
      <c r="R85" s="107"/>
      <c r="S85" s="107"/>
      <c r="T85" s="107"/>
      <c r="U85" s="107"/>
      <c r="V85" s="107"/>
    </row>
    <row r="86" spans="1:22">
      <c r="A86" s="80">
        <v>45086.45</v>
      </c>
      <c r="B86" s="81">
        <v>20</v>
      </c>
      <c r="C86" s="81">
        <v>15</v>
      </c>
      <c r="D86" s="82"/>
      <c r="E86" s="83"/>
      <c r="F86" s="81">
        <v>16</v>
      </c>
      <c r="G86" s="84"/>
      <c r="H86" s="88" t="s">
        <v>102</v>
      </c>
      <c r="R86" s="107"/>
      <c r="S86" s="107"/>
      <c r="T86" s="107"/>
      <c r="U86" s="107"/>
      <c r="V86" s="107"/>
    </row>
    <row r="87" spans="1:22">
      <c r="A87" s="75"/>
      <c r="B87" s="76"/>
      <c r="C87" s="76"/>
      <c r="D87" s="77">
        <f>ROUND(($A88-$A86)*((B88+B86)/2)/27,0)</f>
        <v>9</v>
      </c>
      <c r="E87" s="78">
        <f>ROUND(($A88-$A86)*((C88+C86)/2)/27,0)</f>
        <v>9</v>
      </c>
      <c r="F87" s="76"/>
      <c r="G87" s="79">
        <f>ROUND(($A88-$A86)*((F88+F86)/2)/9,0)</f>
        <v>26</v>
      </c>
      <c r="R87" s="107" t="s">
        <v>124</v>
      </c>
      <c r="S87" s="107">
        <f>SUM(D84:D87)</f>
        <v>49</v>
      </c>
      <c r="T87" s="107">
        <f>SUM(E84:E87)</f>
        <v>33</v>
      </c>
      <c r="U87" s="107">
        <f>SUM(G84:G87)</f>
        <v>143</v>
      </c>
      <c r="V87" s="107"/>
    </row>
    <row r="88" spans="1:22">
      <c r="A88" s="80">
        <v>45100</v>
      </c>
      <c r="B88" s="81">
        <v>16</v>
      </c>
      <c r="C88" s="81">
        <v>19</v>
      </c>
      <c r="D88" s="82"/>
      <c r="E88" s="83"/>
      <c r="F88" s="81">
        <v>18</v>
      </c>
      <c r="G88" s="84"/>
      <c r="R88" s="107"/>
      <c r="S88" s="107"/>
      <c r="T88" s="107"/>
      <c r="U88" s="107"/>
      <c r="V88" s="107"/>
    </row>
    <row r="89" spans="1:22">
      <c r="A89" s="75"/>
      <c r="B89" s="76"/>
      <c r="C89" s="76"/>
      <c r="D89" s="77">
        <f>ROUND(($A90-$A88)*((B90+B88)/2)/27,0)</f>
        <v>15</v>
      </c>
      <c r="E89" s="78">
        <f>ROUND(($A90-$A88)*((C90+C88)/2)/27,0)</f>
        <v>14</v>
      </c>
      <c r="F89" s="76"/>
      <c r="G89" s="79">
        <f>ROUND(($A90-$A88)*((F90+F88)/2)/9,0)</f>
        <v>47</v>
      </c>
      <c r="R89" s="107"/>
      <c r="S89" s="107"/>
      <c r="T89" s="107"/>
      <c r="U89" s="107"/>
      <c r="V89" s="107"/>
    </row>
    <row r="90" spans="1:22">
      <c r="A90" s="80">
        <v>45125</v>
      </c>
      <c r="B90" s="81">
        <v>17</v>
      </c>
      <c r="C90" s="81">
        <v>12</v>
      </c>
      <c r="D90" s="82"/>
      <c r="E90" s="83"/>
      <c r="F90" s="81">
        <v>16</v>
      </c>
      <c r="G90" s="84"/>
      <c r="R90" s="107"/>
      <c r="S90" s="107"/>
      <c r="T90" s="107"/>
      <c r="U90" s="107"/>
      <c r="V90" s="107"/>
    </row>
    <row r="91" spans="1:22">
      <c r="A91" s="75"/>
      <c r="B91" s="76"/>
      <c r="C91" s="76"/>
      <c r="D91" s="77">
        <f>ROUND(($A92-$A90)*((B92+B90)/2)/27,0)</f>
        <v>15</v>
      </c>
      <c r="E91" s="78">
        <f>ROUND(($A92-$A90)*((C92+C90)/2)/27,0)</f>
        <v>12</v>
      </c>
      <c r="F91" s="76"/>
      <c r="G91" s="79">
        <f>ROUND(($A92-$A90)*((F92+F90)/2)/9,0)</f>
        <v>46</v>
      </c>
      <c r="R91" s="107" t="s">
        <v>125</v>
      </c>
      <c r="S91" s="107">
        <f>SUM(D89:D91)</f>
        <v>30</v>
      </c>
      <c r="T91" s="107">
        <f t="shared" ref="T91" si="20">SUM(E89:E91)</f>
        <v>26</v>
      </c>
      <c r="U91" s="107">
        <f t="shared" ref="U91" si="21">SUM(G89:G91)</f>
        <v>93</v>
      </c>
      <c r="V91" s="107"/>
    </row>
    <row r="92" spans="1:22">
      <c r="A92" s="80">
        <v>45150</v>
      </c>
      <c r="B92" s="81">
        <v>16</v>
      </c>
      <c r="C92" s="81">
        <v>13</v>
      </c>
      <c r="D92" s="82"/>
      <c r="E92" s="83"/>
      <c r="F92" s="81">
        <v>17</v>
      </c>
      <c r="G92" s="84"/>
      <c r="R92" s="107"/>
      <c r="S92" s="107"/>
      <c r="T92" s="107"/>
      <c r="U92" s="107"/>
      <c r="V92" s="107"/>
    </row>
    <row r="93" spans="1:22">
      <c r="A93" s="75"/>
      <c r="B93" s="76"/>
      <c r="C93" s="76"/>
      <c r="D93" s="77">
        <f>ROUND(($A94-$A92)*((B94+B92)/2)/27,0)</f>
        <v>14</v>
      </c>
      <c r="E93" s="78">
        <f>ROUND(($A94-$A92)*((C94+C92)/2)/27,0)</f>
        <v>13</v>
      </c>
      <c r="F93" s="76"/>
      <c r="G93" s="79">
        <f>ROUND(($A94-$A92)*((F94+F92)/2)/9,0)</f>
        <v>47</v>
      </c>
      <c r="R93" s="107"/>
      <c r="S93" s="107"/>
      <c r="T93" s="107"/>
      <c r="U93" s="107"/>
      <c r="V93" s="107"/>
    </row>
    <row r="94" spans="1:22">
      <c r="A94" s="80">
        <v>45175</v>
      </c>
      <c r="B94" s="81">
        <v>15</v>
      </c>
      <c r="C94" s="81">
        <v>15</v>
      </c>
      <c r="D94" s="82"/>
      <c r="E94" s="83"/>
      <c r="F94" s="81">
        <v>17</v>
      </c>
      <c r="G94" s="84"/>
      <c r="R94" s="107"/>
      <c r="S94" s="107"/>
      <c r="T94" s="107"/>
      <c r="U94" s="107"/>
      <c r="V94" s="107"/>
    </row>
    <row r="95" spans="1:22">
      <c r="A95" s="75"/>
      <c r="B95" s="76"/>
      <c r="C95" s="76"/>
      <c r="D95" s="77">
        <f>ROUND(($A96-$A94)*((B96+B94)/2)/27,0)</f>
        <v>13</v>
      </c>
      <c r="E95" s="78">
        <f>ROUND(($A96-$A94)*((C96+C94)/2)/27,0)</f>
        <v>18</v>
      </c>
      <c r="F95" s="76"/>
      <c r="G95" s="79">
        <f>ROUND(($A96-$A94)*((F96+F94)/2)/9,0)</f>
        <v>51</v>
      </c>
      <c r="R95" s="107" t="s">
        <v>126</v>
      </c>
      <c r="S95" s="107">
        <f t="shared" ref="S95" si="22">SUM(D93:D95)</f>
        <v>27</v>
      </c>
      <c r="T95" s="107">
        <f t="shared" ref="T95" si="23">SUM(E93:E95)</f>
        <v>31</v>
      </c>
      <c r="U95" s="107">
        <f t="shared" ref="U95" si="24">SUM(G93:G95)</f>
        <v>98</v>
      </c>
      <c r="V95" s="107"/>
    </row>
    <row r="96" spans="1:22">
      <c r="A96" s="80">
        <v>45200</v>
      </c>
      <c r="B96" s="81">
        <v>13</v>
      </c>
      <c r="C96" s="81">
        <v>23</v>
      </c>
      <c r="D96" s="82"/>
      <c r="E96" s="83"/>
      <c r="F96" s="81">
        <v>20</v>
      </c>
      <c r="G96" s="84"/>
      <c r="R96" s="107"/>
      <c r="S96" s="107"/>
      <c r="T96" s="107"/>
      <c r="U96" s="107"/>
      <c r="V96" s="107"/>
    </row>
    <row r="97" spans="1:22">
      <c r="A97" s="75"/>
      <c r="B97" s="76"/>
      <c r="C97" s="76"/>
      <c r="D97" s="77">
        <f>ROUND(($A98-$A96)*((B98+B96)/2)/27,0)</f>
        <v>11</v>
      </c>
      <c r="E97" s="78">
        <f>ROUND(($A98-$A96)*((C98+C96)/2)/27,0)</f>
        <v>25</v>
      </c>
      <c r="F97" s="76"/>
      <c r="G97" s="79">
        <f>ROUND(($A98-$A96)*((F98+F96)/2)/9,0)</f>
        <v>58</v>
      </c>
      <c r="R97" s="107"/>
      <c r="S97" s="107"/>
      <c r="T97" s="107"/>
      <c r="U97" s="107"/>
      <c r="V97" s="107"/>
    </row>
    <row r="98" spans="1:22">
      <c r="A98" s="80">
        <v>45225</v>
      </c>
      <c r="B98" s="81">
        <v>11</v>
      </c>
      <c r="C98" s="81">
        <v>31</v>
      </c>
      <c r="D98" s="82"/>
      <c r="E98" s="83"/>
      <c r="F98" s="81">
        <v>22</v>
      </c>
      <c r="G98" s="84"/>
      <c r="R98" s="107"/>
      <c r="S98" s="107"/>
      <c r="T98" s="107"/>
      <c r="U98" s="107"/>
      <c r="V98" s="107"/>
    </row>
    <row r="99" spans="1:22">
      <c r="A99" s="75"/>
      <c r="B99" s="76"/>
      <c r="C99" s="76"/>
      <c r="D99" s="77">
        <f>ROUND(($A100-$A98)*((B100+B98)/2)/27,0)</f>
        <v>10</v>
      </c>
      <c r="E99" s="78">
        <f>ROUND(($A100-$A98)*((C100+C98)/2)/27,0)</f>
        <v>30</v>
      </c>
      <c r="F99" s="76"/>
      <c r="G99" s="79">
        <f>ROUND(($A100-$A98)*((F100+F98)/2)/9,0)</f>
        <v>63</v>
      </c>
      <c r="R99" s="107" t="s">
        <v>127</v>
      </c>
      <c r="S99" s="107">
        <f t="shared" ref="S99" si="25">SUM(D97:D99)</f>
        <v>21</v>
      </c>
      <c r="T99" s="107">
        <f t="shared" ref="T99" si="26">SUM(E97:E99)</f>
        <v>55</v>
      </c>
      <c r="U99" s="107">
        <f t="shared" ref="U99" si="27">SUM(G97:G99)</f>
        <v>121</v>
      </c>
      <c r="V99" s="107"/>
    </row>
    <row r="100" spans="1:22">
      <c r="A100" s="80">
        <v>45250</v>
      </c>
      <c r="B100" s="81">
        <v>10</v>
      </c>
      <c r="C100" s="81">
        <v>34</v>
      </c>
      <c r="D100" s="82"/>
      <c r="E100" s="83"/>
      <c r="F100" s="81">
        <v>23</v>
      </c>
      <c r="G100" s="84"/>
      <c r="R100" s="107"/>
      <c r="S100" s="107"/>
      <c r="T100" s="107"/>
      <c r="U100" s="107"/>
      <c r="V100" s="107"/>
    </row>
    <row r="101" spans="1:22">
      <c r="A101" s="75"/>
      <c r="B101" s="76"/>
      <c r="C101" s="76"/>
      <c r="D101" s="77">
        <f>ROUND(($A102-$A100)*((B102+B100)/2)/27,0)</f>
        <v>8</v>
      </c>
      <c r="E101" s="78">
        <f>ROUND(($A102-$A100)*((C102+C100)/2)/27,0)</f>
        <v>36</v>
      </c>
      <c r="F101" s="76"/>
      <c r="G101" s="79">
        <f>ROUND(($A102-$A100)*((F102+F100)/2)/9,0)</f>
        <v>65</v>
      </c>
      <c r="R101" s="107"/>
      <c r="S101" s="107"/>
      <c r="T101" s="107"/>
      <c r="U101" s="107"/>
      <c r="V101" s="107"/>
    </row>
    <row r="102" spans="1:22">
      <c r="A102" s="80">
        <v>45275</v>
      </c>
      <c r="B102" s="81">
        <v>8</v>
      </c>
      <c r="C102" s="81">
        <v>43</v>
      </c>
      <c r="D102" s="82"/>
      <c r="E102" s="83"/>
      <c r="F102" s="81">
        <v>24</v>
      </c>
      <c r="G102" s="84"/>
      <c r="R102" s="107"/>
      <c r="S102" s="107"/>
      <c r="T102" s="107"/>
      <c r="U102" s="107"/>
      <c r="V102" s="107"/>
    </row>
    <row r="103" spans="1:22">
      <c r="A103" s="75"/>
      <c r="B103" s="76"/>
      <c r="C103" s="76"/>
      <c r="D103" s="77">
        <f>ROUND(($A104-$A102)*((B104+B102)/2)/27,0)</f>
        <v>7</v>
      </c>
      <c r="E103" s="78">
        <f>ROUND(($A104-$A102)*((C104+C102)/2)/27,0)</f>
        <v>44</v>
      </c>
      <c r="F103" s="76"/>
      <c r="G103" s="79">
        <f>ROUND(($A104-$A102)*((F104+F102)/2)/9,0)</f>
        <v>68</v>
      </c>
      <c r="R103" s="107" t="s">
        <v>128</v>
      </c>
      <c r="S103" s="107">
        <f t="shared" ref="S103" si="28">SUM(D101:D103)</f>
        <v>15</v>
      </c>
      <c r="T103" s="107">
        <f t="shared" ref="T103" si="29">SUM(E101:E103)</f>
        <v>80</v>
      </c>
      <c r="U103" s="107">
        <f t="shared" ref="U103" si="30">SUM(G101:G103)</f>
        <v>133</v>
      </c>
      <c r="V103" s="107"/>
    </row>
    <row r="104" spans="1:22">
      <c r="A104" s="80">
        <v>45300</v>
      </c>
      <c r="B104" s="81">
        <v>8</v>
      </c>
      <c r="C104" s="81">
        <v>52</v>
      </c>
      <c r="D104" s="82"/>
      <c r="E104" s="83"/>
      <c r="F104" s="81">
        <v>25</v>
      </c>
      <c r="G104" s="84"/>
      <c r="R104" s="107"/>
      <c r="S104" s="107"/>
      <c r="T104" s="107"/>
      <c r="U104" s="107"/>
      <c r="V104" s="107"/>
    </row>
    <row r="105" spans="1:22">
      <c r="A105" s="75"/>
      <c r="B105" s="76"/>
      <c r="C105" s="76"/>
      <c r="D105" s="77">
        <f>ROUND(($A106-$A104)*((B106+B104)/2)/27,0)</f>
        <v>7</v>
      </c>
      <c r="E105" s="78">
        <f>ROUND(($A106-$A104)*((C106+C104)/2)/27,0)</f>
        <v>49</v>
      </c>
      <c r="F105" s="76"/>
      <c r="G105" s="79">
        <f>ROUND(($A106-$A104)*((F106+F104)/2)/9,0)</f>
        <v>71</v>
      </c>
      <c r="R105" s="107"/>
      <c r="S105" s="107"/>
      <c r="T105" s="107"/>
      <c r="U105" s="107"/>
      <c r="V105" s="107"/>
    </row>
    <row r="106" spans="1:22">
      <c r="A106" s="80">
        <v>45325</v>
      </c>
      <c r="B106" s="81">
        <v>7</v>
      </c>
      <c r="C106" s="81">
        <v>54</v>
      </c>
      <c r="D106" s="82"/>
      <c r="E106" s="83"/>
      <c r="F106" s="81">
        <v>26</v>
      </c>
      <c r="G106" s="84"/>
      <c r="R106" s="107"/>
      <c r="S106" s="107"/>
      <c r="T106" s="107"/>
      <c r="U106" s="107"/>
      <c r="V106" s="107"/>
    </row>
    <row r="107" spans="1:22">
      <c r="A107" s="75"/>
      <c r="B107" s="76"/>
      <c r="C107" s="76"/>
      <c r="D107" s="77">
        <f>ROUND(($A108-$A106)*((B108+B106)/2)/27,0)</f>
        <v>7</v>
      </c>
      <c r="E107" s="78">
        <f>ROUND(($A108-$A106)*((C108+C106)/2)/27,0)</f>
        <v>40</v>
      </c>
      <c r="F107" s="76"/>
      <c r="G107" s="79">
        <f>ROUND(($A108-$A106)*((F108+F106)/2)/9,0)</f>
        <v>68</v>
      </c>
      <c r="R107" s="107" t="s">
        <v>129</v>
      </c>
      <c r="S107" s="107">
        <f t="shared" ref="S107" si="31">SUM(D105:D107)</f>
        <v>14</v>
      </c>
      <c r="T107" s="107">
        <f t="shared" ref="T107" si="32">SUM(E105:E107)</f>
        <v>89</v>
      </c>
      <c r="U107" s="107">
        <f t="shared" ref="U107" si="33">SUM(G105:G107)</f>
        <v>139</v>
      </c>
      <c r="V107" s="107"/>
    </row>
    <row r="108" spans="1:22">
      <c r="A108" s="80">
        <v>45350</v>
      </c>
      <c r="B108" s="81">
        <v>8</v>
      </c>
      <c r="C108" s="81">
        <v>32</v>
      </c>
      <c r="D108" s="82"/>
      <c r="E108" s="83"/>
      <c r="F108" s="81">
        <v>23</v>
      </c>
      <c r="G108" s="84"/>
      <c r="R108" s="107"/>
      <c r="S108" s="107"/>
      <c r="T108" s="107"/>
      <c r="U108" s="107"/>
      <c r="V108" s="107"/>
    </row>
    <row r="109" spans="1:22">
      <c r="A109" s="75"/>
      <c r="B109" s="76"/>
      <c r="C109" s="76"/>
      <c r="D109" s="77">
        <f>ROUND(($A110-$A108)*((B110+B108)/2)/27,0)</f>
        <v>8</v>
      </c>
      <c r="E109" s="78">
        <f>ROUND(($A110-$A108)*((C110+C108)/2)/27,0)</f>
        <v>23</v>
      </c>
      <c r="F109" s="76"/>
      <c r="G109" s="79">
        <f>ROUND(($A110-$A108)*((F110+F108)/2)/9,0)</f>
        <v>53</v>
      </c>
      <c r="R109" s="107"/>
      <c r="S109" s="107"/>
      <c r="T109" s="107"/>
      <c r="U109" s="107"/>
      <c r="V109" s="107"/>
    </row>
    <row r="110" spans="1:22">
      <c r="A110" s="80">
        <v>45375</v>
      </c>
      <c r="B110" s="81">
        <v>9</v>
      </c>
      <c r="C110" s="81">
        <v>17</v>
      </c>
      <c r="D110" s="82"/>
      <c r="E110" s="83"/>
      <c r="F110" s="81">
        <v>15</v>
      </c>
      <c r="G110" s="84"/>
      <c r="R110" s="107"/>
      <c r="S110" s="107"/>
      <c r="T110" s="107"/>
      <c r="U110" s="107"/>
      <c r="V110" s="107"/>
    </row>
    <row r="111" spans="1:22">
      <c r="A111" s="75"/>
      <c r="B111" s="76"/>
      <c r="C111" s="76"/>
      <c r="D111" s="77">
        <f>ROUND(($A112-$A110)*((B112+B110)/2)/27,0)</f>
        <v>11</v>
      </c>
      <c r="E111" s="78">
        <f>ROUND(($A112-$A110)*((C112+C110)/2)/27,0)</f>
        <v>19</v>
      </c>
      <c r="F111" s="76"/>
      <c r="G111" s="79">
        <f>ROUND(($A112-$A110)*((F112+F110)/2)/9,0)</f>
        <v>52</v>
      </c>
      <c r="R111" s="107" t="s">
        <v>130</v>
      </c>
      <c r="S111" s="107">
        <f t="shared" ref="S111" si="34">SUM(D109:D111)</f>
        <v>19</v>
      </c>
      <c r="T111" s="107">
        <f t="shared" ref="T111" si="35">SUM(E109:E111)</f>
        <v>42</v>
      </c>
      <c r="U111" s="107">
        <f t="shared" ref="U111" si="36">SUM(G109:G111)</f>
        <v>105</v>
      </c>
      <c r="V111" s="107"/>
    </row>
    <row r="112" spans="1:22">
      <c r="A112" s="80">
        <v>45405</v>
      </c>
      <c r="B112" s="81">
        <v>10</v>
      </c>
      <c r="C112" s="81">
        <v>18</v>
      </c>
      <c r="D112" s="82"/>
      <c r="E112" s="83"/>
      <c r="F112" s="81">
        <v>16</v>
      </c>
      <c r="G112" s="84"/>
      <c r="R112" s="107"/>
      <c r="S112" s="107"/>
      <c r="T112" s="107"/>
      <c r="U112" s="107"/>
      <c r="V112" s="107"/>
    </row>
    <row r="113" spans="1:22">
      <c r="A113" s="75"/>
      <c r="B113" s="76"/>
      <c r="C113" s="76"/>
      <c r="D113" s="77">
        <f>ROUND(($A114-$A112)*((B114+B112)/2)/27,0)</f>
        <v>8</v>
      </c>
      <c r="E113" s="78">
        <f>ROUND(($A114-$A112)*((C114+C112)/2)/27,0)</f>
        <v>14</v>
      </c>
      <c r="F113" s="76"/>
      <c r="G113" s="79">
        <f>ROUND(($A114-$A112)*((F114+F112)/2)/9,0)</f>
        <v>38</v>
      </c>
      <c r="R113" s="107"/>
      <c r="S113" s="107"/>
      <c r="T113" s="107"/>
      <c r="U113" s="107"/>
      <c r="V113" s="107"/>
    </row>
    <row r="114" spans="1:22">
      <c r="A114" s="80">
        <v>45425</v>
      </c>
      <c r="B114" s="81">
        <v>11</v>
      </c>
      <c r="C114" s="81">
        <v>19</v>
      </c>
      <c r="D114" s="82"/>
      <c r="E114" s="83"/>
      <c r="F114" s="81">
        <v>18</v>
      </c>
      <c r="G114" s="84"/>
      <c r="R114" s="107"/>
      <c r="S114" s="107"/>
      <c r="T114" s="107"/>
      <c r="U114" s="107"/>
      <c r="V114" s="107"/>
    </row>
    <row r="115" spans="1:22">
      <c r="A115" s="75"/>
      <c r="B115" s="76"/>
      <c r="C115" s="76"/>
      <c r="D115" s="77">
        <f>ROUND(($A116-$A114)*((B116+B114)/2)/27,0)</f>
        <v>10</v>
      </c>
      <c r="E115" s="78">
        <f>ROUND(($A116-$A114)*((C116+C114)/2)/27,0)</f>
        <v>22</v>
      </c>
      <c r="F115" s="76"/>
      <c r="G115" s="79">
        <f>ROUND(($A116-$A114)*((F116+F114)/2)/9,0)</f>
        <v>56</v>
      </c>
      <c r="R115" s="107" t="s">
        <v>131</v>
      </c>
      <c r="S115" s="107">
        <f t="shared" ref="S115" si="37">SUM(D113:D115)</f>
        <v>18</v>
      </c>
      <c r="T115" s="107">
        <f t="shared" ref="T115" si="38">SUM(E113:E115)</f>
        <v>36</v>
      </c>
      <c r="U115" s="107">
        <f t="shared" ref="U115" si="39">SUM(G113:G115)</f>
        <v>94</v>
      </c>
      <c r="V115" s="107"/>
    </row>
    <row r="116" spans="1:22">
      <c r="A116" s="80">
        <v>45450</v>
      </c>
      <c r="B116" s="81">
        <v>11</v>
      </c>
      <c r="C116" s="81">
        <v>29</v>
      </c>
      <c r="D116" s="82"/>
      <c r="E116" s="83"/>
      <c r="F116" s="81">
        <v>22</v>
      </c>
      <c r="G116" s="84"/>
      <c r="R116" s="107"/>
      <c r="S116" s="107"/>
      <c r="T116" s="107"/>
      <c r="U116" s="107"/>
      <c r="V116" s="107"/>
    </row>
    <row r="117" spans="1:22">
      <c r="A117" s="75"/>
      <c r="B117" s="76"/>
      <c r="C117" s="76"/>
      <c r="D117" s="77">
        <f>ROUND(($A118-$A116)*((B118+B116)/2)/27,0)</f>
        <v>10</v>
      </c>
      <c r="E117" s="78">
        <f>ROUND(($A118-$A116)*((C118+C116)/2)/27,0)</f>
        <v>26</v>
      </c>
      <c r="F117" s="76"/>
      <c r="G117" s="79">
        <f>ROUND(($A118-$A116)*((F118+F116)/2)/9,0)</f>
        <v>60</v>
      </c>
      <c r="R117" s="107"/>
      <c r="S117" s="107"/>
      <c r="T117" s="107"/>
      <c r="U117" s="107"/>
      <c r="V117" s="107"/>
    </row>
    <row r="118" spans="1:22">
      <c r="A118" s="80">
        <v>45475</v>
      </c>
      <c r="B118" s="81">
        <v>10</v>
      </c>
      <c r="C118" s="81">
        <v>28</v>
      </c>
      <c r="D118" s="82"/>
      <c r="E118" s="83"/>
      <c r="F118" s="81">
        <v>21</v>
      </c>
      <c r="G118" s="84"/>
      <c r="R118" s="107"/>
      <c r="S118" s="107"/>
      <c r="T118" s="107"/>
      <c r="U118" s="107"/>
      <c r="V118" s="107"/>
    </row>
    <row r="119" spans="1:22">
      <c r="A119" s="75"/>
      <c r="B119" s="76"/>
      <c r="C119" s="76"/>
      <c r="D119" s="77">
        <f>ROUND(($A120-$A118)*((B120+B118)/2)/27,0)</f>
        <v>9</v>
      </c>
      <c r="E119" s="78">
        <f>ROUND(($A120-$A118)*((C120+C118)/2)/27,0)</f>
        <v>25</v>
      </c>
      <c r="F119" s="76"/>
      <c r="G119" s="79">
        <f>ROUND(($A120-$A118)*((F120+F118)/2)/9,0)</f>
        <v>54</v>
      </c>
      <c r="R119" s="107" t="s">
        <v>132</v>
      </c>
      <c r="S119" s="107">
        <f t="shared" ref="S119" si="40">SUM(D117:D119)</f>
        <v>19</v>
      </c>
      <c r="T119" s="107">
        <f t="shared" ref="T119" si="41">SUM(E117:E119)</f>
        <v>51</v>
      </c>
      <c r="U119" s="107">
        <f t="shared" ref="U119" si="42">SUM(G117:G119)</f>
        <v>114</v>
      </c>
      <c r="V119" s="107"/>
    </row>
    <row r="120" spans="1:22">
      <c r="A120" s="80">
        <v>45500</v>
      </c>
      <c r="B120" s="81">
        <v>10</v>
      </c>
      <c r="C120" s="81">
        <v>26</v>
      </c>
      <c r="D120" s="82"/>
      <c r="E120" s="83"/>
      <c r="F120" s="81">
        <v>18</v>
      </c>
      <c r="G120" s="84"/>
      <c r="R120" s="107"/>
      <c r="S120" s="107"/>
      <c r="T120" s="107"/>
      <c r="U120" s="107"/>
      <c r="V120" s="107"/>
    </row>
    <row r="121" spans="1:22">
      <c r="A121" s="75"/>
      <c r="B121" s="76"/>
      <c r="C121" s="76"/>
      <c r="D121" s="77">
        <f>ROUND(($A122-$A120)*((B122+B120)/2)/27,0)</f>
        <v>9</v>
      </c>
      <c r="E121" s="78">
        <f>ROUND(($A122-$A120)*((C122+C120)/2)/27,0)</f>
        <v>20</v>
      </c>
      <c r="F121" s="76"/>
      <c r="G121" s="79">
        <f>ROUND(($A122-$A120)*((F122+F120)/2)/9,0)</f>
        <v>46</v>
      </c>
      <c r="R121" s="107"/>
      <c r="S121" s="107"/>
      <c r="T121" s="107"/>
      <c r="U121" s="107"/>
      <c r="V121" s="107"/>
    </row>
    <row r="122" spans="1:22">
      <c r="A122" s="80">
        <v>45525</v>
      </c>
      <c r="B122" s="81">
        <v>10</v>
      </c>
      <c r="C122" s="81">
        <v>18</v>
      </c>
      <c r="D122" s="82"/>
      <c r="E122" s="83"/>
      <c r="F122" s="81">
        <v>15</v>
      </c>
      <c r="G122" s="84"/>
      <c r="R122" s="107"/>
      <c r="S122" s="107"/>
      <c r="T122" s="107"/>
      <c r="U122" s="107"/>
      <c r="V122" s="107"/>
    </row>
    <row r="123" spans="1:22">
      <c r="A123" s="75"/>
      <c r="B123" s="76"/>
      <c r="C123" s="76"/>
      <c r="D123" s="77">
        <f>ROUND(($A124-$A122)*((B124+B122)/2)/27,0)</f>
        <v>8</v>
      </c>
      <c r="E123" s="78">
        <f>ROUND(($A124-$A122)*((C124+C122)/2)/27,0)</f>
        <v>22</v>
      </c>
      <c r="F123" s="76"/>
      <c r="G123" s="79">
        <f>ROUND(($A124-$A122)*((F124+F122)/2)/9,0)</f>
        <v>49</v>
      </c>
      <c r="R123" s="107" t="s">
        <v>133</v>
      </c>
      <c r="S123" s="107">
        <f t="shared" ref="S123" si="43">SUM(D121:D123)</f>
        <v>17</v>
      </c>
      <c r="T123" s="107">
        <f t="shared" ref="T123" si="44">SUM(E121:E123)</f>
        <v>42</v>
      </c>
      <c r="U123" s="107">
        <f t="shared" ref="U123" si="45">SUM(G121:G123)</f>
        <v>95</v>
      </c>
      <c r="V123" s="107"/>
    </row>
    <row r="124" spans="1:22">
      <c r="A124" s="80">
        <v>45550</v>
      </c>
      <c r="B124" s="81">
        <v>7</v>
      </c>
      <c r="C124" s="81">
        <v>29</v>
      </c>
      <c r="D124" s="82"/>
      <c r="E124" s="83"/>
      <c r="F124" s="81">
        <v>20</v>
      </c>
      <c r="G124" s="84"/>
      <c r="R124" s="107"/>
      <c r="S124" s="107"/>
      <c r="T124" s="107"/>
      <c r="U124" s="107"/>
      <c r="V124" s="107"/>
    </row>
    <row r="125" spans="1:22">
      <c r="A125" s="75"/>
      <c r="B125" s="76"/>
      <c r="C125" s="76"/>
      <c r="D125" s="77">
        <f>ROUND(($A126-$A124)*((B126+B124)/2)/27,0)</f>
        <v>6</v>
      </c>
      <c r="E125" s="78">
        <f>ROUND(($A126-$A124)*((C126+C124)/2)/27,0)</f>
        <v>33</v>
      </c>
      <c r="F125" s="76"/>
      <c r="G125" s="79">
        <f>ROUND(($A126-$A124)*((F126+F124)/2)/9,0)</f>
        <v>69</v>
      </c>
      <c r="R125" s="107"/>
      <c r="S125" s="107"/>
      <c r="T125" s="107"/>
      <c r="U125" s="107"/>
      <c r="V125" s="107"/>
    </row>
    <row r="126" spans="1:22">
      <c r="A126" s="80">
        <v>45575</v>
      </c>
      <c r="B126" s="81">
        <v>7</v>
      </c>
      <c r="C126" s="81">
        <v>42</v>
      </c>
      <c r="D126" s="82"/>
      <c r="E126" s="83"/>
      <c r="F126" s="81">
        <v>30</v>
      </c>
      <c r="G126" s="84"/>
      <c r="R126" s="107"/>
      <c r="S126" s="107"/>
      <c r="T126" s="107"/>
      <c r="U126" s="107"/>
      <c r="V126" s="107"/>
    </row>
    <row r="127" spans="1:22">
      <c r="A127" s="75"/>
      <c r="B127" s="76"/>
      <c r="C127" s="76"/>
      <c r="D127" s="77">
        <f>ROUND(($A128-$A126)*((B128+B126)/2)/27,0)</f>
        <v>7</v>
      </c>
      <c r="E127" s="78">
        <f>ROUND(($A128-$A126)*((C128+C126)/2)/27,0)</f>
        <v>34</v>
      </c>
      <c r="F127" s="76"/>
      <c r="G127" s="79">
        <f>ROUND(($A128-$A126)*((F128+F126)/2)/9,0)</f>
        <v>74</v>
      </c>
      <c r="R127" s="107" t="s">
        <v>134</v>
      </c>
      <c r="S127" s="107">
        <f t="shared" ref="S127" si="46">SUM(D125:D127)</f>
        <v>13</v>
      </c>
      <c r="T127" s="107">
        <f t="shared" ref="T127" si="47">SUM(E125:E127)</f>
        <v>67</v>
      </c>
      <c r="U127" s="107">
        <f t="shared" ref="U127" si="48">SUM(G125:G127)</f>
        <v>143</v>
      </c>
      <c r="V127" s="107"/>
    </row>
    <row r="128" spans="1:22">
      <c r="A128" s="80">
        <v>45600</v>
      </c>
      <c r="B128" s="81">
        <v>8</v>
      </c>
      <c r="C128" s="81">
        <v>31</v>
      </c>
      <c r="D128" s="82"/>
      <c r="E128" s="83"/>
      <c r="F128" s="81">
        <v>23</v>
      </c>
      <c r="G128" s="84"/>
      <c r="R128" s="107"/>
      <c r="S128" s="107"/>
      <c r="T128" s="107"/>
      <c r="U128" s="107"/>
      <c r="V128" s="107"/>
    </row>
    <row r="129" spans="1:22">
      <c r="A129" s="75"/>
      <c r="B129" s="76"/>
      <c r="C129" s="76"/>
      <c r="D129" s="77">
        <f>ROUND(($A130-$A128)*((B130+B128)/2)/27,0)</f>
        <v>7</v>
      </c>
      <c r="E129" s="78">
        <f>ROUND(($A130-$A128)*((C130+C128)/2)/27,0)</f>
        <v>33</v>
      </c>
      <c r="F129" s="76"/>
      <c r="G129" s="79">
        <f>ROUND(($A130-$A128)*((F130+F128)/2)/9,0)</f>
        <v>69</v>
      </c>
      <c r="R129" s="107"/>
      <c r="S129" s="107"/>
      <c r="T129" s="107"/>
      <c r="U129" s="107"/>
      <c r="V129" s="107"/>
    </row>
    <row r="130" spans="1:22">
      <c r="A130" s="80">
        <v>45625</v>
      </c>
      <c r="B130" s="81">
        <v>8</v>
      </c>
      <c r="C130" s="81">
        <v>40</v>
      </c>
      <c r="D130" s="82"/>
      <c r="E130" s="83"/>
      <c r="F130" s="81">
        <v>27</v>
      </c>
      <c r="G130" s="84"/>
      <c r="R130" s="107"/>
      <c r="S130" s="107"/>
      <c r="T130" s="107"/>
      <c r="U130" s="107"/>
      <c r="V130" s="107"/>
    </row>
    <row r="131" spans="1:22">
      <c r="A131" s="75"/>
      <c r="B131" s="76"/>
      <c r="C131" s="76"/>
      <c r="D131" s="77">
        <f>ROUND(($A132-$A130)*((B132+B130)/2)/27,0)</f>
        <v>7</v>
      </c>
      <c r="E131" s="78">
        <f>ROUND(($A132-$A130)*((C132+C130)/2)/27,0)</f>
        <v>38</v>
      </c>
      <c r="F131" s="76"/>
      <c r="G131" s="79">
        <f>ROUND(($A132-$A130)*((F132+F130)/2)/9,0)</f>
        <v>71</v>
      </c>
      <c r="R131" s="107" t="s">
        <v>135</v>
      </c>
      <c r="S131" s="107">
        <f t="shared" ref="S131" si="49">SUM(D129:D131)</f>
        <v>14</v>
      </c>
      <c r="T131" s="107">
        <f t="shared" ref="T131" si="50">SUM(E129:E131)</f>
        <v>71</v>
      </c>
      <c r="U131" s="107">
        <f t="shared" ref="U131" si="51">SUM(G129:G131)</f>
        <v>140</v>
      </c>
      <c r="V131" s="107"/>
    </row>
    <row r="132" spans="1:22">
      <c r="A132" s="80">
        <v>45650</v>
      </c>
      <c r="B132" s="81">
        <v>7</v>
      </c>
      <c r="C132" s="81">
        <v>42</v>
      </c>
      <c r="D132" s="82"/>
      <c r="E132" s="83"/>
      <c r="F132" s="81">
        <v>24</v>
      </c>
      <c r="G132" s="84"/>
      <c r="R132" s="107"/>
      <c r="S132" s="107"/>
      <c r="T132" s="107"/>
      <c r="U132" s="107"/>
      <c r="V132" s="107"/>
    </row>
    <row r="133" spans="1:22">
      <c r="A133" s="75"/>
      <c r="B133" s="76"/>
      <c r="C133" s="76"/>
      <c r="D133" s="77">
        <f>ROUND(($A134-$A132)*((B134+B132)/2)/27,0)</f>
        <v>7</v>
      </c>
      <c r="E133" s="78">
        <f>ROUND(($A134-$A132)*((C134+C132)/2)/27,0)</f>
        <v>34</v>
      </c>
      <c r="F133" s="76"/>
      <c r="G133" s="79">
        <f>ROUND(($A134-$A132)*((F134+F132)/2)/9,0)</f>
        <v>63</v>
      </c>
      <c r="R133" s="107"/>
      <c r="S133" s="107"/>
      <c r="T133" s="107"/>
      <c r="U133" s="107"/>
      <c r="V133" s="107"/>
    </row>
    <row r="134" spans="1:22">
      <c r="A134" s="80">
        <v>45675</v>
      </c>
      <c r="B134" s="81">
        <v>8</v>
      </c>
      <c r="C134" s="81">
        <v>32</v>
      </c>
      <c r="D134" s="82"/>
      <c r="E134" s="83"/>
      <c r="F134" s="81">
        <v>21</v>
      </c>
      <c r="G134" s="84"/>
      <c r="R134" s="107"/>
      <c r="S134" s="107"/>
      <c r="T134" s="107"/>
      <c r="U134" s="107"/>
      <c r="V134" s="107"/>
    </row>
    <row r="135" spans="1:22">
      <c r="A135" s="75"/>
      <c r="B135" s="76"/>
      <c r="C135" s="76"/>
      <c r="D135" s="77">
        <f>ROUND(($A136-A134)*((B136+B134)/2)/27,0)</f>
        <v>8</v>
      </c>
      <c r="E135" s="78">
        <f>ROUND(($A136-A134)*((C136+C134)/2)/27,0)</f>
        <v>24</v>
      </c>
      <c r="F135" s="76"/>
      <c r="G135" s="79">
        <f>ROUND(($A136-A134)*((F136+F134)/2)/9,0)</f>
        <v>51</v>
      </c>
      <c r="R135" s="107" t="s">
        <v>136</v>
      </c>
      <c r="S135" s="107">
        <f t="shared" ref="S135" si="52">SUM(D133:D135)</f>
        <v>15</v>
      </c>
      <c r="T135" s="107">
        <f t="shared" ref="T135" si="53">SUM(E133:E135)</f>
        <v>58</v>
      </c>
      <c r="U135" s="107">
        <f t="shared" ref="U135" si="54">SUM(G133:G135)</f>
        <v>114</v>
      </c>
      <c r="V135" s="107"/>
    </row>
    <row r="136" spans="1:22">
      <c r="A136" s="80">
        <v>45700</v>
      </c>
      <c r="B136" s="81">
        <v>9</v>
      </c>
      <c r="C136" s="81">
        <v>19</v>
      </c>
      <c r="D136" s="82"/>
      <c r="E136" s="83"/>
      <c r="F136" s="81">
        <v>16</v>
      </c>
      <c r="G136" s="84"/>
      <c r="R136" s="107"/>
      <c r="S136" s="107"/>
      <c r="T136" s="107"/>
      <c r="U136" s="107"/>
      <c r="V136" s="107"/>
    </row>
    <row r="137" spans="1:22">
      <c r="A137" s="75"/>
      <c r="B137" s="76"/>
      <c r="C137" s="76"/>
      <c r="D137" s="77">
        <f>ROUND(($A138-$A136)*((B138+B136)/2)/27,0)</f>
        <v>8</v>
      </c>
      <c r="E137" s="78">
        <f>ROUND(($A138-$A136)*((C138+C136)/2)/27,0)</f>
        <v>16</v>
      </c>
      <c r="F137" s="76"/>
      <c r="G137" s="79">
        <f>ROUND(($A138-$A136)*((F138+F136)/2)/9,0)</f>
        <v>43</v>
      </c>
      <c r="R137" s="107"/>
      <c r="S137" s="107"/>
      <c r="T137" s="107"/>
      <c r="U137" s="107"/>
      <c r="V137" s="107"/>
    </row>
    <row r="138" spans="1:22">
      <c r="A138" s="80">
        <v>45725</v>
      </c>
      <c r="B138" s="81">
        <v>9</v>
      </c>
      <c r="C138" s="81">
        <v>16</v>
      </c>
      <c r="D138" s="82"/>
      <c r="E138" s="83"/>
      <c r="F138" s="81">
        <v>15</v>
      </c>
      <c r="G138" s="84"/>
      <c r="R138" s="107"/>
      <c r="S138" s="107"/>
      <c r="T138" s="107"/>
      <c r="U138" s="107"/>
      <c r="V138" s="107"/>
    </row>
    <row r="139" spans="1:22">
      <c r="A139" s="75"/>
      <c r="B139" s="76"/>
      <c r="C139" s="76"/>
      <c r="D139" s="77">
        <f>ROUND(($A140-$A138)*((B140+B138)/2)/27,0)</f>
        <v>8</v>
      </c>
      <c r="E139" s="78">
        <f>ROUND(($A140-$A138)*((C140+C138)/2)/27,0)</f>
        <v>13</v>
      </c>
      <c r="F139" s="76"/>
      <c r="G139" s="79">
        <f>ROUND(($A140-$A138)*((F140+F138)/2)/9,0)</f>
        <v>39</v>
      </c>
      <c r="R139" s="107" t="s">
        <v>137</v>
      </c>
      <c r="S139" s="107">
        <f t="shared" ref="S139" si="55">SUM(D137:D139)</f>
        <v>16</v>
      </c>
      <c r="T139" s="107">
        <f>SUM(E137:E139)</f>
        <v>29</v>
      </c>
      <c r="U139" s="107">
        <f t="shared" ref="U139" si="56">SUM(G137:G139)</f>
        <v>82</v>
      </c>
      <c r="V139" s="107"/>
    </row>
    <row r="140" spans="1:22">
      <c r="A140" s="80">
        <v>45750</v>
      </c>
      <c r="B140" s="81">
        <v>8</v>
      </c>
      <c r="C140" s="81">
        <v>13</v>
      </c>
      <c r="D140" s="82"/>
      <c r="E140" s="83"/>
      <c r="F140" s="81">
        <v>13</v>
      </c>
      <c r="G140" s="84"/>
      <c r="R140" s="107"/>
      <c r="S140" s="107"/>
      <c r="T140" s="107"/>
      <c r="U140" s="107"/>
      <c r="V140" s="107"/>
    </row>
    <row r="141" spans="1:22">
      <c r="A141" s="75"/>
      <c r="B141" s="76"/>
      <c r="C141" s="76"/>
      <c r="D141" s="77">
        <f>ROUND(($A142-$A140)*((B142+B140)/2)/27,0)</f>
        <v>7</v>
      </c>
      <c r="E141" s="78">
        <f>ROUND(($A142-$A140)*((C142+C140)/2)/27,0)</f>
        <v>15</v>
      </c>
      <c r="F141" s="76"/>
      <c r="G141" s="79">
        <f>ROUND(($A142-$A140)*((F142+F140)/2)/9,0)</f>
        <v>47</v>
      </c>
      <c r="R141" s="107"/>
      <c r="S141" s="107"/>
      <c r="T141" s="107"/>
      <c r="U141" s="107"/>
      <c r="V141" s="107"/>
    </row>
    <row r="142" spans="1:22">
      <c r="A142" s="80">
        <v>45775</v>
      </c>
      <c r="B142" s="81">
        <v>8</v>
      </c>
      <c r="C142" s="81">
        <v>19</v>
      </c>
      <c r="D142" s="82"/>
      <c r="E142" s="83"/>
      <c r="F142" s="81">
        <v>21</v>
      </c>
      <c r="G142" s="84"/>
      <c r="R142" s="107"/>
      <c r="S142" s="107"/>
      <c r="T142" s="107"/>
      <c r="U142" s="107"/>
      <c r="V142" s="107"/>
    </row>
    <row r="143" spans="1:22">
      <c r="A143" s="75"/>
      <c r="B143" s="76"/>
      <c r="C143" s="76"/>
      <c r="D143" s="77">
        <f>ROUND(($A144-$A142)*((B144+B142)/2)/27,0)</f>
        <v>8</v>
      </c>
      <c r="E143" s="78">
        <f>ROUND(($A144-$A142)*((C144+C142)/2)/27,0)</f>
        <v>17</v>
      </c>
      <c r="F143" s="76"/>
      <c r="G143" s="79">
        <f>ROUND(($A144-$A142)*((F144+F142)/2)/9,0)</f>
        <v>68</v>
      </c>
      <c r="R143" s="107" t="s">
        <v>138</v>
      </c>
      <c r="S143" s="107">
        <f t="shared" ref="S143" si="57">SUM(D141:D143)</f>
        <v>15</v>
      </c>
      <c r="T143" s="107">
        <f t="shared" ref="T143" si="58">SUM(E141:E143)</f>
        <v>32</v>
      </c>
      <c r="U143" s="107">
        <f t="shared" ref="U143" si="59">SUM(G141:G143)</f>
        <v>115</v>
      </c>
      <c r="V143" s="107"/>
    </row>
    <row r="144" spans="1:22">
      <c r="A144" s="80">
        <v>45800</v>
      </c>
      <c r="B144" s="81">
        <v>9</v>
      </c>
      <c r="C144" s="81">
        <v>18</v>
      </c>
      <c r="D144" s="82"/>
      <c r="E144" s="83"/>
      <c r="F144" s="81">
        <v>28</v>
      </c>
      <c r="G144" s="84"/>
      <c r="R144" s="107"/>
      <c r="S144" s="107"/>
      <c r="T144" s="107"/>
      <c r="U144" s="107"/>
      <c r="V144" s="107"/>
    </row>
    <row r="145" spans="1:22">
      <c r="A145" s="75"/>
      <c r="B145" s="76"/>
      <c r="C145" s="76"/>
      <c r="D145" s="77">
        <f>ROUND(($A146-$A144)*((B146+B144)/2)/27,0)</f>
        <v>8</v>
      </c>
      <c r="E145" s="78">
        <f>ROUND(($A146-$A144)*((C146+C144)/2)/27,0)</f>
        <v>14</v>
      </c>
      <c r="F145" s="76"/>
      <c r="G145" s="79">
        <f>ROUND(($A146-$A144)*((F146+F144)/2)/9,0)</f>
        <v>78</v>
      </c>
      <c r="R145" s="107"/>
      <c r="S145" s="107"/>
      <c r="T145" s="107"/>
      <c r="U145" s="107"/>
      <c r="V145" s="107"/>
    </row>
    <row r="146" spans="1:22">
      <c r="A146" s="80">
        <v>45825</v>
      </c>
      <c r="B146" s="81">
        <v>8</v>
      </c>
      <c r="C146" s="81">
        <v>13</v>
      </c>
      <c r="D146" s="82"/>
      <c r="E146" s="83"/>
      <c r="F146" s="81">
        <v>28</v>
      </c>
      <c r="G146" s="84"/>
      <c r="R146" s="107"/>
      <c r="S146" s="107"/>
      <c r="T146" s="107"/>
      <c r="U146" s="107"/>
      <c r="V146" s="107"/>
    </row>
    <row r="147" spans="1:22">
      <c r="A147" s="75"/>
      <c r="B147" s="76"/>
      <c r="C147" s="76"/>
      <c r="D147" s="77">
        <f>ROUND(($A148-$A146)*((B148+B146)/2)/27,0)</f>
        <v>7</v>
      </c>
      <c r="E147" s="78">
        <f>ROUND(($A148-$A146)*((C148+C146)/2)/27,0)</f>
        <v>11</v>
      </c>
      <c r="F147" s="76"/>
      <c r="G147" s="79">
        <f>ROUND(($A148-$A146)*((F148+F146)/2)/9,0)</f>
        <v>78</v>
      </c>
      <c r="R147" s="107" t="s">
        <v>139</v>
      </c>
      <c r="S147" s="107">
        <f t="shared" ref="S147" si="60">SUM(D145:D147)</f>
        <v>15</v>
      </c>
      <c r="T147" s="107">
        <f t="shared" ref="T147" si="61">SUM(E145:E147)</f>
        <v>25</v>
      </c>
      <c r="U147" s="107">
        <f t="shared" ref="U147" si="62">SUM(G145:G147)</f>
        <v>156</v>
      </c>
      <c r="V147" s="107"/>
    </row>
    <row r="148" spans="1:22">
      <c r="A148" s="80">
        <v>45850</v>
      </c>
      <c r="B148" s="81">
        <v>8</v>
      </c>
      <c r="C148" s="81">
        <v>10</v>
      </c>
      <c r="D148" s="82"/>
      <c r="E148" s="83"/>
      <c r="F148" s="81">
        <v>28</v>
      </c>
      <c r="G148" s="84"/>
      <c r="R148" s="107"/>
      <c r="S148" s="107"/>
      <c r="T148" s="107"/>
      <c r="U148" s="107"/>
      <c r="V148" s="107"/>
    </row>
    <row r="149" spans="1:22">
      <c r="A149" s="75"/>
      <c r="B149" s="76"/>
      <c r="C149" s="76"/>
      <c r="D149" s="77">
        <f>ROUND(($A150-$A148)*((B150+B148)/2)/27,0)</f>
        <v>7</v>
      </c>
      <c r="E149" s="78">
        <f>ROUND(($A150-$A148)*((C150+C148)/2)/27,0)</f>
        <v>8</v>
      </c>
      <c r="F149" s="76"/>
      <c r="G149" s="79">
        <f>ROUND(($A150-$A148)*((F150+F148)/2)/9,0)</f>
        <v>78</v>
      </c>
      <c r="R149" s="107"/>
      <c r="S149" s="107"/>
      <c r="T149" s="107"/>
      <c r="U149" s="107"/>
      <c r="V149" s="107"/>
    </row>
    <row r="150" spans="1:22">
      <c r="A150" s="80">
        <v>45875</v>
      </c>
      <c r="B150" s="81">
        <v>7</v>
      </c>
      <c r="C150" s="81">
        <v>8</v>
      </c>
      <c r="D150" s="82"/>
      <c r="E150" s="83"/>
      <c r="F150" s="81">
        <v>28</v>
      </c>
      <c r="G150" s="84"/>
      <c r="R150" s="107"/>
      <c r="S150" s="107"/>
      <c r="T150" s="107"/>
      <c r="U150" s="107"/>
      <c r="V150" s="107"/>
    </row>
    <row r="151" spans="1:22">
      <c r="A151" s="75"/>
      <c r="B151" s="76"/>
      <c r="C151" s="76"/>
      <c r="D151" s="77">
        <f>ROUND(($A152-$A150)*((B152+B150)/2)/27,0)</f>
        <v>6</v>
      </c>
      <c r="E151" s="78">
        <f>ROUND(($A152-$A150)*((C152+C150)/2)/27,0)</f>
        <v>7</v>
      </c>
      <c r="F151" s="76"/>
      <c r="G151" s="79">
        <f>ROUND(($A152-$A150)*((F152+F150)/2)/9,0)</f>
        <v>78</v>
      </c>
      <c r="R151" s="107" t="s">
        <v>140</v>
      </c>
      <c r="S151" s="107">
        <f t="shared" ref="S151" si="63">SUM(D149:D151)</f>
        <v>13</v>
      </c>
      <c r="T151" s="107">
        <f t="shared" ref="T151" si="64">SUM(E149:E151)</f>
        <v>15</v>
      </c>
      <c r="U151" s="107">
        <f t="shared" ref="U151" si="65">SUM(G149:G151)</f>
        <v>156</v>
      </c>
      <c r="V151" s="107"/>
    </row>
    <row r="152" spans="1:22">
      <c r="A152" s="80">
        <v>45900</v>
      </c>
      <c r="B152" s="81">
        <v>6</v>
      </c>
      <c r="C152" s="81">
        <v>8</v>
      </c>
      <c r="D152" s="82"/>
      <c r="E152" s="83"/>
      <c r="F152" s="81">
        <v>28</v>
      </c>
      <c r="G152" s="84"/>
      <c r="R152" s="107"/>
      <c r="S152" s="107"/>
      <c r="T152" s="107"/>
      <c r="U152" s="107"/>
      <c r="V152" s="107"/>
    </row>
    <row r="153" spans="1:22">
      <c r="A153" s="75"/>
      <c r="B153" s="76"/>
      <c r="C153" s="76"/>
      <c r="D153" s="77">
        <f>ROUND(($A154-$A152)*((B154+B152)/2)/27,0)</f>
        <v>6</v>
      </c>
      <c r="E153" s="78">
        <f>ROUND(($A154-$A152)*((C154+C152)/2)/27,0)</f>
        <v>6</v>
      </c>
      <c r="F153" s="76"/>
      <c r="G153" s="79">
        <f>ROUND(($A154-$A152)*((F154+F152)/2)/9,0)</f>
        <v>78</v>
      </c>
      <c r="R153" s="107"/>
      <c r="S153" s="107"/>
      <c r="T153" s="107"/>
      <c r="U153" s="107"/>
      <c r="V153" s="107"/>
    </row>
    <row r="154" spans="1:22">
      <c r="A154" s="80">
        <v>45925</v>
      </c>
      <c r="B154" s="81">
        <v>7</v>
      </c>
      <c r="C154" s="81">
        <v>4</v>
      </c>
      <c r="D154" s="82"/>
      <c r="E154" s="83"/>
      <c r="F154" s="81">
        <v>28</v>
      </c>
      <c r="G154" s="84"/>
      <c r="R154" s="107"/>
      <c r="S154" s="107"/>
      <c r="T154" s="107"/>
      <c r="U154" s="107"/>
      <c r="V154" s="107"/>
    </row>
    <row r="155" spans="1:22">
      <c r="A155" s="75"/>
      <c r="B155" s="76"/>
      <c r="C155" s="76"/>
      <c r="D155" s="77">
        <f>ROUND(($A156-$A154)*((B156+B154)/2)/27,0)</f>
        <v>6</v>
      </c>
      <c r="E155" s="78">
        <f>ROUND(($A156-$A154)*((C156+C154)/2)/27,0)</f>
        <v>4</v>
      </c>
      <c r="F155" s="76"/>
      <c r="G155" s="79">
        <f>ROUND(($A156-$A154)*((F156+F154)/2)/9,0)</f>
        <v>78</v>
      </c>
      <c r="R155" s="107" t="s">
        <v>141</v>
      </c>
      <c r="S155" s="107">
        <f t="shared" ref="S155" si="66">SUM(D153:D155)</f>
        <v>12</v>
      </c>
      <c r="T155" s="107">
        <f t="shared" ref="T155" si="67">SUM(E153:E155)</f>
        <v>10</v>
      </c>
      <c r="U155" s="107">
        <f t="shared" ref="U155" si="68">SUM(G153:G155)</f>
        <v>156</v>
      </c>
      <c r="V155" s="107"/>
    </row>
    <row r="156" spans="1:22">
      <c r="A156" s="80">
        <v>45950</v>
      </c>
      <c r="B156" s="81">
        <v>6</v>
      </c>
      <c r="C156" s="81">
        <v>5</v>
      </c>
      <c r="D156" s="82"/>
      <c r="E156" s="83"/>
      <c r="F156" s="81">
        <v>28</v>
      </c>
      <c r="G156" s="84"/>
      <c r="R156" s="107"/>
      <c r="S156" s="107"/>
      <c r="T156" s="107"/>
      <c r="U156" s="107"/>
      <c r="V156" s="107"/>
    </row>
    <row r="157" spans="1:22">
      <c r="A157" s="75"/>
      <c r="B157" s="76"/>
      <c r="C157" s="76"/>
      <c r="D157" s="77">
        <f>ROUND(($A158-$A156)*((B158+B156)/2)/27,0)</f>
        <v>6</v>
      </c>
      <c r="E157" s="78">
        <f>ROUND(($A158-$A156)*((C158+C156)/2)/27,0)</f>
        <v>6</v>
      </c>
      <c r="F157" s="76"/>
      <c r="G157" s="79">
        <f>ROUND(($A158-$A156)*((F158+F156)/2)/9,0)</f>
        <v>78</v>
      </c>
      <c r="R157" s="107"/>
      <c r="S157" s="107"/>
      <c r="T157" s="107"/>
      <c r="U157" s="107"/>
      <c r="V157" s="107"/>
    </row>
    <row r="158" spans="1:22">
      <c r="A158" s="80">
        <v>45975</v>
      </c>
      <c r="B158" s="81">
        <v>6</v>
      </c>
      <c r="C158" s="81">
        <v>9</v>
      </c>
      <c r="D158" s="82"/>
      <c r="E158" s="83"/>
      <c r="F158" s="81">
        <v>28</v>
      </c>
      <c r="G158" s="84"/>
      <c r="R158" s="107"/>
      <c r="S158" s="107"/>
      <c r="T158" s="107"/>
      <c r="U158" s="107"/>
      <c r="V158" s="107"/>
    </row>
    <row r="159" spans="1:22">
      <c r="A159" s="75"/>
      <c r="B159" s="76"/>
      <c r="C159" s="76"/>
      <c r="D159" s="77">
        <f>ROUND(($A160-$A158)*((B160+B158)/2)/27,0)</f>
        <v>6</v>
      </c>
      <c r="E159" s="78">
        <f>ROUND(($A160-$A158)*((C160+C158)/2)/27,0)</f>
        <v>9</v>
      </c>
      <c r="F159" s="76"/>
      <c r="G159" s="79">
        <f>ROUND(($A160-$A158)*((F160+F158)/2)/9,0)</f>
        <v>78</v>
      </c>
      <c r="R159" s="107" t="s">
        <v>144</v>
      </c>
      <c r="S159" s="107">
        <f t="shared" ref="S159" si="69">SUM(D157:D159)</f>
        <v>12</v>
      </c>
      <c r="T159" s="107">
        <f t="shared" ref="T159" si="70">SUM(E157:E159)</f>
        <v>15</v>
      </c>
      <c r="U159" s="107">
        <f t="shared" ref="U159" si="71">SUM(G157:G159)</f>
        <v>156</v>
      </c>
      <c r="V159" s="107"/>
    </row>
    <row r="160" spans="1:22">
      <c r="A160" s="80">
        <v>46000</v>
      </c>
      <c r="B160" s="81">
        <v>7</v>
      </c>
      <c r="C160" s="81">
        <v>10</v>
      </c>
      <c r="D160" s="82"/>
      <c r="E160" s="83"/>
      <c r="F160" s="81">
        <v>28</v>
      </c>
      <c r="G160" s="84"/>
      <c r="R160" s="107"/>
      <c r="S160" s="107"/>
      <c r="T160" s="107"/>
      <c r="U160" s="107"/>
      <c r="V160" s="107"/>
    </row>
    <row r="161" spans="1:22">
      <c r="A161" s="75"/>
      <c r="B161" s="76"/>
      <c r="C161" s="76"/>
      <c r="D161" s="77">
        <f>ROUND(($A162-$A160)*((B162+B160)/2)/27,0)</f>
        <v>6</v>
      </c>
      <c r="E161" s="78">
        <f>ROUND(($A162-$A160)*((C162+C160)/2)/27,0)</f>
        <v>11</v>
      </c>
      <c r="F161" s="76"/>
      <c r="G161" s="79">
        <f>ROUND(($A162-$A160)*((F162+F160)/2)/9,0)</f>
        <v>78</v>
      </c>
      <c r="R161" s="107"/>
      <c r="S161" s="107"/>
      <c r="T161" s="107"/>
      <c r="U161" s="107"/>
      <c r="V161" s="107"/>
    </row>
    <row r="162" spans="1:22">
      <c r="A162" s="80">
        <v>46025</v>
      </c>
      <c r="B162" s="81">
        <v>6</v>
      </c>
      <c r="C162" s="81">
        <v>14</v>
      </c>
      <c r="D162" s="82"/>
      <c r="E162" s="83"/>
      <c r="F162" s="81">
        <v>28</v>
      </c>
      <c r="G162" s="84"/>
      <c r="R162" s="107"/>
      <c r="S162" s="107"/>
      <c r="T162" s="107"/>
      <c r="U162" s="107"/>
      <c r="V162" s="107"/>
    </row>
    <row r="163" spans="1:22">
      <c r="A163" s="75"/>
      <c r="B163" s="76"/>
      <c r="C163" s="76"/>
      <c r="D163" s="77">
        <f>ROUND(($A164-$A162)*((B164+B162)/2)/27,0)</f>
        <v>6</v>
      </c>
      <c r="E163" s="78">
        <f>ROUND(($A164-$A162)*((C164+C162)/2)/27,0)</f>
        <v>13</v>
      </c>
      <c r="F163" s="76"/>
      <c r="G163" s="79">
        <f>ROUND(($A164-$A162)*((F164+F162)/2)/9,0)</f>
        <v>78</v>
      </c>
      <c r="R163" s="107" t="s">
        <v>142</v>
      </c>
      <c r="S163" s="107">
        <f t="shared" ref="S163" si="72">SUM(D161:D163)</f>
        <v>12</v>
      </c>
      <c r="T163" s="107">
        <f t="shared" ref="T163" si="73">SUM(E161:E163)</f>
        <v>24</v>
      </c>
      <c r="U163" s="107">
        <f t="shared" ref="U163" si="74">SUM(G161:G163)</f>
        <v>156</v>
      </c>
      <c r="V163" s="107"/>
    </row>
    <row r="164" spans="1:22">
      <c r="A164" s="80">
        <v>46050</v>
      </c>
      <c r="B164" s="81">
        <v>6</v>
      </c>
      <c r="C164" s="81">
        <v>14</v>
      </c>
      <c r="D164" s="82"/>
      <c r="E164" s="83"/>
      <c r="F164" s="81">
        <v>28</v>
      </c>
      <c r="G164" s="84"/>
      <c r="R164" s="107"/>
      <c r="S164" s="107"/>
      <c r="T164" s="107"/>
      <c r="U164" s="107"/>
      <c r="V164" s="107"/>
    </row>
    <row r="165" spans="1:22">
      <c r="A165" s="75"/>
      <c r="B165" s="76"/>
      <c r="C165" s="76"/>
      <c r="D165" s="77">
        <f>ROUNDUP(($A166-$A164)*((B166+B164)/2)/27,0)</f>
        <v>6</v>
      </c>
      <c r="E165" s="78">
        <f>ROUND(($A166-$A164)*((C166+C164)/2)/27,0)</f>
        <v>13</v>
      </c>
      <c r="F165" s="76"/>
      <c r="G165" s="79">
        <f>ROUND(($A166-$A164)*((F166+F164)/2)/9,0)</f>
        <v>78</v>
      </c>
      <c r="R165" s="107"/>
      <c r="S165" s="107"/>
      <c r="T165" s="107"/>
      <c r="U165" s="107"/>
      <c r="V165" s="107"/>
    </row>
    <row r="166" spans="1:22">
      <c r="A166" s="80">
        <v>46075</v>
      </c>
      <c r="B166" s="81">
        <v>5</v>
      </c>
      <c r="C166" s="81">
        <v>13</v>
      </c>
      <c r="D166" s="82"/>
      <c r="E166" s="83"/>
      <c r="F166" s="81">
        <v>28</v>
      </c>
      <c r="G166" s="84"/>
      <c r="R166" s="107"/>
      <c r="S166" s="107"/>
      <c r="T166" s="107"/>
      <c r="U166" s="107"/>
      <c r="V166" s="107"/>
    </row>
    <row r="167" spans="1:22">
      <c r="A167" s="75"/>
      <c r="B167" s="76"/>
      <c r="C167" s="76"/>
      <c r="D167" s="77">
        <f>ROUNDUP(($A168-$A166)*((B168+B166)/2)/27,0)</f>
        <v>5</v>
      </c>
      <c r="E167" s="78">
        <f>ROUND(($A168-$A166)*((C168+C166)/2)/27,0)</f>
        <v>7</v>
      </c>
      <c r="F167" s="76"/>
      <c r="G167" s="79">
        <f>ROUND(($A168-$A166)*((F168+F166)/2)/9,0)</f>
        <v>64</v>
      </c>
      <c r="R167" s="107" t="s">
        <v>143</v>
      </c>
      <c r="S167" s="107">
        <f t="shared" ref="S167" si="75">SUM(D165:D167)</f>
        <v>11</v>
      </c>
      <c r="T167" s="107">
        <f t="shared" ref="T167" si="76">SUM(E165:E167)</f>
        <v>20</v>
      </c>
      <c r="U167" s="107">
        <f t="shared" ref="U167" si="77">SUM(G165:G167)</f>
        <v>142</v>
      </c>
      <c r="V167" s="107"/>
    </row>
    <row r="168" spans="1:22">
      <c r="A168" s="80">
        <v>46100</v>
      </c>
      <c r="B168" s="81">
        <v>5</v>
      </c>
      <c r="C168" s="81">
        <v>3</v>
      </c>
      <c r="D168" s="82"/>
      <c r="E168" s="83"/>
      <c r="F168" s="81">
        <v>18</v>
      </c>
      <c r="G168" s="84"/>
      <c r="R168" s="107"/>
      <c r="S168" s="107"/>
      <c r="T168" s="107"/>
      <c r="U168" s="107"/>
      <c r="V168" s="107"/>
    </row>
    <row r="169" spans="1:22">
      <c r="A169" s="75"/>
      <c r="B169" s="76"/>
      <c r="C169" s="76"/>
      <c r="D169" s="77">
        <f>ROUNDUP(($A170-$A168)*((B170+B168)/2)/27,0)</f>
        <v>4</v>
      </c>
      <c r="E169" s="78">
        <f>ROUND(($A170-$A168)*((C170+C168)/2)/27,0)</f>
        <v>2</v>
      </c>
      <c r="F169" s="76"/>
      <c r="G169" s="79">
        <f>ROUND(($A170-$A168)*((F170+F168)/2)/9,0)</f>
        <v>33</v>
      </c>
      <c r="R169" s="107"/>
      <c r="S169" s="107"/>
      <c r="T169" s="107"/>
      <c r="U169" s="107"/>
      <c r="V169" s="107"/>
    </row>
    <row r="170" spans="1:22">
      <c r="A170" s="80">
        <v>46125</v>
      </c>
      <c r="B170" s="81">
        <v>3</v>
      </c>
      <c r="C170" s="81">
        <v>2</v>
      </c>
      <c r="D170" s="82"/>
      <c r="E170" s="83"/>
      <c r="F170" s="81">
        <v>6</v>
      </c>
      <c r="G170" s="84"/>
      <c r="R170" s="107"/>
      <c r="S170" s="107"/>
      <c r="T170" s="107"/>
      <c r="U170" s="107"/>
      <c r="V170" s="107"/>
    </row>
    <row r="171" spans="1:22">
      <c r="A171" s="75"/>
      <c r="B171" s="76"/>
      <c r="C171" s="76"/>
      <c r="D171" s="77">
        <f>ROUNDUP(($A172-$A170)*((B172+B170)/2)/27,0)</f>
        <v>1</v>
      </c>
      <c r="E171" s="78">
        <f>ROUND(($A172-$A170)*((C172+C170)/2)/27,0)</f>
        <v>1</v>
      </c>
      <c r="F171" s="76"/>
      <c r="G171" s="79">
        <f>ROUND(($A172-$A170)*((F172+F170)/2)/9,0)</f>
        <v>5</v>
      </c>
      <c r="R171" s="107" t="s">
        <v>145</v>
      </c>
      <c r="S171" s="107">
        <f>SUM(D169:D171)</f>
        <v>5</v>
      </c>
      <c r="T171" s="107">
        <f t="shared" ref="T171" si="78">SUM(E169:E171)</f>
        <v>3</v>
      </c>
      <c r="U171" s="107">
        <f t="shared" ref="U171" si="79">SUM(G169:G171)</f>
        <v>38</v>
      </c>
      <c r="V171" s="107"/>
    </row>
    <row r="172" spans="1:22">
      <c r="A172" s="80">
        <v>46140</v>
      </c>
      <c r="B172" s="81">
        <v>0</v>
      </c>
      <c r="C172" s="81">
        <v>0</v>
      </c>
      <c r="D172" s="82"/>
      <c r="E172" s="83"/>
      <c r="F172" s="81">
        <v>0</v>
      </c>
      <c r="G172" s="84"/>
      <c r="R172" s="107"/>
      <c r="S172" s="107"/>
      <c r="T172" s="107"/>
      <c r="U172" s="107"/>
      <c r="V172" s="107"/>
    </row>
    <row r="173" spans="1:22">
      <c r="A173" s="75"/>
      <c r="B173" s="76"/>
      <c r="C173" s="76"/>
      <c r="D173" s="77"/>
      <c r="E173" s="78"/>
      <c r="F173" s="76"/>
      <c r="G173" s="79"/>
      <c r="R173" s="107"/>
      <c r="S173" s="107"/>
      <c r="T173" s="107"/>
      <c r="U173" s="107"/>
      <c r="V173" s="107"/>
    </row>
    <row r="174" spans="1:22">
      <c r="A174" s="80"/>
      <c r="B174" s="81"/>
      <c r="C174" s="81"/>
      <c r="D174" s="82"/>
      <c r="E174" s="83"/>
      <c r="F174" s="81"/>
      <c r="G174" s="84"/>
      <c r="R174" s="107"/>
      <c r="S174" s="107"/>
      <c r="T174" s="107"/>
      <c r="U174" s="107"/>
      <c r="V174" s="107"/>
    </row>
    <row r="175" spans="1:22">
      <c r="D175" s="86">
        <f>SUM(D3:D174)</f>
        <v>1087</v>
      </c>
      <c r="E175" s="86">
        <f>SUM(E3:E174)</f>
        <v>1652</v>
      </c>
      <c r="G175" s="86">
        <f>SUM(G3:G174)</f>
        <v>5786</v>
      </c>
      <c r="R175" s="107"/>
      <c r="S175" s="107">
        <f>SUM(S7:S174)</f>
        <v>1087</v>
      </c>
      <c r="T175" s="107">
        <f>SUM(T7:T174)</f>
        <v>1652</v>
      </c>
      <c r="U175" s="107">
        <f t="shared" ref="U175" si="80">SUM(U7:U174)</f>
        <v>5786</v>
      </c>
      <c r="V175" s="107"/>
    </row>
  </sheetData>
  <phoneticPr fontId="21" type="noConversion"/>
  <printOptions horizontalCentered="1"/>
  <pageMargins left="0.75" right="0.75" top="1" bottom="1" header="0.5" footer="0.5"/>
  <pageSetup paperSize="3" scale="85" fitToHeight="0" orientation="portrait" r:id="rId1"/>
  <headerFooter alignWithMargins="0">
    <oddFooter>&amp;R&amp;"Arial"&amp;10&amp;P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86FB7-6E44-4D9F-8BC1-654294C19441}">
  <dimension ref="A1:IV74"/>
  <sheetViews>
    <sheetView zoomScale="86" zoomScaleNormal="86" workbookViewId="0">
      <selection activeCell="A4" sqref="A4:G5"/>
    </sheetView>
  </sheetViews>
  <sheetFormatPr defaultColWidth="8.42578125" defaultRowHeight="12.75"/>
  <cols>
    <col min="1" max="1" width="11" style="61" customWidth="1"/>
    <col min="2" max="3" width="11" style="68" customWidth="1"/>
    <col min="4" max="4" width="11.28515625" style="86" customWidth="1"/>
    <col min="5" max="5" width="11" style="87" customWidth="1"/>
    <col min="6" max="6" width="11" style="68" customWidth="1"/>
    <col min="7" max="7" width="11" style="88" customWidth="1"/>
    <col min="8" max="8" width="8.42578125" style="68" customWidth="1"/>
    <col min="9" max="9" width="8.42578125" style="68" hidden="1" customWidth="1"/>
    <col min="10" max="17" width="0" style="68" hidden="1" customWidth="1"/>
    <col min="18" max="18" width="8.42578125" style="68"/>
    <col min="19" max="19" width="11.42578125" style="68" bestFit="1" customWidth="1"/>
    <col min="20" max="20" width="11.7109375" style="68" bestFit="1" customWidth="1"/>
    <col min="21" max="21" width="16" style="68" bestFit="1" customWidth="1"/>
    <col min="22" max="256" width="8.42578125" style="68"/>
    <col min="257" max="259" width="11" style="68" customWidth="1"/>
    <col min="260" max="260" width="11.28515625" style="68" customWidth="1"/>
    <col min="261" max="263" width="11" style="68" customWidth="1"/>
    <col min="264" max="265" width="8.42578125" style="68" customWidth="1"/>
    <col min="266" max="512" width="8.42578125" style="68"/>
    <col min="513" max="515" width="11" style="68" customWidth="1"/>
    <col min="516" max="516" width="11.28515625" style="68" customWidth="1"/>
    <col min="517" max="519" width="11" style="68" customWidth="1"/>
    <col min="520" max="521" width="8.42578125" style="68" customWidth="1"/>
    <col min="522" max="768" width="8.42578125" style="68"/>
    <col min="769" max="771" width="11" style="68" customWidth="1"/>
    <col min="772" max="772" width="11.28515625" style="68" customWidth="1"/>
    <col min="773" max="775" width="11" style="68" customWidth="1"/>
    <col min="776" max="777" width="8.42578125" style="68" customWidth="1"/>
    <col min="778" max="1024" width="8.42578125" style="68"/>
    <col min="1025" max="1027" width="11" style="68" customWidth="1"/>
    <col min="1028" max="1028" width="11.28515625" style="68" customWidth="1"/>
    <col min="1029" max="1031" width="11" style="68" customWidth="1"/>
    <col min="1032" max="1033" width="8.42578125" style="68" customWidth="1"/>
    <col min="1034" max="1280" width="8.42578125" style="68"/>
    <col min="1281" max="1283" width="11" style="68" customWidth="1"/>
    <col min="1284" max="1284" width="11.28515625" style="68" customWidth="1"/>
    <col min="1285" max="1287" width="11" style="68" customWidth="1"/>
    <col min="1288" max="1289" width="8.42578125" style="68" customWidth="1"/>
    <col min="1290" max="1536" width="8.42578125" style="68"/>
    <col min="1537" max="1539" width="11" style="68" customWidth="1"/>
    <col min="1540" max="1540" width="11.28515625" style="68" customWidth="1"/>
    <col min="1541" max="1543" width="11" style="68" customWidth="1"/>
    <col min="1544" max="1545" width="8.42578125" style="68" customWidth="1"/>
    <col min="1546" max="1792" width="8.42578125" style="68"/>
    <col min="1793" max="1795" width="11" style="68" customWidth="1"/>
    <col min="1796" max="1796" width="11.28515625" style="68" customWidth="1"/>
    <col min="1797" max="1799" width="11" style="68" customWidth="1"/>
    <col min="1800" max="1801" width="8.42578125" style="68" customWidth="1"/>
    <col min="1802" max="2048" width="8.42578125" style="68"/>
    <col min="2049" max="2051" width="11" style="68" customWidth="1"/>
    <col min="2052" max="2052" width="11.28515625" style="68" customWidth="1"/>
    <col min="2053" max="2055" width="11" style="68" customWidth="1"/>
    <col min="2056" max="2057" width="8.42578125" style="68" customWidth="1"/>
    <col min="2058" max="2304" width="8.42578125" style="68"/>
    <col min="2305" max="2307" width="11" style="68" customWidth="1"/>
    <col min="2308" max="2308" width="11.28515625" style="68" customWidth="1"/>
    <col min="2309" max="2311" width="11" style="68" customWidth="1"/>
    <col min="2312" max="2313" width="8.42578125" style="68" customWidth="1"/>
    <col min="2314" max="2560" width="8.42578125" style="68"/>
    <col min="2561" max="2563" width="11" style="68" customWidth="1"/>
    <col min="2564" max="2564" width="11.28515625" style="68" customWidth="1"/>
    <col min="2565" max="2567" width="11" style="68" customWidth="1"/>
    <col min="2568" max="2569" width="8.42578125" style="68" customWidth="1"/>
    <col min="2570" max="2816" width="8.42578125" style="68"/>
    <col min="2817" max="2819" width="11" style="68" customWidth="1"/>
    <col min="2820" max="2820" width="11.28515625" style="68" customWidth="1"/>
    <col min="2821" max="2823" width="11" style="68" customWidth="1"/>
    <col min="2824" max="2825" width="8.42578125" style="68" customWidth="1"/>
    <col min="2826" max="3072" width="8.42578125" style="68"/>
    <col min="3073" max="3075" width="11" style="68" customWidth="1"/>
    <col min="3076" max="3076" width="11.28515625" style="68" customWidth="1"/>
    <col min="3077" max="3079" width="11" style="68" customWidth="1"/>
    <col min="3080" max="3081" width="8.42578125" style="68" customWidth="1"/>
    <col min="3082" max="3328" width="8.42578125" style="68"/>
    <col min="3329" max="3331" width="11" style="68" customWidth="1"/>
    <col min="3332" max="3332" width="11.28515625" style="68" customWidth="1"/>
    <col min="3333" max="3335" width="11" style="68" customWidth="1"/>
    <col min="3336" max="3337" width="8.42578125" style="68" customWidth="1"/>
    <col min="3338" max="3584" width="8.42578125" style="68"/>
    <col min="3585" max="3587" width="11" style="68" customWidth="1"/>
    <col min="3588" max="3588" width="11.28515625" style="68" customWidth="1"/>
    <col min="3589" max="3591" width="11" style="68" customWidth="1"/>
    <col min="3592" max="3593" width="8.42578125" style="68" customWidth="1"/>
    <col min="3594" max="3840" width="8.42578125" style="68"/>
    <col min="3841" max="3843" width="11" style="68" customWidth="1"/>
    <col min="3844" max="3844" width="11.28515625" style="68" customWidth="1"/>
    <col min="3845" max="3847" width="11" style="68" customWidth="1"/>
    <col min="3848" max="3849" width="8.42578125" style="68" customWidth="1"/>
    <col min="3850" max="4096" width="8.42578125" style="68"/>
    <col min="4097" max="4099" width="11" style="68" customWidth="1"/>
    <col min="4100" max="4100" width="11.28515625" style="68" customWidth="1"/>
    <col min="4101" max="4103" width="11" style="68" customWidth="1"/>
    <col min="4104" max="4105" width="8.42578125" style="68" customWidth="1"/>
    <col min="4106" max="4352" width="8.42578125" style="68"/>
    <col min="4353" max="4355" width="11" style="68" customWidth="1"/>
    <col min="4356" max="4356" width="11.28515625" style="68" customWidth="1"/>
    <col min="4357" max="4359" width="11" style="68" customWidth="1"/>
    <col min="4360" max="4361" width="8.42578125" style="68" customWidth="1"/>
    <col min="4362" max="4608" width="8.42578125" style="68"/>
    <col min="4609" max="4611" width="11" style="68" customWidth="1"/>
    <col min="4612" max="4612" width="11.28515625" style="68" customWidth="1"/>
    <col min="4613" max="4615" width="11" style="68" customWidth="1"/>
    <col min="4616" max="4617" width="8.42578125" style="68" customWidth="1"/>
    <col min="4618" max="4864" width="8.42578125" style="68"/>
    <col min="4865" max="4867" width="11" style="68" customWidth="1"/>
    <col min="4868" max="4868" width="11.28515625" style="68" customWidth="1"/>
    <col min="4869" max="4871" width="11" style="68" customWidth="1"/>
    <col min="4872" max="4873" width="8.42578125" style="68" customWidth="1"/>
    <col min="4874" max="5120" width="8.42578125" style="68"/>
    <col min="5121" max="5123" width="11" style="68" customWidth="1"/>
    <col min="5124" max="5124" width="11.28515625" style="68" customWidth="1"/>
    <col min="5125" max="5127" width="11" style="68" customWidth="1"/>
    <col min="5128" max="5129" width="8.42578125" style="68" customWidth="1"/>
    <col min="5130" max="5376" width="8.42578125" style="68"/>
    <col min="5377" max="5379" width="11" style="68" customWidth="1"/>
    <col min="5380" max="5380" width="11.28515625" style="68" customWidth="1"/>
    <col min="5381" max="5383" width="11" style="68" customWidth="1"/>
    <col min="5384" max="5385" width="8.42578125" style="68" customWidth="1"/>
    <col min="5386" max="5632" width="8.42578125" style="68"/>
    <col min="5633" max="5635" width="11" style="68" customWidth="1"/>
    <col min="5636" max="5636" width="11.28515625" style="68" customWidth="1"/>
    <col min="5637" max="5639" width="11" style="68" customWidth="1"/>
    <col min="5640" max="5641" width="8.42578125" style="68" customWidth="1"/>
    <col min="5642" max="5888" width="8.42578125" style="68"/>
    <col min="5889" max="5891" width="11" style="68" customWidth="1"/>
    <col min="5892" max="5892" width="11.28515625" style="68" customWidth="1"/>
    <col min="5893" max="5895" width="11" style="68" customWidth="1"/>
    <col min="5896" max="5897" width="8.42578125" style="68" customWidth="1"/>
    <col min="5898" max="6144" width="8.42578125" style="68"/>
    <col min="6145" max="6147" width="11" style="68" customWidth="1"/>
    <col min="6148" max="6148" width="11.28515625" style="68" customWidth="1"/>
    <col min="6149" max="6151" width="11" style="68" customWidth="1"/>
    <col min="6152" max="6153" width="8.42578125" style="68" customWidth="1"/>
    <col min="6154" max="6400" width="8.42578125" style="68"/>
    <col min="6401" max="6403" width="11" style="68" customWidth="1"/>
    <col min="6404" max="6404" width="11.28515625" style="68" customWidth="1"/>
    <col min="6405" max="6407" width="11" style="68" customWidth="1"/>
    <col min="6408" max="6409" width="8.42578125" style="68" customWidth="1"/>
    <col min="6410" max="6656" width="8.42578125" style="68"/>
    <col min="6657" max="6659" width="11" style="68" customWidth="1"/>
    <col min="6660" max="6660" width="11.28515625" style="68" customWidth="1"/>
    <col min="6661" max="6663" width="11" style="68" customWidth="1"/>
    <col min="6664" max="6665" width="8.42578125" style="68" customWidth="1"/>
    <col min="6666" max="6912" width="8.42578125" style="68"/>
    <col min="6913" max="6915" width="11" style="68" customWidth="1"/>
    <col min="6916" max="6916" width="11.28515625" style="68" customWidth="1"/>
    <col min="6917" max="6919" width="11" style="68" customWidth="1"/>
    <col min="6920" max="6921" width="8.42578125" style="68" customWidth="1"/>
    <col min="6922" max="7168" width="8.42578125" style="68"/>
    <col min="7169" max="7171" width="11" style="68" customWidth="1"/>
    <col min="7172" max="7172" width="11.28515625" style="68" customWidth="1"/>
    <col min="7173" max="7175" width="11" style="68" customWidth="1"/>
    <col min="7176" max="7177" width="8.42578125" style="68" customWidth="1"/>
    <col min="7178" max="7424" width="8.42578125" style="68"/>
    <col min="7425" max="7427" width="11" style="68" customWidth="1"/>
    <col min="7428" max="7428" width="11.28515625" style="68" customWidth="1"/>
    <col min="7429" max="7431" width="11" style="68" customWidth="1"/>
    <col min="7432" max="7433" width="8.42578125" style="68" customWidth="1"/>
    <col min="7434" max="7680" width="8.42578125" style="68"/>
    <col min="7681" max="7683" width="11" style="68" customWidth="1"/>
    <col min="7684" max="7684" width="11.28515625" style="68" customWidth="1"/>
    <col min="7685" max="7687" width="11" style="68" customWidth="1"/>
    <col min="7688" max="7689" width="8.42578125" style="68" customWidth="1"/>
    <col min="7690" max="7936" width="8.42578125" style="68"/>
    <col min="7937" max="7939" width="11" style="68" customWidth="1"/>
    <col min="7940" max="7940" width="11.28515625" style="68" customWidth="1"/>
    <col min="7941" max="7943" width="11" style="68" customWidth="1"/>
    <col min="7944" max="7945" width="8.42578125" style="68" customWidth="1"/>
    <col min="7946" max="8192" width="8.42578125" style="68"/>
    <col min="8193" max="8195" width="11" style="68" customWidth="1"/>
    <col min="8196" max="8196" width="11.28515625" style="68" customWidth="1"/>
    <col min="8197" max="8199" width="11" style="68" customWidth="1"/>
    <col min="8200" max="8201" width="8.42578125" style="68" customWidth="1"/>
    <col min="8202" max="8448" width="8.42578125" style="68"/>
    <col min="8449" max="8451" width="11" style="68" customWidth="1"/>
    <col min="8452" max="8452" width="11.28515625" style="68" customWidth="1"/>
    <col min="8453" max="8455" width="11" style="68" customWidth="1"/>
    <col min="8456" max="8457" width="8.42578125" style="68" customWidth="1"/>
    <col min="8458" max="8704" width="8.42578125" style="68"/>
    <col min="8705" max="8707" width="11" style="68" customWidth="1"/>
    <col min="8708" max="8708" width="11.28515625" style="68" customWidth="1"/>
    <col min="8709" max="8711" width="11" style="68" customWidth="1"/>
    <col min="8712" max="8713" width="8.42578125" style="68" customWidth="1"/>
    <col min="8714" max="8960" width="8.42578125" style="68"/>
    <col min="8961" max="8963" width="11" style="68" customWidth="1"/>
    <col min="8964" max="8964" width="11.28515625" style="68" customWidth="1"/>
    <col min="8965" max="8967" width="11" style="68" customWidth="1"/>
    <col min="8968" max="8969" width="8.42578125" style="68" customWidth="1"/>
    <col min="8970" max="9216" width="8.42578125" style="68"/>
    <col min="9217" max="9219" width="11" style="68" customWidth="1"/>
    <col min="9220" max="9220" width="11.28515625" style="68" customWidth="1"/>
    <col min="9221" max="9223" width="11" style="68" customWidth="1"/>
    <col min="9224" max="9225" width="8.42578125" style="68" customWidth="1"/>
    <col min="9226" max="9472" width="8.42578125" style="68"/>
    <col min="9473" max="9475" width="11" style="68" customWidth="1"/>
    <col min="9476" max="9476" width="11.28515625" style="68" customWidth="1"/>
    <col min="9477" max="9479" width="11" style="68" customWidth="1"/>
    <col min="9480" max="9481" width="8.42578125" style="68" customWidth="1"/>
    <col min="9482" max="9728" width="8.42578125" style="68"/>
    <col min="9729" max="9731" width="11" style="68" customWidth="1"/>
    <col min="9732" max="9732" width="11.28515625" style="68" customWidth="1"/>
    <col min="9733" max="9735" width="11" style="68" customWidth="1"/>
    <col min="9736" max="9737" width="8.42578125" style="68" customWidth="1"/>
    <col min="9738" max="9984" width="8.42578125" style="68"/>
    <col min="9985" max="9987" width="11" style="68" customWidth="1"/>
    <col min="9988" max="9988" width="11.28515625" style="68" customWidth="1"/>
    <col min="9989" max="9991" width="11" style="68" customWidth="1"/>
    <col min="9992" max="9993" width="8.42578125" style="68" customWidth="1"/>
    <col min="9994" max="10240" width="8.42578125" style="68"/>
    <col min="10241" max="10243" width="11" style="68" customWidth="1"/>
    <col min="10244" max="10244" width="11.28515625" style="68" customWidth="1"/>
    <col min="10245" max="10247" width="11" style="68" customWidth="1"/>
    <col min="10248" max="10249" width="8.42578125" style="68" customWidth="1"/>
    <col min="10250" max="10496" width="8.42578125" style="68"/>
    <col min="10497" max="10499" width="11" style="68" customWidth="1"/>
    <col min="10500" max="10500" width="11.28515625" style="68" customWidth="1"/>
    <col min="10501" max="10503" width="11" style="68" customWidth="1"/>
    <col min="10504" max="10505" width="8.42578125" style="68" customWidth="1"/>
    <col min="10506" max="10752" width="8.42578125" style="68"/>
    <col min="10753" max="10755" width="11" style="68" customWidth="1"/>
    <col min="10756" max="10756" width="11.28515625" style="68" customWidth="1"/>
    <col min="10757" max="10759" width="11" style="68" customWidth="1"/>
    <col min="10760" max="10761" width="8.42578125" style="68" customWidth="1"/>
    <col min="10762" max="11008" width="8.42578125" style="68"/>
    <col min="11009" max="11011" width="11" style="68" customWidth="1"/>
    <col min="11012" max="11012" width="11.28515625" style="68" customWidth="1"/>
    <col min="11013" max="11015" width="11" style="68" customWidth="1"/>
    <col min="11016" max="11017" width="8.42578125" style="68" customWidth="1"/>
    <col min="11018" max="11264" width="8.42578125" style="68"/>
    <col min="11265" max="11267" width="11" style="68" customWidth="1"/>
    <col min="11268" max="11268" width="11.28515625" style="68" customWidth="1"/>
    <col min="11269" max="11271" width="11" style="68" customWidth="1"/>
    <col min="11272" max="11273" width="8.42578125" style="68" customWidth="1"/>
    <col min="11274" max="11520" width="8.42578125" style="68"/>
    <col min="11521" max="11523" width="11" style="68" customWidth="1"/>
    <col min="11524" max="11524" width="11.28515625" style="68" customWidth="1"/>
    <col min="11525" max="11527" width="11" style="68" customWidth="1"/>
    <col min="11528" max="11529" width="8.42578125" style="68" customWidth="1"/>
    <col min="11530" max="11776" width="8.42578125" style="68"/>
    <col min="11777" max="11779" width="11" style="68" customWidth="1"/>
    <col min="11780" max="11780" width="11.28515625" style="68" customWidth="1"/>
    <col min="11781" max="11783" width="11" style="68" customWidth="1"/>
    <col min="11784" max="11785" width="8.42578125" style="68" customWidth="1"/>
    <col min="11786" max="12032" width="8.42578125" style="68"/>
    <col min="12033" max="12035" width="11" style="68" customWidth="1"/>
    <col min="12036" max="12036" width="11.28515625" style="68" customWidth="1"/>
    <col min="12037" max="12039" width="11" style="68" customWidth="1"/>
    <col min="12040" max="12041" width="8.42578125" style="68" customWidth="1"/>
    <col min="12042" max="12288" width="8.42578125" style="68"/>
    <col min="12289" max="12291" width="11" style="68" customWidth="1"/>
    <col min="12292" max="12292" width="11.28515625" style="68" customWidth="1"/>
    <col min="12293" max="12295" width="11" style="68" customWidth="1"/>
    <col min="12296" max="12297" width="8.42578125" style="68" customWidth="1"/>
    <col min="12298" max="12544" width="8.42578125" style="68"/>
    <col min="12545" max="12547" width="11" style="68" customWidth="1"/>
    <col min="12548" max="12548" width="11.28515625" style="68" customWidth="1"/>
    <col min="12549" max="12551" width="11" style="68" customWidth="1"/>
    <col min="12552" max="12553" width="8.42578125" style="68" customWidth="1"/>
    <col min="12554" max="12800" width="8.42578125" style="68"/>
    <col min="12801" max="12803" width="11" style="68" customWidth="1"/>
    <col min="12804" max="12804" width="11.28515625" style="68" customWidth="1"/>
    <col min="12805" max="12807" width="11" style="68" customWidth="1"/>
    <col min="12808" max="12809" width="8.42578125" style="68" customWidth="1"/>
    <col min="12810" max="13056" width="8.42578125" style="68"/>
    <col min="13057" max="13059" width="11" style="68" customWidth="1"/>
    <col min="13060" max="13060" width="11.28515625" style="68" customWidth="1"/>
    <col min="13061" max="13063" width="11" style="68" customWidth="1"/>
    <col min="13064" max="13065" width="8.42578125" style="68" customWidth="1"/>
    <col min="13066" max="13312" width="8.42578125" style="68"/>
    <col min="13313" max="13315" width="11" style="68" customWidth="1"/>
    <col min="13316" max="13316" width="11.28515625" style="68" customWidth="1"/>
    <col min="13317" max="13319" width="11" style="68" customWidth="1"/>
    <col min="13320" max="13321" width="8.42578125" style="68" customWidth="1"/>
    <col min="13322" max="13568" width="8.42578125" style="68"/>
    <col min="13569" max="13571" width="11" style="68" customWidth="1"/>
    <col min="13572" max="13572" width="11.28515625" style="68" customWidth="1"/>
    <col min="13573" max="13575" width="11" style="68" customWidth="1"/>
    <col min="13576" max="13577" width="8.42578125" style="68" customWidth="1"/>
    <col min="13578" max="13824" width="8.42578125" style="68"/>
    <col min="13825" max="13827" width="11" style="68" customWidth="1"/>
    <col min="13828" max="13828" width="11.28515625" style="68" customWidth="1"/>
    <col min="13829" max="13831" width="11" style="68" customWidth="1"/>
    <col min="13832" max="13833" width="8.42578125" style="68" customWidth="1"/>
    <col min="13834" max="14080" width="8.42578125" style="68"/>
    <col min="14081" max="14083" width="11" style="68" customWidth="1"/>
    <col min="14084" max="14084" width="11.28515625" style="68" customWidth="1"/>
    <col min="14085" max="14087" width="11" style="68" customWidth="1"/>
    <col min="14088" max="14089" width="8.42578125" style="68" customWidth="1"/>
    <col min="14090" max="14336" width="8.42578125" style="68"/>
    <col min="14337" max="14339" width="11" style="68" customWidth="1"/>
    <col min="14340" max="14340" width="11.28515625" style="68" customWidth="1"/>
    <col min="14341" max="14343" width="11" style="68" customWidth="1"/>
    <col min="14344" max="14345" width="8.42578125" style="68" customWidth="1"/>
    <col min="14346" max="14592" width="8.42578125" style="68"/>
    <col min="14593" max="14595" width="11" style="68" customWidth="1"/>
    <col min="14596" max="14596" width="11.28515625" style="68" customWidth="1"/>
    <col min="14597" max="14599" width="11" style="68" customWidth="1"/>
    <col min="14600" max="14601" width="8.42578125" style="68" customWidth="1"/>
    <col min="14602" max="14848" width="8.42578125" style="68"/>
    <col min="14849" max="14851" width="11" style="68" customWidth="1"/>
    <col min="14852" max="14852" width="11.28515625" style="68" customWidth="1"/>
    <col min="14853" max="14855" width="11" style="68" customWidth="1"/>
    <col min="14856" max="14857" width="8.42578125" style="68" customWidth="1"/>
    <col min="14858" max="15104" width="8.42578125" style="68"/>
    <col min="15105" max="15107" width="11" style="68" customWidth="1"/>
    <col min="15108" max="15108" width="11.28515625" style="68" customWidth="1"/>
    <col min="15109" max="15111" width="11" style="68" customWidth="1"/>
    <col min="15112" max="15113" width="8.42578125" style="68" customWidth="1"/>
    <col min="15114" max="15360" width="8.42578125" style="68"/>
    <col min="15361" max="15363" width="11" style="68" customWidth="1"/>
    <col min="15364" max="15364" width="11.28515625" style="68" customWidth="1"/>
    <col min="15365" max="15367" width="11" style="68" customWidth="1"/>
    <col min="15368" max="15369" width="8.42578125" style="68" customWidth="1"/>
    <col min="15370" max="15616" width="8.42578125" style="68"/>
    <col min="15617" max="15619" width="11" style="68" customWidth="1"/>
    <col min="15620" max="15620" width="11.28515625" style="68" customWidth="1"/>
    <col min="15621" max="15623" width="11" style="68" customWidth="1"/>
    <col min="15624" max="15625" width="8.42578125" style="68" customWidth="1"/>
    <col min="15626" max="15872" width="8.42578125" style="68"/>
    <col min="15873" max="15875" width="11" style="68" customWidth="1"/>
    <col min="15876" max="15876" width="11.28515625" style="68" customWidth="1"/>
    <col min="15877" max="15879" width="11" style="68" customWidth="1"/>
    <col min="15880" max="15881" width="8.42578125" style="68" customWidth="1"/>
    <col min="15882" max="16128" width="8.42578125" style="68"/>
    <col min="16129" max="16131" width="11" style="68" customWidth="1"/>
    <col min="16132" max="16132" width="11.28515625" style="68" customWidth="1"/>
    <col min="16133" max="16135" width="11" style="68" customWidth="1"/>
    <col min="16136" max="16137" width="8.42578125" style="68" customWidth="1"/>
    <col min="16138" max="16384" width="8.42578125" style="68"/>
  </cols>
  <sheetData>
    <row r="1" spans="1:256">
      <c r="B1" s="62" t="s">
        <v>34</v>
      </c>
      <c r="C1" s="63"/>
      <c r="D1" s="64" t="s">
        <v>35</v>
      </c>
      <c r="E1" s="65"/>
      <c r="F1" s="66" t="s">
        <v>36</v>
      </c>
      <c r="G1" s="67"/>
      <c r="I1" s="62" t="s">
        <v>34</v>
      </c>
      <c r="J1" s="63"/>
      <c r="K1" s="64" t="s">
        <v>37</v>
      </c>
      <c r="L1" s="65"/>
      <c r="N1" s="62" t="s">
        <v>34</v>
      </c>
      <c r="O1" s="63"/>
      <c r="P1" s="64" t="s">
        <v>37</v>
      </c>
      <c r="Q1" s="65"/>
      <c r="R1" s="107" t="s">
        <v>100</v>
      </c>
      <c r="S1" s="107" t="s">
        <v>97</v>
      </c>
      <c r="T1" s="107" t="s">
        <v>98</v>
      </c>
      <c r="U1" s="107" t="s">
        <v>99</v>
      </c>
    </row>
    <row r="2" spans="1:256">
      <c r="A2" s="69" t="s">
        <v>38</v>
      </c>
      <c r="B2" s="70" t="s">
        <v>39</v>
      </c>
      <c r="C2" s="70" t="s">
        <v>40</v>
      </c>
      <c r="D2" s="71" t="s">
        <v>39</v>
      </c>
      <c r="E2" s="72" t="s">
        <v>40</v>
      </c>
      <c r="F2" s="70" t="s">
        <v>41</v>
      </c>
      <c r="G2" s="73" t="s">
        <v>21</v>
      </c>
      <c r="H2" s="74"/>
      <c r="I2" s="70" t="s">
        <v>39</v>
      </c>
      <c r="J2" s="70" t="s">
        <v>40</v>
      </c>
      <c r="K2" s="71" t="s">
        <v>39</v>
      </c>
      <c r="L2" s="72" t="s">
        <v>40</v>
      </c>
      <c r="M2" s="74"/>
      <c r="N2" s="70" t="s">
        <v>39</v>
      </c>
      <c r="O2" s="70" t="s">
        <v>40</v>
      </c>
      <c r="P2" s="71" t="s">
        <v>39</v>
      </c>
      <c r="Q2" s="72" t="s">
        <v>40</v>
      </c>
      <c r="R2" s="107"/>
      <c r="S2" s="107"/>
      <c r="T2" s="107"/>
      <c r="U2" s="107"/>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c r="CA2" s="74"/>
      <c r="CB2" s="74"/>
      <c r="CC2" s="74"/>
      <c r="CD2" s="74"/>
      <c r="CE2" s="74"/>
      <c r="CF2" s="74"/>
      <c r="CG2" s="74"/>
      <c r="CH2" s="74"/>
      <c r="CI2" s="74"/>
      <c r="CJ2" s="74"/>
      <c r="CK2" s="74"/>
      <c r="CL2" s="74"/>
      <c r="CM2" s="74"/>
      <c r="CN2" s="74"/>
      <c r="CO2" s="74"/>
      <c r="CP2" s="74"/>
      <c r="CQ2" s="74"/>
      <c r="CR2" s="74"/>
      <c r="CS2" s="74"/>
      <c r="CT2" s="74"/>
      <c r="CU2" s="74"/>
      <c r="CV2" s="74"/>
      <c r="CW2" s="74"/>
      <c r="CX2" s="74"/>
      <c r="CY2" s="74"/>
      <c r="CZ2" s="74"/>
      <c r="DA2" s="74"/>
      <c r="DB2" s="74"/>
      <c r="DC2" s="74"/>
      <c r="DD2" s="74"/>
      <c r="DE2" s="74"/>
      <c r="DF2" s="74"/>
      <c r="DG2" s="74"/>
      <c r="DH2" s="74"/>
      <c r="DI2" s="74"/>
      <c r="DJ2" s="74"/>
      <c r="DK2" s="74"/>
      <c r="DL2" s="74"/>
      <c r="DM2" s="74"/>
      <c r="DN2" s="74"/>
      <c r="DO2" s="74"/>
      <c r="DP2" s="74"/>
      <c r="DQ2" s="74"/>
      <c r="DR2" s="74"/>
      <c r="DS2" s="74"/>
      <c r="DT2" s="74"/>
      <c r="DU2" s="74"/>
      <c r="DV2" s="74"/>
      <c r="DW2" s="74"/>
      <c r="DX2" s="74"/>
      <c r="DY2" s="74"/>
      <c r="DZ2" s="74"/>
      <c r="EA2" s="74"/>
      <c r="EB2" s="74"/>
      <c r="EC2" s="74"/>
      <c r="ED2" s="74"/>
      <c r="EE2" s="74"/>
      <c r="EF2" s="74"/>
      <c r="EG2" s="74"/>
      <c r="EH2" s="74"/>
      <c r="EI2" s="74"/>
      <c r="EJ2" s="74"/>
      <c r="EK2" s="74"/>
      <c r="EL2" s="74"/>
      <c r="EM2" s="74"/>
      <c r="EN2" s="74"/>
      <c r="EO2" s="74"/>
      <c r="EP2" s="74"/>
      <c r="EQ2" s="74"/>
      <c r="ER2" s="74"/>
      <c r="ES2" s="74"/>
      <c r="ET2" s="74"/>
      <c r="EU2" s="74"/>
      <c r="EV2" s="74"/>
      <c r="EW2" s="74"/>
      <c r="EX2" s="74"/>
      <c r="EY2" s="74"/>
      <c r="EZ2" s="74"/>
      <c r="FA2" s="74"/>
      <c r="FB2" s="74"/>
      <c r="FC2" s="74"/>
      <c r="FD2" s="74"/>
      <c r="FE2" s="74"/>
      <c r="FF2" s="74"/>
      <c r="FG2" s="74"/>
      <c r="FH2" s="74"/>
      <c r="FI2" s="74"/>
      <c r="FJ2" s="74"/>
      <c r="FK2" s="74"/>
      <c r="FL2" s="74"/>
      <c r="FM2" s="74"/>
      <c r="FN2" s="74"/>
      <c r="FO2" s="74"/>
      <c r="FP2" s="74"/>
      <c r="FQ2" s="74"/>
      <c r="FR2" s="74"/>
      <c r="FS2" s="74"/>
      <c r="FT2" s="74"/>
      <c r="FU2" s="74"/>
      <c r="FV2" s="74"/>
      <c r="FW2" s="74"/>
      <c r="FX2" s="74"/>
      <c r="FY2" s="74"/>
      <c r="FZ2" s="74"/>
      <c r="GA2" s="74"/>
      <c r="GB2" s="74"/>
      <c r="GC2" s="74"/>
      <c r="GD2" s="74"/>
      <c r="GE2" s="74"/>
      <c r="GF2" s="74"/>
      <c r="GG2" s="74"/>
      <c r="GH2" s="74"/>
      <c r="GI2" s="74"/>
      <c r="GJ2" s="74"/>
      <c r="GK2" s="74"/>
      <c r="GL2" s="74"/>
      <c r="GM2" s="74"/>
      <c r="GN2" s="74"/>
      <c r="GO2" s="74"/>
      <c r="GP2" s="74"/>
      <c r="GQ2" s="74"/>
      <c r="GR2" s="74"/>
      <c r="GS2" s="74"/>
      <c r="GT2" s="74"/>
      <c r="GU2" s="74"/>
      <c r="GV2" s="74"/>
      <c r="GW2" s="74"/>
      <c r="GX2" s="74"/>
      <c r="GY2" s="74"/>
      <c r="GZ2" s="74"/>
      <c r="HA2" s="74"/>
      <c r="HB2" s="74"/>
      <c r="HC2" s="74"/>
      <c r="HD2" s="74"/>
      <c r="HE2" s="74"/>
      <c r="HF2" s="74"/>
      <c r="HG2" s="74"/>
      <c r="HH2" s="74"/>
      <c r="HI2" s="74"/>
      <c r="HJ2" s="74"/>
      <c r="HK2" s="74"/>
      <c r="HL2" s="74"/>
      <c r="HM2" s="74"/>
      <c r="HN2" s="74"/>
      <c r="HO2" s="74"/>
      <c r="HP2" s="74"/>
      <c r="HQ2" s="74"/>
      <c r="HR2" s="74"/>
      <c r="HS2" s="74"/>
      <c r="HT2" s="74"/>
      <c r="HU2" s="74"/>
      <c r="HV2" s="74"/>
      <c r="HW2" s="74"/>
      <c r="HX2" s="74"/>
      <c r="HY2" s="74"/>
      <c r="HZ2" s="74"/>
      <c r="IA2" s="74"/>
      <c r="IB2" s="74"/>
      <c r="IC2" s="74"/>
      <c r="ID2" s="74"/>
      <c r="IE2" s="74"/>
      <c r="IF2" s="74"/>
      <c r="IG2" s="74"/>
      <c r="IH2" s="74"/>
      <c r="II2" s="74"/>
      <c r="IJ2" s="74"/>
      <c r="IK2" s="74"/>
      <c r="IL2" s="74"/>
      <c r="IM2" s="74"/>
      <c r="IN2" s="74"/>
      <c r="IO2" s="74"/>
      <c r="IP2" s="74"/>
      <c r="IQ2" s="74"/>
      <c r="IR2" s="74"/>
      <c r="IS2" s="74"/>
      <c r="IT2" s="74"/>
      <c r="IU2" s="74"/>
      <c r="IV2" s="74"/>
    </row>
    <row r="3" spans="1:256">
      <c r="A3" s="75"/>
      <c r="B3" s="76"/>
      <c r="C3" s="76"/>
      <c r="D3" s="77"/>
      <c r="E3" s="78"/>
      <c r="F3" s="76"/>
      <c r="G3" s="79"/>
      <c r="I3" s="76"/>
      <c r="J3" s="76"/>
      <c r="K3" s="77"/>
      <c r="L3" s="78"/>
      <c r="N3" s="76"/>
      <c r="O3" s="76"/>
      <c r="P3" s="77"/>
      <c r="Q3" s="78"/>
      <c r="R3" s="107"/>
      <c r="S3" s="107"/>
      <c r="T3" s="107"/>
      <c r="U3" s="107"/>
    </row>
    <row r="4" spans="1:256">
      <c r="A4" s="80">
        <v>125</v>
      </c>
      <c r="B4" s="81">
        <v>66</v>
      </c>
      <c r="C4" s="81">
        <v>18</v>
      </c>
      <c r="D4" s="82"/>
      <c r="E4" s="83"/>
      <c r="F4" s="81">
        <v>0</v>
      </c>
      <c r="G4" s="84"/>
      <c r="H4" s="88" t="s">
        <v>102</v>
      </c>
      <c r="I4" s="81"/>
      <c r="J4" s="81"/>
      <c r="K4" s="82"/>
      <c r="L4" s="83"/>
      <c r="N4" s="81"/>
      <c r="O4" s="81"/>
      <c r="P4" s="82"/>
      <c r="Q4" s="83"/>
      <c r="R4" s="107"/>
      <c r="S4" s="107"/>
      <c r="T4" s="107"/>
      <c r="U4" s="107"/>
    </row>
    <row r="5" spans="1:256">
      <c r="A5" s="75"/>
      <c r="B5" s="76"/>
      <c r="C5" s="76"/>
      <c r="D5" s="77">
        <f>ROUNDUP(($A6-$A4)*((B6+B4)/2)/27,0)</f>
        <v>53</v>
      </c>
      <c r="E5" s="78">
        <f>ROUND(($A6-$A4)*((C6+C4)/2)/27,0)</f>
        <v>16</v>
      </c>
      <c r="F5" s="76"/>
      <c r="G5" s="79">
        <f>ROUND(($A6-$A4)*((F6+F4)/2)/9,0)</f>
        <v>33</v>
      </c>
      <c r="I5" s="76"/>
      <c r="J5" s="76"/>
      <c r="K5" s="77">
        <f>ROUND(($A6-$A4)*((I6+I4)/2)/27,0)</f>
        <v>0</v>
      </c>
      <c r="L5" s="78">
        <f>ROUND(($A6-$A4)*((J6+J4)/2)/27,0)</f>
        <v>0</v>
      </c>
      <c r="N5" s="76"/>
      <c r="O5" s="76"/>
      <c r="P5" s="77">
        <f>ROUND(($A6-$A4)*((N6+N4)/2)/27,0)</f>
        <v>0</v>
      </c>
      <c r="Q5" s="78">
        <f>ROUND(($A6-$A4)*((O6+O4)/2)/27,0)</f>
        <v>0</v>
      </c>
      <c r="R5" s="107"/>
      <c r="S5" s="107"/>
      <c r="T5" s="107"/>
      <c r="U5" s="107"/>
    </row>
    <row r="6" spans="1:256">
      <c r="A6" s="80">
        <v>150</v>
      </c>
      <c r="B6" s="81">
        <v>47</v>
      </c>
      <c r="C6" s="81">
        <v>16</v>
      </c>
      <c r="D6" s="82"/>
      <c r="E6" s="83"/>
      <c r="F6" s="81">
        <v>24</v>
      </c>
      <c r="G6" s="84"/>
      <c r="I6" s="81"/>
      <c r="J6" s="81"/>
      <c r="K6" s="82"/>
      <c r="L6" s="83"/>
      <c r="N6" s="81"/>
      <c r="O6" s="81"/>
      <c r="P6" s="82"/>
      <c r="Q6" s="83"/>
      <c r="R6" s="107"/>
      <c r="S6" s="107"/>
      <c r="T6" s="107"/>
      <c r="U6" s="107"/>
    </row>
    <row r="7" spans="1:256">
      <c r="A7" s="75"/>
      <c r="B7" s="76"/>
      <c r="C7" s="76"/>
      <c r="D7" s="77">
        <f>ROUND(($A8-$A6)*((B8+B6)/2)/27,0)</f>
        <v>43</v>
      </c>
      <c r="E7" s="78">
        <f>ROUND(($A8-$A6)*((C8+C6)/2)/27,0)</f>
        <v>8</v>
      </c>
      <c r="F7" s="76"/>
      <c r="G7" s="79">
        <f>ROUND(($A8-$A6)*((F8+F6)/2)/9,0)</f>
        <v>50</v>
      </c>
      <c r="I7" s="76"/>
      <c r="J7" s="76"/>
      <c r="K7" s="77">
        <f>ROUND(($A8-$A6)*((I8+I6)/2)/27,0)</f>
        <v>0</v>
      </c>
      <c r="L7" s="78">
        <f>ROUND(($A8-$A6)*((J8+J6)/2)/27,0)</f>
        <v>0</v>
      </c>
      <c r="N7" s="76"/>
      <c r="O7" s="76"/>
      <c r="P7" s="77">
        <f>ROUND(($A8-$A6)*((N8+N6)/2)/27,0)</f>
        <v>0</v>
      </c>
      <c r="Q7" s="78">
        <f>ROUND(($A8-$A6)*((O8+O6)/2)/27,0)</f>
        <v>0</v>
      </c>
      <c r="R7" s="107" t="s">
        <v>146</v>
      </c>
      <c r="S7" s="107">
        <f>SUM(D5:D7)</f>
        <v>96</v>
      </c>
      <c r="T7" s="107">
        <f>SUM(E5:E7)</f>
        <v>24</v>
      </c>
      <c r="U7" s="107">
        <f>SUM(G5:G7)</f>
        <v>83</v>
      </c>
    </row>
    <row r="8" spans="1:256">
      <c r="A8" s="80">
        <v>175</v>
      </c>
      <c r="B8" s="81">
        <v>45</v>
      </c>
      <c r="C8" s="81">
        <v>1</v>
      </c>
      <c r="D8" s="82"/>
      <c r="E8" s="83"/>
      <c r="F8" s="81">
        <v>12</v>
      </c>
      <c r="G8" s="84"/>
      <c r="I8" s="81"/>
      <c r="J8" s="81"/>
      <c r="K8" s="82"/>
      <c r="L8" s="83"/>
      <c r="N8" s="81"/>
      <c r="O8" s="81"/>
      <c r="P8" s="82"/>
      <c r="Q8" s="83"/>
    </row>
    <row r="9" spans="1:256">
      <c r="A9" s="75"/>
      <c r="B9" s="76"/>
      <c r="C9" s="76"/>
      <c r="D9" s="77">
        <f>ROUND(($A10-$A8)*((B10+B8)/2)/27,0)</f>
        <v>41</v>
      </c>
      <c r="E9" s="78">
        <f>ROUND(($A10-$A8)*((C10+C8)/2)/27,0)</f>
        <v>0</v>
      </c>
      <c r="F9" s="76"/>
      <c r="G9" s="79">
        <f>ROUND(($A10-$A8)*((F10+F8)/2)/9,0)</f>
        <v>28</v>
      </c>
      <c r="I9" s="76"/>
      <c r="J9" s="76"/>
      <c r="K9" s="77">
        <f>ROUND(($A10-$A8)*((I10+I8)/2)/27,0)</f>
        <v>0</v>
      </c>
      <c r="L9" s="78">
        <f>ROUND(($A10-$A8)*((J10+J8)/2)/27,0)</f>
        <v>0</v>
      </c>
      <c r="N9" s="76"/>
      <c r="O9" s="76"/>
      <c r="P9" s="77">
        <f>ROUND(($A10-$A8)*((N10+N8)/2)/27,0)</f>
        <v>0</v>
      </c>
      <c r="Q9" s="78">
        <f>ROUND(($A10-$A8)*((O10+O8)/2)/27,0)</f>
        <v>0</v>
      </c>
    </row>
    <row r="10" spans="1:256">
      <c r="A10" s="80">
        <v>200</v>
      </c>
      <c r="B10" s="81">
        <v>43</v>
      </c>
      <c r="C10" s="81">
        <v>0</v>
      </c>
      <c r="D10" s="82"/>
      <c r="E10" s="83"/>
      <c r="F10" s="81">
        <v>8</v>
      </c>
      <c r="G10" s="84"/>
      <c r="I10" s="81"/>
      <c r="J10" s="81"/>
      <c r="K10" s="82"/>
      <c r="L10" s="83"/>
      <c r="N10" s="81"/>
      <c r="O10" s="81"/>
      <c r="P10" s="82"/>
      <c r="Q10" s="83"/>
    </row>
    <row r="11" spans="1:256">
      <c r="A11" s="75"/>
      <c r="B11" s="76"/>
      <c r="C11" s="76"/>
      <c r="D11" s="77">
        <f>ROUND(($A12-$A10)*((B12+B10)/2)/27,0)</f>
        <v>16</v>
      </c>
      <c r="E11" s="78">
        <f>ROUND(($A12-$A10)*((C12+C10)/2)/27,0)</f>
        <v>0</v>
      </c>
      <c r="F11" s="76"/>
      <c r="G11" s="79">
        <f>ROUND(($A12-$A10)*((F12+F10)/2)/9,0)</f>
        <v>9</v>
      </c>
      <c r="I11" s="76"/>
      <c r="J11" s="76"/>
      <c r="K11" s="77">
        <f>ROUND(($A12-$A10)*((I12+I10)/2)/27,0)</f>
        <v>0</v>
      </c>
      <c r="L11" s="78">
        <f>ROUND(($A12-$A10)*((J12+J10)/2)/27,0)</f>
        <v>0</v>
      </c>
      <c r="N11" s="76"/>
      <c r="O11" s="76"/>
      <c r="P11" s="77">
        <f>ROUND(($A12-$A10)*((N12+N10)/2)/27,0)</f>
        <v>0</v>
      </c>
      <c r="Q11" s="78">
        <f>ROUND(($A12-$A10)*((O12+O10)/2)/27,0)</f>
        <v>0</v>
      </c>
      <c r="R11" s="107" t="s">
        <v>147</v>
      </c>
      <c r="S11" s="107">
        <f>SUM(D9:D11)</f>
        <v>57</v>
      </c>
      <c r="T11" s="107">
        <f>SUM(E9:E11)</f>
        <v>0</v>
      </c>
      <c r="U11" s="107">
        <f>SUM(G9:G11)</f>
        <v>37</v>
      </c>
    </row>
    <row r="12" spans="1:256">
      <c r="A12" s="80">
        <v>220</v>
      </c>
      <c r="B12" s="81">
        <v>0</v>
      </c>
      <c r="C12" s="81">
        <v>0</v>
      </c>
      <c r="D12" s="82"/>
      <c r="E12" s="83"/>
      <c r="F12" s="81">
        <v>0</v>
      </c>
      <c r="G12" s="84"/>
      <c r="I12" s="81"/>
      <c r="J12" s="81"/>
      <c r="K12" s="82"/>
      <c r="L12" s="83"/>
      <c r="N12" s="81"/>
      <c r="O12" s="81"/>
      <c r="P12" s="82"/>
      <c r="Q12" s="83"/>
    </row>
    <row r="13" spans="1:256">
      <c r="A13" s="80"/>
      <c r="B13" s="81"/>
      <c r="C13" s="81"/>
      <c r="D13" s="82"/>
      <c r="E13" s="83"/>
      <c r="F13" s="81"/>
      <c r="G13" s="84"/>
      <c r="I13" s="76"/>
      <c r="J13" s="76"/>
      <c r="K13" s="77" t="e">
        <f>ROUND((#REF!-$A12)*((I14+I12)/2)/27,0)</f>
        <v>#REF!</v>
      </c>
      <c r="L13" s="78" t="e">
        <f>ROUND((#REF!-$A12)*((J14+J12)/2)/27,0)</f>
        <v>#REF!</v>
      </c>
      <c r="N13" s="76"/>
      <c r="O13" s="76"/>
      <c r="P13" s="77" t="e">
        <f>ROUND((#REF!-$A12)*((N14+N12)/2)/27,0)</f>
        <v>#REF!</v>
      </c>
      <c r="Q13" s="78" t="e">
        <f>ROUND((#REF!-$A12)*((O14+O12)/2)/27,0)</f>
        <v>#REF!</v>
      </c>
    </row>
    <row r="14" spans="1:256">
      <c r="D14" s="86">
        <f>SUM(D3:D13)</f>
        <v>153</v>
      </c>
      <c r="E14" s="86">
        <f>SUM(E3:E13)</f>
        <v>24</v>
      </c>
      <c r="G14" s="86">
        <f>SUM(G3:G13)</f>
        <v>120</v>
      </c>
      <c r="I14" s="81"/>
      <c r="J14" s="81"/>
      <c r="K14" s="82"/>
      <c r="L14" s="83"/>
      <c r="N14" s="81"/>
      <c r="O14" s="81"/>
      <c r="P14" s="82"/>
      <c r="Q14" s="83"/>
      <c r="S14" s="107">
        <f t="shared" ref="S14:U14" si="0">SUM(S6:S13)</f>
        <v>153</v>
      </c>
      <c r="T14" s="107">
        <f t="shared" si="0"/>
        <v>24</v>
      </c>
      <c r="U14" s="107">
        <f t="shared" si="0"/>
        <v>120</v>
      </c>
    </row>
    <row r="15" spans="1:256">
      <c r="I15" s="76"/>
      <c r="J15" s="76"/>
      <c r="K15" s="77" t="e">
        <f>ROUND((#REF!-#REF!)*((I16+I14)/2)/27,0)</f>
        <v>#REF!</v>
      </c>
      <c r="L15" s="78" t="e">
        <f>ROUND((#REF!-#REF!)*((J16+J14)/2)/27,0)</f>
        <v>#REF!</v>
      </c>
      <c r="N15" s="76"/>
      <c r="O15" s="76"/>
      <c r="P15" s="77" t="e">
        <f>ROUND((#REF!-#REF!)*((N16+N14)/2)/27,0)</f>
        <v>#REF!</v>
      </c>
      <c r="Q15" s="78" t="e">
        <f>ROUND((#REF!-#REF!)*((O16+O14)/2)/27,0)</f>
        <v>#REF!</v>
      </c>
    </row>
    <row r="16" spans="1:256">
      <c r="I16" s="81"/>
      <c r="J16" s="81"/>
      <c r="K16" s="82"/>
      <c r="L16" s="83"/>
      <c r="N16" s="81"/>
      <c r="O16" s="81"/>
      <c r="P16" s="82"/>
      <c r="Q16" s="83"/>
    </row>
    <row r="17" spans="9:17">
      <c r="I17" s="76"/>
      <c r="J17" s="76"/>
      <c r="K17" s="77" t="e">
        <f>ROUND((#REF!-#REF!)*((I18+I16)/2)/27,0)</f>
        <v>#REF!</v>
      </c>
      <c r="L17" s="78" t="e">
        <f>ROUND((#REF!-#REF!)*((J18+J16)/2)/27,0)</f>
        <v>#REF!</v>
      </c>
      <c r="N17" s="76"/>
      <c r="O17" s="76"/>
      <c r="P17" s="77" t="e">
        <f>ROUND((#REF!-#REF!)*((N18+N16)/2)/27,0)</f>
        <v>#REF!</v>
      </c>
      <c r="Q17" s="78" t="e">
        <f>ROUND((#REF!-#REF!)*((O18+O16)/2)/27,0)</f>
        <v>#REF!</v>
      </c>
    </row>
    <row r="18" spans="9:17">
      <c r="I18" s="81"/>
      <c r="J18" s="81"/>
      <c r="K18" s="82"/>
      <c r="L18" s="83"/>
      <c r="N18" s="81"/>
      <c r="O18" s="81"/>
      <c r="P18" s="82"/>
      <c r="Q18" s="83"/>
    </row>
    <row r="19" spans="9:17">
      <c r="I19" s="76"/>
      <c r="J19" s="76"/>
      <c r="K19" s="77" t="e">
        <f>ROUND((#REF!-#REF!)*((I20+I18)/2)/27,0)</f>
        <v>#REF!</v>
      </c>
      <c r="L19" s="78" t="e">
        <f>ROUND((#REF!-#REF!)*((J20+J18)/2)/27,0)</f>
        <v>#REF!</v>
      </c>
      <c r="N19" s="76"/>
      <c r="O19" s="76"/>
      <c r="P19" s="77" t="e">
        <f>ROUND((#REF!-#REF!)*((N20+N18)/2)/27,0)</f>
        <v>#REF!</v>
      </c>
      <c r="Q19" s="78" t="e">
        <f>ROUND((#REF!-#REF!)*((O20+O18)/2)/27,0)</f>
        <v>#REF!</v>
      </c>
    </row>
    <row r="20" spans="9:17">
      <c r="I20" s="81"/>
      <c r="J20" s="81"/>
      <c r="K20" s="82"/>
      <c r="L20" s="83"/>
      <c r="N20" s="81"/>
      <c r="O20" s="81"/>
      <c r="P20" s="82"/>
      <c r="Q20" s="83"/>
    </row>
    <row r="21" spans="9:17">
      <c r="I21" s="76"/>
      <c r="J21" s="76"/>
      <c r="K21" s="77" t="e">
        <f>ROUND((#REF!-#REF!)*((I22+I20)/2)/27,0)</f>
        <v>#REF!</v>
      </c>
      <c r="L21" s="78" t="e">
        <f>ROUND((#REF!-#REF!)*((J22+J20)/2)/27,0)</f>
        <v>#REF!</v>
      </c>
      <c r="N21" s="76"/>
      <c r="O21" s="76"/>
      <c r="P21" s="77" t="e">
        <f>ROUND((#REF!-#REF!)*((N22+N20)/2)/27,0)</f>
        <v>#REF!</v>
      </c>
      <c r="Q21" s="78" t="e">
        <f>ROUND((#REF!-#REF!)*((O22+O20)/2)/27,0)</f>
        <v>#REF!</v>
      </c>
    </row>
    <row r="22" spans="9:17">
      <c r="I22" s="81"/>
      <c r="J22" s="81"/>
      <c r="K22" s="82"/>
      <c r="L22" s="83"/>
      <c r="N22" s="81"/>
      <c r="O22" s="81"/>
      <c r="P22" s="82"/>
      <c r="Q22" s="83"/>
    </row>
    <row r="23" spans="9:17">
      <c r="I23" s="76"/>
      <c r="J23" s="76"/>
      <c r="K23" s="77" t="e">
        <f>ROUND((#REF!-#REF!)*((I44+I22)/2)/27,0)</f>
        <v>#REF!</v>
      </c>
      <c r="L23" s="78" t="e">
        <f>ROUND((#REF!-#REF!)*((J44+J22)/2)/27,0)</f>
        <v>#REF!</v>
      </c>
      <c r="N23" s="76"/>
      <c r="O23" s="76"/>
      <c r="P23" s="77" t="e">
        <f>ROUND((#REF!-#REF!)*((N44+N22)/2)/27,0)</f>
        <v>#REF!</v>
      </c>
      <c r="Q23" s="78" t="e">
        <f>ROUND((#REF!-#REF!)*((O44+O22)/2)/27,0)</f>
        <v>#REF!</v>
      </c>
    </row>
    <row r="24" spans="9:17">
      <c r="I24" s="81"/>
      <c r="J24" s="81"/>
      <c r="K24" s="82"/>
      <c r="L24" s="83"/>
      <c r="N24" s="81"/>
      <c r="O24" s="81"/>
      <c r="P24" s="82"/>
      <c r="Q24" s="83"/>
    </row>
    <row r="25" spans="9:17">
      <c r="I25" s="76"/>
      <c r="J25" s="76"/>
      <c r="K25" s="77" t="e">
        <f>ROUND((#REF!-#REF!)*((I26+I24)/2)/27,0)</f>
        <v>#REF!</v>
      </c>
      <c r="L25" s="78" t="e">
        <f>ROUND((#REF!-#REF!)*((J26+J24)/2)/27,0)</f>
        <v>#REF!</v>
      </c>
      <c r="N25" s="76"/>
      <c r="O25" s="76"/>
      <c r="P25" s="77" t="e">
        <f>ROUND((#REF!-#REF!)*((N26+N24)/2)/27,0)</f>
        <v>#REF!</v>
      </c>
      <c r="Q25" s="78" t="e">
        <f>ROUND((#REF!-#REF!)*((O26+O24)/2)/27,0)</f>
        <v>#REF!</v>
      </c>
    </row>
    <row r="26" spans="9:17">
      <c r="I26" s="81"/>
      <c r="J26" s="81"/>
      <c r="K26" s="82"/>
      <c r="L26" s="83"/>
      <c r="N26" s="81"/>
      <c r="O26" s="81"/>
      <c r="P26" s="82"/>
      <c r="Q26" s="83"/>
    </row>
    <row r="27" spans="9:17">
      <c r="I27" s="76"/>
      <c r="J27" s="76"/>
      <c r="K27" s="77" t="e">
        <f>ROUND((#REF!-#REF!)*((I28+I26)/2)/27,0)</f>
        <v>#REF!</v>
      </c>
      <c r="L27" s="78" t="e">
        <f>ROUND((#REF!-#REF!)*((J28+J26)/2)/27,0)</f>
        <v>#REF!</v>
      </c>
      <c r="N27" s="76"/>
      <c r="O27" s="76"/>
      <c r="P27" s="77" t="e">
        <f>ROUND((#REF!-#REF!)*((N28+N26)/2)/27,0)</f>
        <v>#REF!</v>
      </c>
      <c r="Q27" s="78" t="e">
        <f>ROUND((#REF!-#REF!)*((O28+O26)/2)/27,0)</f>
        <v>#REF!</v>
      </c>
    </row>
    <row r="28" spans="9:17">
      <c r="I28" s="81"/>
      <c r="J28" s="81"/>
      <c r="K28" s="82"/>
      <c r="L28" s="83"/>
      <c r="N28" s="81"/>
      <c r="O28" s="81"/>
      <c r="P28" s="82"/>
      <c r="Q28" s="83"/>
    </row>
    <row r="29" spans="9:17">
      <c r="I29" s="76"/>
      <c r="J29" s="76"/>
      <c r="K29" s="77" t="e">
        <f>ROUND((#REF!-#REF!)*((I30+I28)/2)/27,0)</f>
        <v>#REF!</v>
      </c>
      <c r="L29" s="78" t="e">
        <f>ROUND((#REF!-#REF!)*((J30+J28)/2)/27,0)</f>
        <v>#REF!</v>
      </c>
      <c r="N29" s="76"/>
      <c r="O29" s="76"/>
      <c r="P29" s="77" t="e">
        <f>ROUND((#REF!-#REF!)*((N30+N28)/2)/27,0)</f>
        <v>#REF!</v>
      </c>
      <c r="Q29" s="78" t="e">
        <f>ROUND((#REF!-#REF!)*((O30+O28)/2)/27,0)</f>
        <v>#REF!</v>
      </c>
    </row>
    <row r="30" spans="9:17">
      <c r="I30" s="81"/>
      <c r="J30" s="81"/>
      <c r="K30" s="82"/>
      <c r="L30" s="83"/>
      <c r="N30" s="81"/>
      <c r="O30" s="81"/>
      <c r="P30" s="82"/>
      <c r="Q30" s="83"/>
    </row>
    <row r="31" spans="9:17">
      <c r="I31" s="76"/>
      <c r="J31" s="76"/>
      <c r="K31" s="77" t="e">
        <f>ROUND((#REF!-#REF!)*((I32+I30)/2)/27,0)</f>
        <v>#REF!</v>
      </c>
      <c r="L31" s="78" t="e">
        <f>ROUND((#REF!-#REF!)*((J32+J30)/2)/27,0)</f>
        <v>#REF!</v>
      </c>
      <c r="N31" s="76"/>
      <c r="O31" s="76"/>
      <c r="P31" s="77" t="e">
        <f>ROUND((#REF!-#REF!)*((N32+N30)/2)/27,0)</f>
        <v>#REF!</v>
      </c>
      <c r="Q31" s="78" t="e">
        <f>ROUND((#REF!-#REF!)*((O32+O30)/2)/27,0)</f>
        <v>#REF!</v>
      </c>
    </row>
    <row r="32" spans="9:17">
      <c r="I32" s="81"/>
      <c r="J32" s="81"/>
      <c r="K32" s="82"/>
      <c r="L32" s="83"/>
      <c r="N32" s="81"/>
      <c r="O32" s="81"/>
      <c r="P32" s="82"/>
      <c r="Q32" s="83"/>
    </row>
    <row r="33" spans="9:17">
      <c r="I33" s="76"/>
      <c r="J33" s="76"/>
      <c r="K33" s="77" t="e">
        <f>ROUND((#REF!-#REF!)*((I54+I32)/2)/27,0)</f>
        <v>#REF!</v>
      </c>
      <c r="L33" s="78" t="e">
        <f>ROUND((#REF!-#REF!)*((J54+J32)/2)/27,0)</f>
        <v>#REF!</v>
      </c>
      <c r="N33" s="76"/>
      <c r="O33" s="76"/>
      <c r="P33" s="77" t="e">
        <f>ROUND((#REF!-#REF!)*((N54+N32)/2)/27,0)</f>
        <v>#REF!</v>
      </c>
      <c r="Q33" s="78" t="e">
        <f>ROUND((#REF!-#REF!)*((O54+O32)/2)/27,0)</f>
        <v>#REF!</v>
      </c>
    </row>
    <row r="34" spans="9:17">
      <c r="I34" s="81"/>
      <c r="J34" s="81"/>
      <c r="K34" s="82"/>
      <c r="L34" s="83"/>
      <c r="N34" s="81"/>
      <c r="O34" s="81"/>
      <c r="P34" s="82"/>
      <c r="Q34" s="83"/>
    </row>
    <row r="35" spans="9:17">
      <c r="I35" s="76"/>
      <c r="J35" s="76"/>
      <c r="K35" s="77" t="e">
        <f>ROUND((#REF!-#REF!)*((I36+I34)/2)/27,0)</f>
        <v>#REF!</v>
      </c>
      <c r="L35" s="78" t="e">
        <f>ROUND((#REF!-#REF!)*((J36+J34)/2)/27,0)</f>
        <v>#REF!</v>
      </c>
      <c r="N35" s="76"/>
      <c r="O35" s="76"/>
      <c r="P35" s="77" t="e">
        <f>ROUND((#REF!-#REF!)*((N36+N34)/2)/27,0)</f>
        <v>#REF!</v>
      </c>
      <c r="Q35" s="78" t="e">
        <f>ROUND((#REF!-#REF!)*((O36+O34)/2)/27,0)</f>
        <v>#REF!</v>
      </c>
    </row>
    <row r="36" spans="9:17">
      <c r="I36" s="81"/>
      <c r="J36" s="81"/>
      <c r="K36" s="82"/>
      <c r="L36" s="83"/>
      <c r="N36" s="81"/>
      <c r="O36" s="81"/>
      <c r="P36" s="82"/>
      <c r="Q36" s="83"/>
    </row>
    <row r="37" spans="9:17">
      <c r="I37" s="76"/>
      <c r="J37" s="76"/>
      <c r="K37" s="77" t="e">
        <f>ROUND((#REF!-#REF!)*((I38+I36)/2)/27,0)</f>
        <v>#REF!</v>
      </c>
      <c r="L37" s="78" t="e">
        <f>ROUND((#REF!-#REF!)*((J38+J36)/2)/27,0)</f>
        <v>#REF!</v>
      </c>
      <c r="N37" s="76"/>
      <c r="O37" s="76"/>
      <c r="P37" s="77" t="e">
        <f>ROUND((#REF!-#REF!)*((N38+N36)/2)/27,0)</f>
        <v>#REF!</v>
      </c>
      <c r="Q37" s="78" t="e">
        <f>ROUND((#REF!-#REF!)*((O38+O36)/2)/27,0)</f>
        <v>#REF!</v>
      </c>
    </row>
    <row r="38" spans="9:17">
      <c r="I38" s="81"/>
      <c r="J38" s="81"/>
      <c r="K38" s="82"/>
      <c r="L38" s="83"/>
      <c r="N38" s="81"/>
      <c r="O38" s="81"/>
      <c r="P38" s="82"/>
      <c r="Q38" s="83"/>
    </row>
    <row r="39" spans="9:17">
      <c r="I39" s="76"/>
      <c r="J39" s="76"/>
      <c r="K39" s="77" t="e">
        <f>ROUND((#REF!-#REF!)*((I40+I38)/2)/27,0)</f>
        <v>#REF!</v>
      </c>
      <c r="L39" s="78" t="e">
        <f>ROUND((#REF!-#REF!)*((J40+J38)/2)/27,0)</f>
        <v>#REF!</v>
      </c>
      <c r="N39" s="76"/>
      <c r="O39" s="76"/>
      <c r="P39" s="77" t="e">
        <f>ROUND((#REF!-#REF!)*((N40+N38)/2)/27,0)</f>
        <v>#REF!</v>
      </c>
      <c r="Q39" s="78" t="e">
        <f>ROUND((#REF!-#REF!)*((O40+O38)/2)/27,0)</f>
        <v>#REF!</v>
      </c>
    </row>
    <row r="40" spans="9:17">
      <c r="I40" s="81"/>
      <c r="J40" s="81"/>
      <c r="K40" s="82"/>
      <c r="L40" s="83"/>
      <c r="N40" s="81"/>
      <c r="O40" s="81"/>
      <c r="P40" s="82"/>
      <c r="Q40" s="83"/>
    </row>
    <row r="41" spans="9:17">
      <c r="I41" s="76"/>
      <c r="J41" s="76"/>
      <c r="K41" s="77" t="e">
        <f>ROUND((#REF!-#REF!)*((I42+I40)/2)/27,0)</f>
        <v>#REF!</v>
      </c>
      <c r="L41" s="78" t="e">
        <f>ROUND((#REF!-#REF!)*((J42+J40)/2)/27,0)</f>
        <v>#REF!</v>
      </c>
      <c r="N41" s="76"/>
      <c r="O41" s="76"/>
      <c r="P41" s="77" t="e">
        <f>ROUND((#REF!-#REF!)*((N42+N40)/2)/27,0)</f>
        <v>#REF!</v>
      </c>
      <c r="Q41" s="78" t="e">
        <f>ROUND((#REF!-#REF!)*((O42+O40)/2)/27,0)</f>
        <v>#REF!</v>
      </c>
    </row>
    <row r="42" spans="9:17">
      <c r="I42" s="81"/>
      <c r="J42" s="81"/>
      <c r="K42" s="82"/>
      <c r="L42" s="83"/>
      <c r="N42" s="81"/>
      <c r="O42" s="81"/>
      <c r="P42" s="82"/>
      <c r="Q42" s="83"/>
    </row>
    <row r="43" spans="9:17">
      <c r="I43" s="76"/>
      <c r="J43" s="76"/>
      <c r="K43" s="77" t="e">
        <f>ROUND((#REF!-#REF!)*((I65+I42)/2)/27,0)</f>
        <v>#REF!</v>
      </c>
      <c r="L43" s="78" t="e">
        <f>ROUND((#REF!-#REF!)*((J65+J42)/2)/27,0)</f>
        <v>#REF!</v>
      </c>
      <c r="N43" s="76"/>
      <c r="O43" s="76"/>
      <c r="P43" s="77" t="e">
        <f>ROUND((#REF!-#REF!)*((N65+N42)/2)/27,0)</f>
        <v>#REF!</v>
      </c>
      <c r="Q43" s="78" t="e">
        <f>ROUND((#REF!-#REF!)*((O65+O42)/2)/27,0)</f>
        <v>#REF!</v>
      </c>
    </row>
    <row r="44" spans="9:17">
      <c r="I44" s="81"/>
      <c r="J44" s="81"/>
      <c r="K44" s="82"/>
      <c r="L44" s="83"/>
      <c r="N44" s="81"/>
      <c r="O44" s="81"/>
      <c r="P44" s="82"/>
      <c r="Q44" s="83"/>
    </row>
    <row r="45" spans="9:17">
      <c r="I45" s="76"/>
      <c r="J45" s="76"/>
      <c r="K45" s="77" t="e">
        <f>ROUND((#REF!-#REF!)*((I46+I44)/2)/27,0)</f>
        <v>#REF!</v>
      </c>
      <c r="L45" s="78" t="e">
        <f>ROUND((#REF!-#REF!)*((J46+J44)/2)/27,0)</f>
        <v>#REF!</v>
      </c>
      <c r="N45" s="76"/>
      <c r="O45" s="76"/>
      <c r="P45" s="77" t="e">
        <f>ROUND((#REF!-#REF!)*((N46+N44)/2)/27,0)</f>
        <v>#REF!</v>
      </c>
      <c r="Q45" s="78" t="e">
        <f>ROUND((#REF!-#REF!)*((O46+O44)/2)/27,0)</f>
        <v>#REF!</v>
      </c>
    </row>
    <row r="46" spans="9:17">
      <c r="I46" s="81"/>
      <c r="J46" s="81"/>
      <c r="K46" s="82"/>
      <c r="L46" s="83"/>
      <c r="N46" s="81"/>
      <c r="O46" s="81"/>
      <c r="P46" s="82"/>
      <c r="Q46" s="83"/>
    </row>
    <row r="47" spans="9:17">
      <c r="I47" s="76"/>
      <c r="J47" s="76"/>
      <c r="K47" s="77" t="e">
        <f>ROUND((#REF!-#REF!)*((I48+I46)/2)/27,0)</f>
        <v>#REF!</v>
      </c>
      <c r="L47" s="78" t="e">
        <f>ROUND((#REF!-#REF!)*((J48+J46)/2)/27,0)</f>
        <v>#REF!</v>
      </c>
      <c r="N47" s="76"/>
      <c r="O47" s="76"/>
      <c r="P47" s="77" t="e">
        <f>ROUND((#REF!-#REF!)*((N48+N46)/2)/27,0)</f>
        <v>#REF!</v>
      </c>
      <c r="Q47" s="78" t="e">
        <f>ROUND((#REF!-#REF!)*((O48+O46)/2)/27,0)</f>
        <v>#REF!</v>
      </c>
    </row>
    <row r="48" spans="9:17">
      <c r="I48" s="81"/>
      <c r="J48" s="81"/>
      <c r="K48" s="82"/>
      <c r="L48" s="83"/>
      <c r="N48" s="81"/>
      <c r="O48" s="81"/>
      <c r="P48" s="82"/>
      <c r="Q48" s="83"/>
    </row>
    <row r="49" spans="9:17">
      <c r="I49" s="76"/>
      <c r="J49" s="76"/>
      <c r="K49" s="77" t="e">
        <f>ROUND((#REF!-#REF!)*((I50+I48)/2)/27,0)</f>
        <v>#REF!</v>
      </c>
      <c r="L49" s="78" t="e">
        <f>ROUND((#REF!-#REF!)*((J50+J48)/2)/27,0)</f>
        <v>#REF!</v>
      </c>
      <c r="N49" s="76"/>
      <c r="O49" s="76"/>
      <c r="P49" s="77" t="e">
        <f>ROUND((#REF!-#REF!)*((N50+N48)/2)/27,0)</f>
        <v>#REF!</v>
      </c>
      <c r="Q49" s="78" t="e">
        <f>ROUND((#REF!-#REF!)*((O50+O48)/2)/27,0)</f>
        <v>#REF!</v>
      </c>
    </row>
    <row r="50" spans="9:17">
      <c r="I50" s="81"/>
      <c r="J50" s="81"/>
      <c r="K50" s="82"/>
      <c r="L50" s="83"/>
      <c r="N50" s="81"/>
      <c r="O50" s="81"/>
      <c r="P50" s="82"/>
      <c r="Q50" s="83"/>
    </row>
    <row r="51" spans="9:17">
      <c r="I51" s="76"/>
      <c r="J51" s="76"/>
      <c r="K51" s="77" t="e">
        <f>ROUND((#REF!-#REF!)*((I52+I50)/2)/27,0)</f>
        <v>#REF!</v>
      </c>
      <c r="L51" s="78" t="e">
        <f>ROUND((#REF!-#REF!)*((J52+J50)/2)/27,0)</f>
        <v>#REF!</v>
      </c>
      <c r="N51" s="76"/>
      <c r="O51" s="76"/>
      <c r="P51" s="77" t="e">
        <f>ROUND((#REF!-#REF!)*((N52+N50)/2)/27,0)</f>
        <v>#REF!</v>
      </c>
      <c r="Q51" s="78" t="e">
        <f>ROUND((#REF!-#REF!)*((O52+O50)/2)/27,0)</f>
        <v>#REF!</v>
      </c>
    </row>
    <row r="52" spans="9:17">
      <c r="I52" s="81"/>
      <c r="J52" s="81"/>
      <c r="K52" s="82"/>
      <c r="L52" s="83"/>
      <c r="N52" s="81"/>
      <c r="O52" s="81"/>
      <c r="P52" s="82"/>
      <c r="Q52" s="83"/>
    </row>
    <row r="53" spans="9:17">
      <c r="I53" s="76"/>
      <c r="J53" s="76"/>
      <c r="K53" s="77" t="e">
        <f>ROUND((#REF!-#REF!)*((I54+I52)/2)/27,0)</f>
        <v>#REF!</v>
      </c>
      <c r="L53" s="78" t="e">
        <f>ROUND((#REF!-#REF!)*((J54+J52)/2)/27,0)</f>
        <v>#REF!</v>
      </c>
      <c r="N53" s="76"/>
      <c r="O53" s="76"/>
      <c r="P53" s="77" t="e">
        <f>ROUND((#REF!-#REF!)*((N54+N52)/2)/27,0)</f>
        <v>#REF!</v>
      </c>
      <c r="Q53" s="78" t="e">
        <f>ROUND((#REF!-#REF!)*((O54+O52)/2)/27,0)</f>
        <v>#REF!</v>
      </c>
    </row>
    <row r="54" spans="9:17">
      <c r="I54" s="81"/>
      <c r="J54" s="81"/>
      <c r="K54" s="82"/>
      <c r="L54" s="83"/>
      <c r="N54" s="81"/>
      <c r="O54" s="81"/>
      <c r="P54" s="82"/>
      <c r="Q54" s="83"/>
    </row>
    <row r="55" spans="9:17">
      <c r="I55" s="76"/>
      <c r="J55" s="76"/>
      <c r="K55" s="77" t="e">
        <f>ROUND((#REF!-#REF!)*((I56+I54)/2)/27,0)</f>
        <v>#REF!</v>
      </c>
      <c r="L55" s="78" t="e">
        <f>ROUND((#REF!-#REF!)*((J56+J54)/2)/27,0)</f>
        <v>#REF!</v>
      </c>
      <c r="N55" s="76"/>
      <c r="O55" s="76"/>
      <c r="P55" s="77" t="e">
        <f>ROUND((#REF!-#REF!)*((N56+N54)/2)/27,0)</f>
        <v>#REF!</v>
      </c>
      <c r="Q55" s="78" t="e">
        <f>ROUND((#REF!-#REF!)*((O56+O54)/2)/27,0)</f>
        <v>#REF!</v>
      </c>
    </row>
    <row r="56" spans="9:17">
      <c r="I56" s="81"/>
      <c r="J56" s="81"/>
      <c r="K56" s="82"/>
      <c r="L56" s="83"/>
      <c r="N56" s="81"/>
      <c r="O56" s="81"/>
      <c r="P56" s="82"/>
      <c r="Q56" s="83"/>
    </row>
    <row r="57" spans="9:17">
      <c r="I57" s="76"/>
      <c r="J57" s="76"/>
      <c r="K57" s="77" t="e">
        <f>ROUND((#REF!-#REF!)*((I58+I56)/2)/27,0)</f>
        <v>#REF!</v>
      </c>
      <c r="L57" s="78" t="e">
        <f>ROUND((#REF!-#REF!)*((J58+J56)/2)/27,0)</f>
        <v>#REF!</v>
      </c>
      <c r="N57" s="76"/>
      <c r="O57" s="76"/>
      <c r="P57" s="77" t="e">
        <f>ROUND((#REF!-#REF!)*((N58+N56)/2)/27,0)</f>
        <v>#REF!</v>
      </c>
      <c r="Q57" s="78" t="e">
        <f>ROUND((#REF!-#REF!)*((O58+O56)/2)/27,0)</f>
        <v>#REF!</v>
      </c>
    </row>
    <row r="58" spans="9:17">
      <c r="I58" s="81"/>
      <c r="J58" s="81"/>
      <c r="K58" s="82"/>
      <c r="L58" s="83"/>
      <c r="N58" s="81"/>
      <c r="O58" s="81"/>
      <c r="P58" s="82"/>
      <c r="Q58" s="83"/>
    </row>
    <row r="59" spans="9:17">
      <c r="I59" s="76"/>
      <c r="J59" s="76"/>
      <c r="K59" s="77" t="e">
        <f>ROUND((#REF!-#REF!)*((I60+I58)/2)/27,0)</f>
        <v>#REF!</v>
      </c>
      <c r="L59" s="78" t="e">
        <f>ROUND((#REF!-#REF!)*((J60+J58)/2)/27,0)</f>
        <v>#REF!</v>
      </c>
      <c r="N59" s="76"/>
      <c r="O59" s="76"/>
      <c r="P59" s="77" t="e">
        <f>ROUND((#REF!-#REF!)*((N60+N58)/2)/27,0)</f>
        <v>#REF!</v>
      </c>
      <c r="Q59" s="78" t="e">
        <f>ROUND((#REF!-#REF!)*((O60+O58)/2)/27,0)</f>
        <v>#REF!</v>
      </c>
    </row>
    <row r="60" spans="9:17">
      <c r="I60" s="81"/>
      <c r="J60" s="81"/>
      <c r="K60" s="82"/>
      <c r="L60" s="83"/>
      <c r="N60" s="81"/>
      <c r="O60" s="81"/>
      <c r="P60" s="82"/>
      <c r="Q60" s="83"/>
    </row>
    <row r="61" spans="9:17">
      <c r="I61" s="81"/>
      <c r="J61" s="81"/>
      <c r="K61" s="82"/>
      <c r="L61" s="83"/>
      <c r="N61" s="81"/>
      <c r="O61" s="81"/>
      <c r="P61" s="82"/>
      <c r="Q61" s="83"/>
    </row>
    <row r="62" spans="9:17">
      <c r="I62" s="76"/>
      <c r="J62" s="76"/>
      <c r="K62" s="77" t="e">
        <f>ROUND((#REF!-#REF!)*((I63+I60)/2)/27,0)</f>
        <v>#REF!</v>
      </c>
      <c r="L62" s="78" t="e">
        <f>ROUND((#REF!-#REF!)*((J63+J60)/2)/27,0)</f>
        <v>#REF!</v>
      </c>
      <c r="N62" s="76"/>
      <c r="O62" s="76"/>
      <c r="P62" s="77" t="e">
        <f>ROUND((#REF!-#REF!)*((N63+N60)/2)/27,0)</f>
        <v>#REF!</v>
      </c>
      <c r="Q62" s="78" t="e">
        <f>ROUND((#REF!-#REF!)*((O63+O60)/2)/27,0)</f>
        <v>#REF!</v>
      </c>
    </row>
    <row r="63" spans="9:17">
      <c r="I63" s="81"/>
      <c r="J63" s="81"/>
      <c r="K63" s="82"/>
      <c r="L63" s="83"/>
      <c r="N63" s="81"/>
      <c r="O63" s="81"/>
      <c r="P63" s="82"/>
      <c r="Q63" s="83"/>
    </row>
    <row r="64" spans="9:17">
      <c r="I64" s="76"/>
      <c r="J64" s="76"/>
      <c r="K64" s="77" t="e">
        <f>ROUND((#REF!-#REF!)*((I65+I63)/2)/27,0)</f>
        <v>#REF!</v>
      </c>
      <c r="L64" s="78" t="e">
        <f>ROUND((#REF!-#REF!)*((J65+J63)/2)/27,0)</f>
        <v>#REF!</v>
      </c>
      <c r="N64" s="76"/>
      <c r="O64" s="76"/>
      <c r="P64" s="77" t="e">
        <f>ROUND((#REF!-#REF!)*((N65+N63)/2)/27,0)</f>
        <v>#REF!</v>
      </c>
      <c r="Q64" s="78" t="e">
        <f>ROUND((#REF!-#REF!)*((O65+O63)/2)/27,0)</f>
        <v>#REF!</v>
      </c>
    </row>
    <row r="65" spans="9:17">
      <c r="I65" s="81"/>
      <c r="J65" s="81"/>
      <c r="K65" s="82"/>
      <c r="L65" s="83"/>
      <c r="N65" s="81"/>
      <c r="O65" s="81"/>
      <c r="P65" s="82"/>
      <c r="Q65" s="83"/>
    </row>
    <row r="66" spans="9:17">
      <c r="I66" s="76"/>
      <c r="J66" s="76"/>
      <c r="K66" s="77" t="e">
        <f>ROUND((#REF!-#REF!)*((I67+I65)/2)/27,0)</f>
        <v>#REF!</v>
      </c>
      <c r="L66" s="78" t="e">
        <f>ROUND((#REF!-#REF!)*((J67+J65)/2)/27,0)</f>
        <v>#REF!</v>
      </c>
      <c r="N66" s="76"/>
      <c r="O66" s="76"/>
      <c r="P66" s="77" t="e">
        <f>ROUND((#REF!-#REF!)*((N67+N65)/2)/27,0)</f>
        <v>#REF!</v>
      </c>
      <c r="Q66" s="78" t="e">
        <f>ROUND((#REF!-#REF!)*((O67+O65)/2)/27,0)</f>
        <v>#REF!</v>
      </c>
    </row>
    <row r="67" spans="9:17">
      <c r="I67" s="81"/>
      <c r="J67" s="81"/>
      <c r="K67" s="82"/>
      <c r="L67" s="83"/>
      <c r="N67" s="81"/>
      <c r="O67" s="81"/>
      <c r="P67" s="82"/>
      <c r="Q67" s="83"/>
    </row>
    <row r="68" spans="9:17">
      <c r="I68" s="76"/>
      <c r="J68" s="76"/>
      <c r="K68" s="77" t="e">
        <f>ROUND((#REF!-#REF!)*((I69+I67)/2)/27,0)</f>
        <v>#REF!</v>
      </c>
      <c r="L68" s="78" t="e">
        <f>ROUND((#REF!-#REF!)*((J69+J67)/2)/27,0)</f>
        <v>#REF!</v>
      </c>
      <c r="N68" s="76"/>
      <c r="O68" s="76"/>
      <c r="P68" s="77" t="e">
        <f>ROUND((#REF!-#REF!)*((N69+N67)/2)/27,0)</f>
        <v>#REF!</v>
      </c>
      <c r="Q68" s="78" t="e">
        <f>ROUND((#REF!-#REF!)*((O69+O67)/2)/27,0)</f>
        <v>#REF!</v>
      </c>
    </row>
    <row r="69" spans="9:17">
      <c r="I69" s="81"/>
      <c r="J69" s="81"/>
      <c r="K69" s="82"/>
      <c r="L69" s="83"/>
      <c r="N69" s="81"/>
      <c r="O69" s="81"/>
      <c r="P69" s="82"/>
      <c r="Q69" s="83"/>
    </row>
    <row r="70" spans="9:17">
      <c r="I70" s="76"/>
      <c r="J70" s="76"/>
      <c r="K70" s="77" t="e">
        <f>ROUND((#REF!-#REF!)*((I71+I69)/2)/27,0)</f>
        <v>#REF!</v>
      </c>
      <c r="L70" s="78" t="e">
        <f>ROUND((#REF!-#REF!)*((J71+J69)/2)/27,0)</f>
        <v>#REF!</v>
      </c>
      <c r="N70" s="76"/>
      <c r="O70" s="76"/>
      <c r="P70" s="77" t="e">
        <f>ROUND((#REF!-#REF!)*((N71+N69)/2)/27,0)</f>
        <v>#REF!</v>
      </c>
      <c r="Q70" s="78" t="e">
        <f>ROUND((#REF!-#REF!)*((O71+O69)/2)/27,0)</f>
        <v>#REF!</v>
      </c>
    </row>
    <row r="71" spans="9:17">
      <c r="I71" s="81"/>
      <c r="J71" s="81"/>
      <c r="K71" s="82"/>
      <c r="L71" s="83"/>
      <c r="N71" s="81"/>
      <c r="O71" s="81"/>
      <c r="P71" s="82"/>
      <c r="Q71" s="83"/>
    </row>
    <row r="72" spans="9:17">
      <c r="I72" s="85"/>
      <c r="J72" s="76"/>
      <c r="K72" s="77" t="e">
        <f>ROUND(($A13-#REF!)*((I73+I71)/2)/27,0)</f>
        <v>#REF!</v>
      </c>
      <c r="L72" s="78" t="e">
        <f>ROUND(($A13-#REF!)*((J73+J71)/2)/27,0)</f>
        <v>#REF!</v>
      </c>
      <c r="N72" s="76"/>
      <c r="O72" s="76"/>
      <c r="P72" s="77" t="e">
        <f>ROUND(($A13-#REF!)*((N73+N71)/2)/27,0)</f>
        <v>#REF!</v>
      </c>
      <c r="Q72" s="78" t="e">
        <f>ROUND(($A13-#REF!)*((O73+O71)/2)/27,0)</f>
        <v>#REF!</v>
      </c>
    </row>
    <row r="73" spans="9:17">
      <c r="I73" s="81"/>
      <c r="J73" s="81"/>
      <c r="K73" s="82"/>
      <c r="L73" s="83"/>
      <c r="N73" s="81"/>
      <c r="O73" s="81"/>
      <c r="P73" s="82"/>
      <c r="Q73" s="83"/>
    </row>
    <row r="74" spans="9:17">
      <c r="K74" s="86" t="e">
        <f>SUM(K3:K73)</f>
        <v>#REF!</v>
      </c>
      <c r="L74" s="86" t="e">
        <f>SUM(L3:L73)</f>
        <v>#REF!</v>
      </c>
      <c r="P74" s="86" t="e">
        <f>SUM(P3:P73)</f>
        <v>#REF!</v>
      </c>
      <c r="Q74" s="86" t="e">
        <f>SUM(Q3:Q73)</f>
        <v>#REF!</v>
      </c>
    </row>
  </sheetData>
  <printOptions horizontalCentered="1"/>
  <pageMargins left="0.75" right="0.75" top="1" bottom="1" header="0.5" footer="0.5"/>
  <pageSetup orientation="portrait" r:id="rId1"/>
  <headerFooter alignWithMargins="0">
    <oddFooter>&amp;R&amp;"Arial"&amp;10&amp;P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88"/>
  <sheetViews>
    <sheetView view="pageBreakPreview" zoomScaleNormal="100" zoomScaleSheetLayoutView="100" workbookViewId="0">
      <selection activeCell="H21" sqref="H21"/>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124"/>
      <c r="B1" s="124"/>
      <c r="C1" s="1" t="s">
        <v>32</v>
      </c>
    </row>
    <row r="2" spans="1:11">
      <c r="A2" s="124"/>
      <c r="B2" s="124"/>
      <c r="C2" s="2" t="s">
        <v>33</v>
      </c>
      <c r="H2" s="3" t="s">
        <v>0</v>
      </c>
      <c r="I2" s="59" t="s">
        <v>53</v>
      </c>
      <c r="J2" s="3" t="s">
        <v>1</v>
      </c>
      <c r="K2" s="60">
        <v>45453</v>
      </c>
    </row>
    <row r="3" spans="1:11">
      <c r="A3" s="124"/>
      <c r="B3" s="124"/>
      <c r="C3" s="5" t="s">
        <v>2</v>
      </c>
      <c r="D3" s="155" t="s">
        <v>54</v>
      </c>
      <c r="E3" s="156"/>
      <c r="H3" s="22"/>
      <c r="I3" s="6"/>
      <c r="J3" s="6"/>
      <c r="K3" s="6"/>
    </row>
    <row r="4" spans="1:11">
      <c r="A4" s="124"/>
      <c r="B4" s="124"/>
      <c r="C4" s="5" t="s">
        <v>5</v>
      </c>
      <c r="D4" s="56">
        <v>117552</v>
      </c>
      <c r="H4" s="3" t="s">
        <v>4</v>
      </c>
      <c r="I4" s="59"/>
      <c r="J4" s="3" t="s">
        <v>1</v>
      </c>
      <c r="K4" s="60"/>
    </row>
    <row r="5" spans="1:11">
      <c r="A5" s="124"/>
      <c r="B5" s="124"/>
      <c r="C5" s="10"/>
    </row>
    <row r="6" spans="1:11" ht="15.75" thickBot="1">
      <c r="H6" s="24"/>
      <c r="I6" s="24"/>
    </row>
    <row r="7" spans="1:11" ht="15.75" thickBot="1">
      <c r="B7" s="151" t="s">
        <v>22</v>
      </c>
      <c r="C7" s="152"/>
      <c r="D7" s="121" t="s">
        <v>8</v>
      </c>
      <c r="E7" s="135" t="s">
        <v>10</v>
      </c>
      <c r="F7" s="136"/>
      <c r="G7" s="136"/>
      <c r="H7" s="137"/>
      <c r="I7" s="24"/>
    </row>
    <row r="8" spans="1:11" ht="15.75" thickBot="1">
      <c r="B8" s="27" t="s">
        <v>17</v>
      </c>
      <c r="C8" s="153" t="s">
        <v>21</v>
      </c>
      <c r="D8" s="122"/>
      <c r="E8" s="132" t="s">
        <v>14</v>
      </c>
      <c r="F8" s="134"/>
      <c r="G8" s="132" t="s">
        <v>15</v>
      </c>
      <c r="H8" s="133"/>
      <c r="I8" s="24"/>
    </row>
    <row r="9" spans="1:11" ht="15.75" thickBot="1">
      <c r="B9" s="57" t="s">
        <v>20</v>
      </c>
      <c r="C9" s="154"/>
      <c r="D9" s="123"/>
      <c r="E9" s="12" t="s">
        <v>11</v>
      </c>
      <c r="F9" s="20" t="s">
        <v>12</v>
      </c>
      <c r="G9" s="12" t="s">
        <v>11</v>
      </c>
      <c r="H9" s="58" t="s">
        <v>12</v>
      </c>
      <c r="I9" s="24"/>
    </row>
    <row r="10" spans="1:11" hidden="1">
      <c r="B10" s="35">
        <v>0</v>
      </c>
      <c r="C10" s="49"/>
      <c r="D10" s="53" t="s">
        <v>23</v>
      </c>
      <c r="E10" s="29">
        <v>0</v>
      </c>
      <c r="F10" s="30">
        <v>0</v>
      </c>
      <c r="G10" s="42"/>
      <c r="H10" s="41"/>
      <c r="I10" s="24"/>
    </row>
    <row r="11" spans="1:11" hidden="1">
      <c r="B11" s="38"/>
      <c r="C11" s="50">
        <f>IF(D10="x",0,ROUND(AVERAGE(B10,B12)*($D10-$D12)*(1/9),0))</f>
        <v>0</v>
      </c>
      <c r="D11" s="47"/>
      <c r="E11" s="25"/>
      <c r="F11" s="28"/>
      <c r="G11" s="43">
        <f>IF(D10="X",0,IF(E10=0,IF(E12=0,0,MAX(ROUND((AVERAGE(E10,E12))*($D10-$D12)*(1/27),0),1)),MAX(ROUND((AVERAGE(E10,E12))*($D10-$D12)*(1/27),0),1)))</f>
        <v>0</v>
      </c>
      <c r="H11" s="39">
        <f>IF(D10="X",0,IF(F10=0,IF(F12=0,0,MAX(ROUND((AVERAGE(F10,F12))*($D10-$D12)*(1/27),0),1)),MAX(ROUND((AVERAGE(F10,F12))*($D10-$D12)*(1/27),0),1)))</f>
        <v>0</v>
      </c>
      <c r="I11" s="24"/>
    </row>
    <row r="12" spans="1:11" hidden="1">
      <c r="B12" s="36">
        <v>0</v>
      </c>
      <c r="C12" s="51"/>
      <c r="D12" s="54" t="s">
        <v>23</v>
      </c>
      <c r="E12" s="31">
        <v>0</v>
      </c>
      <c r="F12" s="32">
        <v>0</v>
      </c>
      <c r="G12" s="44"/>
      <c r="H12" s="40"/>
      <c r="I12" s="24"/>
    </row>
    <row r="13" spans="1:11" hidden="1">
      <c r="B13" s="38"/>
      <c r="C13" s="50">
        <f>IF(D12="x",0,ROUND(AVERAGE(B12,B14)*($D12-$D14)*(1/9),0))</f>
        <v>0</v>
      </c>
      <c r="D13" s="47"/>
      <c r="E13" s="25"/>
      <c r="F13" s="28"/>
      <c r="G13" s="43">
        <f>IF(D12="X",0,IF(E12=0,IF(E14=0,0,MAX(ROUND((AVERAGE(E12,E14))*($D12-$D14)*(1/27),0),1)),MAX(ROUND((AVERAGE(E12,E14))*($D12-$D14)*(1/27),0),1)))</f>
        <v>0</v>
      </c>
      <c r="H13" s="39">
        <f>IF(D12="X",0,IF(F12=0,IF(F14=0,0,MAX(ROUND((AVERAGE(F12,F14))*($D12-$D14)*(1/27),0),1)),MAX(ROUND((AVERAGE(F12,F14))*($D12-$D14)*(1/27),0),1)))</f>
        <v>0</v>
      </c>
      <c r="I13" s="24"/>
    </row>
    <row r="14" spans="1:11" hidden="1">
      <c r="B14" s="36">
        <v>0</v>
      </c>
      <c r="C14" s="51"/>
      <c r="D14" s="54" t="s">
        <v>23</v>
      </c>
      <c r="E14" s="31">
        <v>0</v>
      </c>
      <c r="F14" s="32">
        <v>0</v>
      </c>
      <c r="G14" s="44"/>
      <c r="H14" s="40"/>
      <c r="I14" s="24"/>
    </row>
    <row r="15" spans="1:11" hidden="1">
      <c r="B15" s="38"/>
      <c r="C15" s="50">
        <f>IF(D14="x",0,ROUND(AVERAGE(B14,B16)*($D14-$D16)*(1/9),0))</f>
        <v>0</v>
      </c>
      <c r="D15" s="47"/>
      <c r="E15" s="25"/>
      <c r="F15" s="28"/>
      <c r="G15" s="43">
        <f>IF(D14="X",0,IF(E14=0,IF(E16=0,0,MAX(ROUND((AVERAGE(E14,E16))*($D14-$D16)*(1/27),0),1)),MAX(ROUND((AVERAGE(E14,E16))*($D14-$D16)*(1/27),0),1)))</f>
        <v>0</v>
      </c>
      <c r="H15" s="39">
        <f>IF(D14="X",0,IF(F14=0,IF(F16=0,0,MAX(ROUND((AVERAGE(F14,F16))*($D14-$D16)*(1/27),0),1)),MAX(ROUND((AVERAGE(F14,F16))*($D14-$D16)*(1/27),0),1)))</f>
        <v>0</v>
      </c>
      <c r="I15" s="24"/>
    </row>
    <row r="16" spans="1:11" hidden="1">
      <c r="B16" s="36">
        <v>0</v>
      </c>
      <c r="C16" s="51"/>
      <c r="D16" s="54" t="s">
        <v>23</v>
      </c>
      <c r="E16" s="31">
        <v>0</v>
      </c>
      <c r="F16" s="32">
        <v>0</v>
      </c>
      <c r="G16" s="44"/>
      <c r="H16" s="40"/>
      <c r="I16" s="24"/>
    </row>
    <row r="17" spans="1:9" hidden="1">
      <c r="B17" s="38"/>
      <c r="C17" s="50">
        <f>IF(D16="x",0,ROUND(AVERAGE(B16,B18)*($D16-$D18)*(1/9),0))</f>
        <v>0</v>
      </c>
      <c r="D17" s="47"/>
      <c r="E17" s="25"/>
      <c r="F17" s="28"/>
      <c r="G17" s="43">
        <f>IF(D16="X",0,IF(E16=0,IF(E18=0,0,MAX(ROUND((AVERAGE(E16,E18))*($D16-$D18)*(1/27),0),1)),MAX(ROUND((AVERAGE(E16,E18))*($D16-$D18)*(1/27),0),1)))</f>
        <v>0</v>
      </c>
      <c r="H17" s="39">
        <f>IF(D16="X",0,IF(F16=0,IF(F18=0,0,MAX(ROUND((AVERAGE(F16,F18))*($D16-$D18)*(1/27),0),1)),MAX(ROUND((AVERAGE(F16,F18))*($D16-$D18)*(1/27),0),1)))</f>
        <v>0</v>
      </c>
      <c r="I17" s="24"/>
    </row>
    <row r="18" spans="1:9" ht="15.75" thickBot="1">
      <c r="B18" s="37">
        <v>4</v>
      </c>
      <c r="C18" s="99"/>
      <c r="D18" s="55">
        <v>44130</v>
      </c>
      <c r="E18" s="33">
        <v>3</v>
      </c>
      <c r="F18" s="34">
        <v>2</v>
      </c>
      <c r="G18" s="44"/>
      <c r="H18" s="40"/>
      <c r="I18" s="24"/>
    </row>
    <row r="19" spans="1:9">
      <c r="B19" s="38"/>
      <c r="C19" s="50">
        <f>IF(D18="x",0,ROUND(AVERAGE(B18,B20)*($D18-$D20)*(1/9),0))</f>
        <v>1</v>
      </c>
      <c r="D19" s="47"/>
      <c r="E19" s="25"/>
      <c r="F19" s="28"/>
      <c r="G19" s="43">
        <f>IF(D18="X",0,IF(E18=0,IF(E20=0,0,MAX(ROUND((AVERAGE(E18,E20))*($D18-$D20)*(1/27),0),1)),MAX(ROUND((AVERAGE(E18,E20))*($D18-$D20)*(1/27),0),1)))</f>
        <v>1</v>
      </c>
      <c r="H19" s="39">
        <f>IF(D18="X",0,IF(F18=0,IF(F20=0,0,MAX(ROUND((AVERAGE(F18,F20))*($D18-$D20)*(1/27),0),1)),MAX(ROUND((AVERAGE(F18,F20))*($D18-$D20)*(1/27),0),1)))</f>
        <v>1</v>
      </c>
      <c r="I19" s="24"/>
    </row>
    <row r="20" spans="1:9" ht="15.75" thickBot="1">
      <c r="B20" s="37">
        <v>0</v>
      </c>
      <c r="C20" s="52"/>
      <c r="D20" s="55">
        <v>44125</v>
      </c>
      <c r="E20" s="33">
        <v>0</v>
      </c>
      <c r="F20" s="34">
        <v>0</v>
      </c>
      <c r="G20" s="44"/>
      <c r="H20" s="40"/>
      <c r="I20" s="24"/>
    </row>
    <row r="21" spans="1:9" ht="15.75" thickBot="1">
      <c r="A21" s="24"/>
      <c r="B21" s="24"/>
      <c r="C21" s="45">
        <f>SUM(C18:C20)</f>
        <v>1</v>
      </c>
      <c r="D21" s="150" t="s">
        <v>51</v>
      </c>
      <c r="E21" s="150"/>
      <c r="F21" s="150"/>
      <c r="G21" s="45">
        <f>SUM(G18:G20)</f>
        <v>1</v>
      </c>
      <c r="H21" s="46">
        <f>SUM(H10:H20)</f>
        <v>1</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151" t="s">
        <v>22</v>
      </c>
      <c r="C24" s="152"/>
      <c r="D24" s="121" t="s">
        <v>8</v>
      </c>
      <c r="E24" s="135" t="s">
        <v>10</v>
      </c>
      <c r="F24" s="136"/>
      <c r="G24" s="136"/>
      <c r="H24" s="137"/>
      <c r="I24" s="24"/>
    </row>
    <row r="25" spans="1:9" ht="15.75" thickBot="1">
      <c r="A25" s="24"/>
      <c r="B25" s="27" t="s">
        <v>17</v>
      </c>
      <c r="C25" s="153" t="s">
        <v>21</v>
      </c>
      <c r="D25" s="122"/>
      <c r="E25" s="132" t="s">
        <v>14</v>
      </c>
      <c r="F25" s="134"/>
      <c r="G25" s="132" t="s">
        <v>15</v>
      </c>
      <c r="H25" s="133"/>
      <c r="I25" s="24"/>
    </row>
    <row r="26" spans="1:9" ht="15.75" thickBot="1">
      <c r="A26" s="24"/>
      <c r="B26" s="57" t="s">
        <v>20</v>
      </c>
      <c r="C26" s="154"/>
      <c r="D26" s="123"/>
      <c r="E26" s="12" t="s">
        <v>11</v>
      </c>
      <c r="F26" s="20" t="s">
        <v>12</v>
      </c>
      <c r="G26" s="12" t="s">
        <v>11</v>
      </c>
      <c r="H26" s="58" t="s">
        <v>12</v>
      </c>
      <c r="I26" s="24"/>
    </row>
    <row r="27" spans="1:9" hidden="1">
      <c r="A27" s="24"/>
      <c r="B27" s="35">
        <v>0</v>
      </c>
      <c r="C27" s="49"/>
      <c r="D27" s="53" t="s">
        <v>23</v>
      </c>
      <c r="E27" s="29">
        <v>0</v>
      </c>
      <c r="F27" s="30">
        <v>0</v>
      </c>
      <c r="G27" s="42"/>
      <c r="H27" s="41"/>
      <c r="I27" s="24"/>
    </row>
    <row r="28" spans="1:9" hidden="1">
      <c r="A28" s="24"/>
      <c r="B28" s="38"/>
      <c r="C28" s="50">
        <f>IF(D27="x",0,ROUND(AVERAGE(B27,B29)*($D27-$D29)*(1/9),0))</f>
        <v>0</v>
      </c>
      <c r="D28" s="47"/>
      <c r="E28" s="25"/>
      <c r="F28" s="28"/>
      <c r="G28" s="43">
        <f>IF(D27="X",0,IF(E27=0,IF(E29=0,0,MAX(ROUND((AVERAGE(E27,E29))*($D27-$D29)*(1/27),0),1)),MAX(ROUND((AVERAGE(E27,E29))*($D27-$D29)*(1/27),0),1)))</f>
        <v>0</v>
      </c>
      <c r="H28" s="39">
        <f>IF(D27="X",0,IF(F27=0,IF(F29=0,0,MAX(ROUND((AVERAGE(F27,F29))*($D27-$D29)*(1/27),0),1)),MAX(ROUND((AVERAGE(F27,F29))*($D27-$D29)*(1/27),0),1)))</f>
        <v>0</v>
      </c>
      <c r="I28" s="24"/>
    </row>
    <row r="29" spans="1:9" hidden="1">
      <c r="A29" s="24"/>
      <c r="B29" s="36">
        <v>0</v>
      </c>
      <c r="C29" s="51"/>
      <c r="D29" s="54" t="s">
        <v>23</v>
      </c>
      <c r="E29" s="31">
        <v>0</v>
      </c>
      <c r="F29" s="32">
        <v>0</v>
      </c>
      <c r="G29" s="44"/>
      <c r="H29" s="40"/>
      <c r="I29" s="24"/>
    </row>
    <row r="30" spans="1:9" hidden="1">
      <c r="A30" s="24"/>
      <c r="B30" s="38"/>
      <c r="C30" s="50">
        <f>IF(D29="x",0,ROUND(AVERAGE(B29,B31)*($D29-$D31)*(1/9),0))</f>
        <v>0</v>
      </c>
      <c r="D30" s="47"/>
      <c r="E30" s="25"/>
      <c r="F30" s="28"/>
      <c r="G30" s="43">
        <f>IF(D29="X",0,IF(E29=0,IF(E31=0,0,MAX(ROUND((AVERAGE(E29,E31))*($D29-$D31)*(1/27),0),1)),MAX(ROUND((AVERAGE(E29,E31))*($D29-$D31)*(1/27),0),1)))</f>
        <v>0</v>
      </c>
      <c r="H30" s="39">
        <f>IF(D29="X",0,IF(F29=0,IF(F31=0,0,MAX(ROUND((AVERAGE(F29,F31))*($D29-$D31)*(1/27),0),1)),MAX(ROUND((AVERAGE(F29,F31))*($D29-$D31)*(1/27),0),1)))</f>
        <v>0</v>
      </c>
      <c r="I30" s="24"/>
    </row>
    <row r="31" spans="1:9" hidden="1">
      <c r="A31" s="24"/>
      <c r="B31" s="36">
        <v>0</v>
      </c>
      <c r="C31" s="51"/>
      <c r="D31" s="54" t="s">
        <v>23</v>
      </c>
      <c r="E31" s="31">
        <v>0</v>
      </c>
      <c r="F31" s="32">
        <v>0</v>
      </c>
      <c r="G31" s="44"/>
      <c r="H31" s="40"/>
      <c r="I31" s="24"/>
    </row>
    <row r="32" spans="1:9" hidden="1">
      <c r="A32" s="24"/>
      <c r="B32" s="38"/>
      <c r="C32" s="50">
        <f>IF(D31="x",0,ROUND(AVERAGE(B31,B33)*($D31-$D33)*(1/9),0))</f>
        <v>0</v>
      </c>
      <c r="D32" s="47"/>
      <c r="E32" s="25"/>
      <c r="F32" s="28"/>
      <c r="G32" s="43">
        <f>IF(D31="X",0,IF(E31=0,IF(E33=0,0,MAX(ROUND((AVERAGE(E31,E33))*($D31-$D33)*(1/27),0),1)),MAX(ROUND((AVERAGE(E31,E33))*($D31-$D33)*(1/27),0),1)))</f>
        <v>0</v>
      </c>
      <c r="H32" s="39">
        <f>IF(D31="X",0,IF(F31=0,IF(F33=0,0,MAX(ROUND((AVERAGE(F31,F33))*($D31-$D33)*(1/27),0),1)),MAX(ROUND((AVERAGE(F31,F33))*($D31-$D33)*(1/27),0),1)))</f>
        <v>0</v>
      </c>
      <c r="I32" s="24"/>
    </row>
    <row r="33" spans="1:9">
      <c r="A33" s="24"/>
      <c r="B33" s="36">
        <v>28</v>
      </c>
      <c r="C33" s="51"/>
      <c r="D33" s="54">
        <v>44180</v>
      </c>
      <c r="E33" s="31">
        <v>5</v>
      </c>
      <c r="F33" s="32">
        <v>18</v>
      </c>
      <c r="G33" s="44"/>
      <c r="H33" s="40"/>
      <c r="I33" s="24"/>
    </row>
    <row r="34" spans="1:9">
      <c r="B34" s="38"/>
      <c r="C34" s="50">
        <f>IF(D33="x",0,ROUND(AVERAGE(B33,B35)*($D33-$D35)*(1/9),0))</f>
        <v>72</v>
      </c>
      <c r="D34" s="47"/>
      <c r="E34" s="25"/>
      <c r="F34" s="28"/>
      <c r="G34" s="43">
        <f>IF(D33="X",0,IF(E33=0,IF(E35=0,0,MAX(ROUND((AVERAGE(E33,E35))*($D33-$D35)*(1/27),0),1)),MAX(ROUND((AVERAGE(E33,E35))*($D33-$D35)*(1/27),0),1)))</f>
        <v>5</v>
      </c>
      <c r="H34" s="39">
        <f>IF(D33="X",0,IF(F33=0,IF(F35=0,0,MAX(ROUND((AVERAGE(F33,F35))*($D33-$D35)*(1/27),0),1)),MAX(ROUND((AVERAGE(F33,F35))*($D33-$D35)*(1/27),0),1)))</f>
        <v>12</v>
      </c>
    </row>
    <row r="35" spans="1:9">
      <c r="B35" s="36">
        <v>15</v>
      </c>
      <c r="C35" s="51"/>
      <c r="D35" s="54">
        <v>44150</v>
      </c>
      <c r="E35" s="31">
        <v>4</v>
      </c>
      <c r="F35" s="32">
        <v>3</v>
      </c>
      <c r="G35" s="44"/>
      <c r="H35" s="40"/>
    </row>
    <row r="36" spans="1:9" ht="15.75" thickBot="1">
      <c r="B36" s="38"/>
      <c r="C36" s="50">
        <f>IF(D35="x",0,ROUND(AVERAGE(B35,B37)*($D35-$D37)*(1/9),0))</f>
        <v>21</v>
      </c>
      <c r="D36" s="47"/>
      <c r="E36" s="25"/>
      <c r="F36" s="28"/>
      <c r="G36" s="43">
        <f>IF(D35="X",0,IF(E35=0,IF(E37=0,0,MAX(ROUND((AVERAGE(E35,E37))*($D35-$D37)*(1/27),0),1)),MAX(ROUND((AVERAGE(E35,E37))*($D35-$D37)*(1/27),0),1)))</f>
        <v>3</v>
      </c>
      <c r="H36" s="39">
        <f>IF(D35="X",0,IF(F35=0,IF(F37=0,0,MAX(ROUND((AVERAGE(F35,F37))*($D35-$D37)*(1/27),0),1)),MAX(ROUND((AVERAGE(F35,F37))*($D35-$D37)*(1/27),0),1)))</f>
        <v>2</v>
      </c>
    </row>
    <row r="37" spans="1:9" ht="15.75" hidden="1" thickBot="1">
      <c r="B37" s="37">
        <v>4</v>
      </c>
      <c r="C37" s="52"/>
      <c r="D37" s="55">
        <v>44130</v>
      </c>
      <c r="E37" s="33">
        <v>3</v>
      </c>
      <c r="F37" s="34">
        <v>2</v>
      </c>
      <c r="G37" s="44"/>
      <c r="H37" s="40"/>
    </row>
    <row r="38" spans="1:9" ht="15.75" thickBot="1">
      <c r="B38" s="24"/>
      <c r="C38" s="48">
        <f>SUM(C27:C36)</f>
        <v>93</v>
      </c>
      <c r="D38" s="150" t="s">
        <v>52</v>
      </c>
      <c r="E38" s="150"/>
      <c r="F38" s="150"/>
      <c r="G38" s="45">
        <f>SUM(G27:G36)</f>
        <v>8</v>
      </c>
      <c r="H38" s="46">
        <f>SUM(H27:H37)</f>
        <v>14</v>
      </c>
    </row>
    <row r="40" spans="1:9" ht="15.75" thickBot="1"/>
    <row r="41" spans="1:9" ht="15.75" thickBot="1">
      <c r="A41" s="24"/>
      <c r="B41" s="151" t="s">
        <v>22</v>
      </c>
      <c r="C41" s="152"/>
      <c r="D41" s="121" t="s">
        <v>8</v>
      </c>
      <c r="E41" s="135" t="s">
        <v>10</v>
      </c>
      <c r="F41" s="136"/>
      <c r="G41" s="136"/>
      <c r="H41" s="137"/>
      <c r="I41" s="24"/>
    </row>
    <row r="42" spans="1:9" ht="15.75" thickBot="1">
      <c r="A42" s="24"/>
      <c r="B42" s="27" t="s">
        <v>17</v>
      </c>
      <c r="C42" s="153" t="s">
        <v>21</v>
      </c>
      <c r="D42" s="122"/>
      <c r="E42" s="132" t="s">
        <v>14</v>
      </c>
      <c r="F42" s="134"/>
      <c r="G42" s="132" t="s">
        <v>15</v>
      </c>
      <c r="H42" s="133"/>
      <c r="I42" s="24"/>
    </row>
    <row r="43" spans="1:9" ht="15.75" thickBot="1">
      <c r="A43" s="24"/>
      <c r="B43" s="57" t="s">
        <v>20</v>
      </c>
      <c r="C43" s="154"/>
      <c r="D43" s="123"/>
      <c r="E43" s="12" t="s">
        <v>11</v>
      </c>
      <c r="F43" s="20" t="s">
        <v>12</v>
      </c>
      <c r="G43" s="12" t="s">
        <v>11</v>
      </c>
      <c r="H43" s="58" t="s">
        <v>12</v>
      </c>
      <c r="I43" s="24"/>
    </row>
    <row r="44" spans="1:9" hidden="1">
      <c r="A44" s="24"/>
      <c r="B44" s="35">
        <v>0</v>
      </c>
      <c r="C44" s="49"/>
      <c r="D44" s="53" t="s">
        <v>23</v>
      </c>
      <c r="E44" s="29">
        <v>0</v>
      </c>
      <c r="F44" s="30">
        <v>0</v>
      </c>
      <c r="G44" s="42"/>
      <c r="H44" s="41"/>
      <c r="I44" s="24"/>
    </row>
    <row r="45" spans="1:9" hidden="1">
      <c r="A45" s="24"/>
      <c r="B45" s="38"/>
      <c r="C45" s="50">
        <f>IF(D44="x",0,ROUND(AVERAGE(B44,B46)*($D44-$D46)*(1/9),0))</f>
        <v>0</v>
      </c>
      <c r="D45" s="47"/>
      <c r="E45" s="25"/>
      <c r="F45" s="28"/>
      <c r="G45" s="43">
        <f>IF(D44="X",0,IF(E44=0,IF(E46=0,0,MAX(ROUND((AVERAGE(E44,E46))*($D44-$D46)*(1/27),0),1)),MAX(ROUND((AVERAGE(E44,E46))*($D44-$D46)*(1/27),0),1)))</f>
        <v>0</v>
      </c>
      <c r="H45" s="39">
        <f>IF(D44="X",0,IF(F44=0,IF(F46=0,0,MAX(ROUND((AVERAGE(F44,F46))*($D44-$D46)*(1/27),0),1)),MAX(ROUND((AVERAGE(F44,F46))*($D44-$D46)*(1/27),0),1)))</f>
        <v>0</v>
      </c>
      <c r="I45" s="24"/>
    </row>
    <row r="46" spans="1:9" hidden="1">
      <c r="A46" s="24"/>
      <c r="B46" s="36">
        <v>0</v>
      </c>
      <c r="C46" s="51"/>
      <c r="D46" s="54" t="s">
        <v>23</v>
      </c>
      <c r="E46" s="31">
        <v>0</v>
      </c>
      <c r="F46" s="32">
        <v>0</v>
      </c>
      <c r="G46" s="44"/>
      <c r="H46" s="40"/>
      <c r="I46" s="24"/>
    </row>
    <row r="47" spans="1:9" hidden="1">
      <c r="A47" s="24"/>
      <c r="B47" s="38"/>
      <c r="C47" s="50">
        <f>IF(D46="x",0,ROUND(AVERAGE(B46,B48)*($D46-$D48)*(1/9),0))</f>
        <v>0</v>
      </c>
      <c r="D47" s="47"/>
      <c r="E47" s="25"/>
      <c r="F47" s="28"/>
      <c r="G47" s="43">
        <f>IF(D46="X",0,IF(E46=0,IF(E48=0,0,MAX(ROUND((AVERAGE(E46,E48))*($D46-$D48)*(1/27),0),1)),MAX(ROUND((AVERAGE(E46,E48))*($D46-$D48)*(1/27),0),1)))</f>
        <v>0</v>
      </c>
      <c r="H47" s="39">
        <f>IF(D46="X",0,IF(F46=0,IF(F48=0,0,MAX(ROUND((AVERAGE(F46,F48))*($D46-$D48)*(1/27),0),1)),MAX(ROUND((AVERAGE(F46,F48))*($D46-$D48)*(1/27),0),1)))</f>
        <v>0</v>
      </c>
      <c r="I47" s="24"/>
    </row>
    <row r="48" spans="1:9" hidden="1">
      <c r="A48" s="24"/>
      <c r="B48" s="36">
        <v>0</v>
      </c>
      <c r="C48" s="51"/>
      <c r="D48" s="54" t="s">
        <v>23</v>
      </c>
      <c r="E48" s="31">
        <v>0</v>
      </c>
      <c r="F48" s="32">
        <v>0</v>
      </c>
      <c r="G48" s="44"/>
      <c r="H48" s="40"/>
      <c r="I48" s="24"/>
    </row>
    <row r="49" spans="1:9" hidden="1">
      <c r="A49" s="24"/>
      <c r="B49" s="38"/>
      <c r="C49" s="50">
        <f>IF(D48="x",0,ROUND(AVERAGE(B48,B50)*($D48-$D50)*(1/9),0))</f>
        <v>0</v>
      </c>
      <c r="D49" s="47"/>
      <c r="E49" s="25"/>
      <c r="F49" s="28"/>
      <c r="G49" s="43">
        <f>IF(D48="X",0,IF(E48=0,IF(E50=0,0,MAX(ROUND((AVERAGE(E48,E50))*($D48-$D50)*(1/27),0),1)),MAX(ROUND((AVERAGE(E48,E50))*($D48-$D50)*(1/27),0),1)))</f>
        <v>0</v>
      </c>
      <c r="H49" s="39">
        <f>IF(D48="X",0,IF(F48=0,IF(F50=0,0,MAX(ROUND((AVERAGE(F48,F50))*($D48-$D50)*(1/27),0),1)),MAX(ROUND((AVERAGE(F48,F50))*($D48-$D50)*(1/27),0),1)))</f>
        <v>0</v>
      </c>
      <c r="I49" s="24"/>
    </row>
    <row r="50" spans="1:9">
      <c r="A50" s="24"/>
      <c r="B50" s="36">
        <v>29</v>
      </c>
      <c r="C50" s="51"/>
      <c r="D50" s="54">
        <v>44225</v>
      </c>
      <c r="E50" s="31">
        <v>7</v>
      </c>
      <c r="F50" s="32">
        <v>12</v>
      </c>
      <c r="G50" s="44"/>
      <c r="H50" s="40"/>
      <c r="I50" s="24"/>
    </row>
    <row r="51" spans="1:9">
      <c r="B51" s="38"/>
      <c r="C51" s="50">
        <f>IF(D50="x",0,ROUND(AVERAGE(B50,B52)*($D50-$D52)*(1/9),0))</f>
        <v>81</v>
      </c>
      <c r="D51" s="47"/>
      <c r="E51" s="25"/>
      <c r="F51" s="28"/>
      <c r="G51" s="43">
        <f>IF(D50="X",0,IF(E50=0,IF(E52=0,0,MAX(ROUND((AVERAGE(E50,E52))*($D50-$D52)*(1/27),0),1)),MAX(ROUND((AVERAGE(E50,E52))*($D50-$D52)*(1/27),0),1)))</f>
        <v>6</v>
      </c>
      <c r="H51" s="39">
        <f>IF(D50="X",0,IF(F50=0,IF(F52=0,0,MAX(ROUND((AVERAGE(F50,F52))*($D50-$D52)*(1/27),0),1)),MAX(ROUND((AVERAGE(F50,F52))*($D50-$D52)*(1/27),0),1)))</f>
        <v>13</v>
      </c>
    </row>
    <row r="52" spans="1:9">
      <c r="B52" s="36">
        <v>29</v>
      </c>
      <c r="C52" s="51"/>
      <c r="D52" s="54">
        <v>44200</v>
      </c>
      <c r="E52" s="31">
        <v>6</v>
      </c>
      <c r="F52" s="32">
        <v>16</v>
      </c>
      <c r="G52" s="44"/>
      <c r="H52" s="40"/>
    </row>
    <row r="53" spans="1:9" ht="15.75" thickBot="1">
      <c r="B53" s="38"/>
      <c r="C53" s="50">
        <f>IF(D52="x",0,ROUND(AVERAGE(B52,B54)*($D52-$D54)*(1/9),0))</f>
        <v>63</v>
      </c>
      <c r="D53" s="47"/>
      <c r="E53" s="25"/>
      <c r="F53" s="28"/>
      <c r="G53" s="43">
        <f>IF(D52="X",0,IF(E52=0,IF(E54=0,0,MAX(ROUND((AVERAGE(E52,E54))*($D52-$D54)*(1/27),0),1)),MAX(ROUND((AVERAGE(E52,E54))*($D52-$D54)*(1/27),0),1)))</f>
        <v>4</v>
      </c>
      <c r="H53" s="39">
        <f>IF(D52="X",0,IF(F52=0,IF(F54=0,0,MAX(ROUND((AVERAGE(F52,F54))*($D52-$D54)*(1/27),0),1)),MAX(ROUND((AVERAGE(F52,F54))*($D52-$D54)*(1/27),0),1)))</f>
        <v>13</v>
      </c>
    </row>
    <row r="54" spans="1:9" ht="15.75" hidden="1" thickBot="1">
      <c r="A54" s="24"/>
      <c r="B54" s="36">
        <v>28</v>
      </c>
      <c r="C54" s="51"/>
      <c r="D54" s="54">
        <v>44180</v>
      </c>
      <c r="E54" s="31">
        <v>5</v>
      </c>
      <c r="F54" s="32">
        <v>18</v>
      </c>
      <c r="G54" s="44"/>
      <c r="H54" s="40"/>
      <c r="I54" s="24"/>
    </row>
    <row r="55" spans="1:9" ht="15.75" thickBot="1">
      <c r="B55" s="24"/>
      <c r="C55" s="48">
        <f>SUM(C44:C53)</f>
        <v>144</v>
      </c>
      <c r="D55" s="150" t="s">
        <v>55</v>
      </c>
      <c r="E55" s="150"/>
      <c r="F55" s="150"/>
      <c r="G55" s="45">
        <f>SUM(G44:G53)</f>
        <v>10</v>
      </c>
      <c r="H55" s="46">
        <f>SUM(H44:H53)</f>
        <v>26</v>
      </c>
    </row>
    <row r="56" spans="1:9">
      <c r="B56" s="24"/>
      <c r="C56" s="26"/>
      <c r="D56" s="97"/>
      <c r="E56" s="97"/>
      <c r="F56" s="97"/>
      <c r="G56" s="98"/>
      <c r="H56" s="98"/>
    </row>
    <row r="57" spans="1:9" ht="15.75" thickBot="1">
      <c r="B57" s="24"/>
      <c r="C57" s="26"/>
      <c r="D57" s="97"/>
      <c r="E57" s="97"/>
      <c r="F57" s="97"/>
      <c r="G57" s="98"/>
      <c r="H57" s="98"/>
    </row>
    <row r="58" spans="1:9" ht="15.75" thickBot="1">
      <c r="A58" s="24"/>
      <c r="B58" s="151" t="s">
        <v>22</v>
      </c>
      <c r="C58" s="152"/>
      <c r="D58" s="121" t="s">
        <v>8</v>
      </c>
      <c r="E58" s="135" t="s">
        <v>10</v>
      </c>
      <c r="F58" s="136"/>
      <c r="G58" s="136"/>
      <c r="H58" s="137"/>
      <c r="I58" s="24"/>
    </row>
    <row r="59" spans="1:9" ht="15.75" thickBot="1">
      <c r="A59" s="24"/>
      <c r="B59" s="27" t="s">
        <v>17</v>
      </c>
      <c r="C59" s="153" t="s">
        <v>21</v>
      </c>
      <c r="D59" s="122"/>
      <c r="E59" s="132" t="s">
        <v>14</v>
      </c>
      <c r="F59" s="134"/>
      <c r="G59" s="132" t="s">
        <v>15</v>
      </c>
      <c r="H59" s="133"/>
      <c r="I59" s="24"/>
    </row>
    <row r="60" spans="1:9" ht="15.75" thickBot="1">
      <c r="A60" s="24"/>
      <c r="B60" s="57" t="s">
        <v>20</v>
      </c>
      <c r="C60" s="154"/>
      <c r="D60" s="123"/>
      <c r="E60" s="12" t="s">
        <v>11</v>
      </c>
      <c r="F60" s="20" t="s">
        <v>12</v>
      </c>
      <c r="G60" s="12" t="s">
        <v>11</v>
      </c>
      <c r="H60" s="58" t="s">
        <v>12</v>
      </c>
      <c r="I60" s="24"/>
    </row>
    <row r="61" spans="1:9" hidden="1">
      <c r="A61" s="24"/>
      <c r="B61" s="35">
        <v>0</v>
      </c>
      <c r="C61" s="49"/>
      <c r="D61" s="53" t="s">
        <v>23</v>
      </c>
      <c r="E61" s="29">
        <v>0</v>
      </c>
      <c r="F61" s="30">
        <v>0</v>
      </c>
      <c r="G61" s="42"/>
      <c r="H61" s="41"/>
      <c r="I61" s="24"/>
    </row>
    <row r="62" spans="1:9" hidden="1">
      <c r="A62" s="24"/>
      <c r="B62" s="38"/>
      <c r="C62" s="50">
        <f>IF(D61="x",0,ROUND(AVERAGE(B61,B63)*($D61-$D63)*(1/9),0))</f>
        <v>0</v>
      </c>
      <c r="D62" s="47"/>
      <c r="E62" s="25"/>
      <c r="F62" s="28"/>
      <c r="G62" s="43">
        <f>IF(D61="X",0,IF(E61=0,IF(E63=0,0,MAX(ROUND((AVERAGE(E61,E63))*($D61-$D63)*(1/27),0),1)),MAX(ROUND((AVERAGE(E61,E63))*($D61-$D63)*(1/27),0),1)))</f>
        <v>0</v>
      </c>
      <c r="H62" s="39">
        <f>IF(D61="X",0,IF(F61=0,IF(F63=0,0,MAX(ROUND((AVERAGE(F61,F63))*($D61-$D63)*(1/27),0),1)),MAX(ROUND((AVERAGE(F61,F63))*($D61-$D63)*(1/27),0),1)))</f>
        <v>0</v>
      </c>
      <c r="I62" s="24"/>
    </row>
    <row r="63" spans="1:9" hidden="1">
      <c r="A63" s="24"/>
      <c r="B63" s="36">
        <v>0</v>
      </c>
      <c r="C63" s="51"/>
      <c r="D63" s="54" t="s">
        <v>23</v>
      </c>
      <c r="E63" s="31">
        <v>0</v>
      </c>
      <c r="F63" s="32">
        <v>0</v>
      </c>
      <c r="G63" s="44"/>
      <c r="H63" s="40"/>
      <c r="I63" s="24"/>
    </row>
    <row r="64" spans="1:9" hidden="1">
      <c r="A64" s="24"/>
      <c r="B64" s="38"/>
      <c r="C64" s="50">
        <f>IF(D63="x",0,ROUND(AVERAGE(B63,B65)*($D63-$D65)*(1/9),0))</f>
        <v>0</v>
      </c>
      <c r="D64" s="47"/>
      <c r="E64" s="25"/>
      <c r="F64" s="28"/>
      <c r="G64" s="43">
        <f>IF(D63="X",0,IF(E63=0,IF(E65=0,0,MAX(ROUND((AVERAGE(E63,E65))*($D63-$D65)*(1/27),0),1)),MAX(ROUND((AVERAGE(E63,E65))*($D63-$D65)*(1/27),0),1)))</f>
        <v>0</v>
      </c>
      <c r="H64" s="39">
        <f>IF(D63="X",0,IF(F63=0,IF(F65=0,0,MAX(ROUND((AVERAGE(F63,F65))*($D63-$D65)*(1/27),0),1)),MAX(ROUND((AVERAGE(F63,F65))*($D63-$D65)*(1/27),0),1)))</f>
        <v>0</v>
      </c>
      <c r="I64" s="24"/>
    </row>
    <row r="65" spans="1:9" hidden="1">
      <c r="A65" s="24"/>
      <c r="B65" s="36">
        <v>0</v>
      </c>
      <c r="C65" s="51"/>
      <c r="D65" s="54" t="s">
        <v>23</v>
      </c>
      <c r="E65" s="31">
        <v>0</v>
      </c>
      <c r="F65" s="32">
        <v>0</v>
      </c>
      <c r="G65" s="44"/>
      <c r="H65" s="40"/>
      <c r="I65" s="24"/>
    </row>
    <row r="66" spans="1:9" hidden="1">
      <c r="A66" s="24"/>
      <c r="B66" s="38"/>
      <c r="C66" s="50">
        <f>IF(D65="x",0,ROUND(AVERAGE(B65,B67)*($D65-$D67)*(1/9),0))</f>
        <v>0</v>
      </c>
      <c r="D66" s="47"/>
      <c r="E66" s="25"/>
      <c r="F66" s="28"/>
      <c r="G66" s="43">
        <f>IF(D65="X",0,IF(E65=0,IF(E67=0,0,MAX(ROUND((AVERAGE(E65,E67))*($D65-$D67)*(1/27),0),1)),MAX(ROUND((AVERAGE(E65,E67))*($D65-$D67)*(1/27),0),1)))</f>
        <v>0</v>
      </c>
      <c r="H66" s="39">
        <f>IF(D65="X",0,IF(F65=0,IF(F67=0,0,MAX(ROUND((AVERAGE(F65,F67))*($D65-$D67)*(1/27),0),1)),MAX(ROUND((AVERAGE(F65,F67))*($D65-$D67)*(1/27),0),1)))</f>
        <v>0</v>
      </c>
      <c r="I66" s="24"/>
    </row>
    <row r="67" spans="1:9">
      <c r="A67" s="24"/>
      <c r="B67" s="36">
        <v>29</v>
      </c>
      <c r="C67" s="51"/>
      <c r="D67" s="54">
        <v>44275</v>
      </c>
      <c r="E67" s="31">
        <v>8</v>
      </c>
      <c r="F67" s="32">
        <v>7</v>
      </c>
      <c r="G67" s="44"/>
      <c r="H67" s="40"/>
      <c r="I67" s="24"/>
    </row>
    <row r="68" spans="1:9">
      <c r="B68" s="38"/>
      <c r="C68" s="50">
        <f>IF(D67="x",0,ROUND(AVERAGE(B67,B69)*($D67-$D69)*(1/9),0))</f>
        <v>81</v>
      </c>
      <c r="D68" s="47"/>
      <c r="E68" s="25"/>
      <c r="F68" s="28"/>
      <c r="G68" s="43">
        <f>IF(D67="X",0,IF(E67=0,IF(E69=0,0,MAX(ROUND((AVERAGE(E67,E69))*($D67-$D69)*(1/27),0),1)),MAX(ROUND((AVERAGE(E67,E69))*($D67-$D69)*(1/27),0),1)))</f>
        <v>7</v>
      </c>
      <c r="H68" s="39">
        <f>IF(D67="X",0,IF(F67=0,IF(F69=0,0,MAX(ROUND((AVERAGE(F67,F69))*($D67-$D69)*(1/27),0),1)),MAX(ROUND((AVERAGE(F67,F69))*($D67-$D69)*(1/27),0),1)))</f>
        <v>9</v>
      </c>
    </row>
    <row r="69" spans="1:9">
      <c r="B69" s="36">
        <v>29</v>
      </c>
      <c r="C69" s="51"/>
      <c r="D69" s="54">
        <v>44250</v>
      </c>
      <c r="E69" s="31">
        <v>7</v>
      </c>
      <c r="F69" s="32">
        <v>12</v>
      </c>
      <c r="G69" s="44"/>
      <c r="H69" s="40"/>
    </row>
    <row r="70" spans="1:9" ht="15.75" thickBot="1">
      <c r="B70" s="38"/>
      <c r="C70" s="50">
        <f>IF(D69="x",0,ROUND(AVERAGE(B69,B71)*($D69-$D71)*(1/9),0))</f>
        <v>81</v>
      </c>
      <c r="D70" s="47"/>
      <c r="E70" s="25"/>
      <c r="F70" s="28"/>
      <c r="G70" s="43">
        <f>IF(D69="X",0,IF(E69=0,IF(E71=0,0,MAX(ROUND((AVERAGE(E69,E71))*($D69-$D71)*(1/27),0),1)),MAX(ROUND((AVERAGE(E69,E71))*($D69-$D71)*(1/27),0),1)))</f>
        <v>6</v>
      </c>
      <c r="H70" s="39">
        <f>IF(D69="X",0,IF(F69=0,IF(F71=0,0,MAX(ROUND((AVERAGE(F69,F71))*($D69-$D71)*(1/27),0),1)),MAX(ROUND((AVERAGE(F69,F71))*($D69-$D71)*(1/27),0),1)))</f>
        <v>11</v>
      </c>
    </row>
    <row r="71" spans="1:9" ht="15.75" hidden="1" thickBot="1">
      <c r="A71" s="24"/>
      <c r="B71" s="36">
        <v>29</v>
      </c>
      <c r="C71" s="51"/>
      <c r="D71" s="54">
        <v>44225</v>
      </c>
      <c r="E71" s="31">
        <v>7</v>
      </c>
      <c r="F71" s="32">
        <v>12</v>
      </c>
      <c r="G71" s="44"/>
      <c r="H71" s="40"/>
      <c r="I71" s="24"/>
    </row>
    <row r="72" spans="1:9" ht="15.75" thickBot="1">
      <c r="B72" s="24"/>
      <c r="C72" s="48">
        <f>SUM(C61:C70)</f>
        <v>162</v>
      </c>
      <c r="D72" s="150" t="s">
        <v>56</v>
      </c>
      <c r="E72" s="150"/>
      <c r="F72" s="150"/>
      <c r="G72" s="45">
        <f>SUM(G61:G70)</f>
        <v>13</v>
      </c>
      <c r="H72" s="46">
        <f>SUM(H61:H70)</f>
        <v>20</v>
      </c>
    </row>
    <row r="73" spans="1:9">
      <c r="B73" s="24"/>
      <c r="C73" s="26"/>
      <c r="D73" s="97"/>
      <c r="E73" s="97"/>
      <c r="F73" s="97"/>
      <c r="G73" s="98"/>
      <c r="H73" s="98"/>
    </row>
    <row r="74" spans="1:9">
      <c r="B74" s="24"/>
      <c r="C74" s="26"/>
      <c r="D74" s="97"/>
      <c r="E74" s="97"/>
      <c r="F74" s="97"/>
      <c r="G74" s="98"/>
      <c r="H74" s="98"/>
    </row>
    <row r="75" spans="1:9">
      <c r="B75" s="24"/>
      <c r="C75" s="26"/>
      <c r="D75" s="97"/>
      <c r="E75" s="97"/>
      <c r="F75" s="97"/>
      <c r="G75" s="98"/>
      <c r="H75" s="98"/>
    </row>
    <row r="76" spans="1:9">
      <c r="A76" s="23" t="str">
        <f ca="1">CELL("filename")</f>
        <v>c:\users\lwhitman\appdata\local\bentley\projectwise\workingdir\ohiodot-pw.bentley.com_ohiodot-pw-02\luke.whitman@dot.ohio.gov\d0631726\[117552_Earthwork_Seeding.xlsx]EARTHWORK AUTOTABLE</v>
      </c>
    </row>
    <row r="79" spans="1:9">
      <c r="A79" s="157" t="s">
        <v>24</v>
      </c>
      <c r="B79" s="157"/>
      <c r="C79" s="157"/>
    </row>
    <row r="80" spans="1:9">
      <c r="A80" s="157"/>
      <c r="B80" s="157"/>
      <c r="C80" s="157"/>
    </row>
    <row r="82" spans="1:13">
      <c r="A82" s="158" t="s">
        <v>25</v>
      </c>
      <c r="B82" s="158"/>
      <c r="C82" s="158"/>
      <c r="D82" s="158"/>
      <c r="E82" s="158"/>
      <c r="F82" s="158"/>
      <c r="G82" s="158"/>
      <c r="H82" s="158"/>
      <c r="I82" s="158"/>
      <c r="J82" s="158"/>
      <c r="K82" s="158"/>
      <c r="L82" s="158"/>
      <c r="M82" s="158"/>
    </row>
    <row r="83" spans="1:13">
      <c r="A83" s="158"/>
      <c r="B83" s="158"/>
      <c r="C83" s="158"/>
      <c r="D83" s="158"/>
      <c r="E83" s="158"/>
      <c r="F83" s="158"/>
      <c r="G83" s="158"/>
      <c r="H83" s="158"/>
      <c r="I83" s="158"/>
      <c r="J83" s="158"/>
      <c r="K83" s="158"/>
      <c r="L83" s="158"/>
      <c r="M83" s="158"/>
    </row>
    <row r="84" spans="1:13">
      <c r="A84" s="158"/>
      <c r="B84" s="158"/>
      <c r="C84" s="158"/>
      <c r="D84" s="158"/>
      <c r="E84" s="158"/>
      <c r="F84" s="158"/>
      <c r="G84" s="158"/>
      <c r="H84" s="158"/>
      <c r="I84" s="158"/>
      <c r="J84" s="158"/>
      <c r="K84" s="158"/>
      <c r="L84" s="158"/>
      <c r="M84" s="158"/>
    </row>
    <row r="85" spans="1:13">
      <c r="A85" s="158"/>
      <c r="B85" s="158"/>
      <c r="C85" s="158"/>
      <c r="D85" s="158"/>
      <c r="E85" s="158"/>
      <c r="F85" s="158"/>
      <c r="G85" s="158"/>
      <c r="H85" s="158"/>
      <c r="I85" s="158"/>
      <c r="J85" s="158"/>
      <c r="K85" s="158"/>
      <c r="L85" s="158"/>
      <c r="M85" s="158"/>
    </row>
    <row r="86" spans="1:13">
      <c r="A86" s="158"/>
      <c r="B86" s="158"/>
      <c r="C86" s="158"/>
      <c r="D86" s="158"/>
      <c r="E86" s="158"/>
      <c r="F86" s="158"/>
      <c r="G86" s="158"/>
      <c r="H86" s="158"/>
      <c r="I86" s="158"/>
      <c r="J86" s="158"/>
      <c r="K86" s="158"/>
      <c r="L86" s="158"/>
      <c r="M86" s="158"/>
    </row>
    <row r="87" spans="1:13">
      <c r="A87" s="158"/>
      <c r="B87" s="158"/>
      <c r="C87" s="158"/>
      <c r="D87" s="158"/>
      <c r="E87" s="158"/>
      <c r="F87" s="158"/>
      <c r="G87" s="158"/>
      <c r="H87" s="158"/>
      <c r="I87" s="158"/>
      <c r="J87" s="158"/>
      <c r="K87" s="158"/>
      <c r="L87" s="158"/>
      <c r="M87" s="158"/>
    </row>
    <row r="88" spans="1:13">
      <c r="A88" s="158"/>
      <c r="B88" s="158"/>
      <c r="C88" s="158"/>
      <c r="D88" s="158"/>
      <c r="E88" s="158"/>
      <c r="F88" s="158"/>
      <c r="G88" s="158"/>
      <c r="H88" s="158"/>
      <c r="I88" s="158"/>
      <c r="J88" s="158"/>
      <c r="K88" s="158"/>
      <c r="L88" s="158"/>
      <c r="M88" s="158"/>
    </row>
  </sheetData>
  <mergeCells count="32">
    <mergeCell ref="A79:C80"/>
    <mergeCell ref="A82:M88"/>
    <mergeCell ref="B41:C41"/>
    <mergeCell ref="D41:D43"/>
    <mergeCell ref="E41:H41"/>
    <mergeCell ref="C42:C43"/>
    <mergeCell ref="E42:F42"/>
    <mergeCell ref="G42:H42"/>
    <mergeCell ref="D72:F72"/>
    <mergeCell ref="B58:C58"/>
    <mergeCell ref="D58:D60"/>
    <mergeCell ref="E58:H58"/>
    <mergeCell ref="C59:C60"/>
    <mergeCell ref="E59:F59"/>
    <mergeCell ref="G59:H59"/>
    <mergeCell ref="D55:F55"/>
    <mergeCell ref="D38:F38"/>
    <mergeCell ref="A1:B5"/>
    <mergeCell ref="D7:D9"/>
    <mergeCell ref="E7:H7"/>
    <mergeCell ref="E8:F8"/>
    <mergeCell ref="G8:H8"/>
    <mergeCell ref="B7:C7"/>
    <mergeCell ref="C8:C9"/>
    <mergeCell ref="D3:E3"/>
    <mergeCell ref="D21:F21"/>
    <mergeCell ref="B24:C24"/>
    <mergeCell ref="D24:D26"/>
    <mergeCell ref="E24:H24"/>
    <mergeCell ref="C25:C26"/>
    <mergeCell ref="E25:F25"/>
    <mergeCell ref="G25:H25"/>
  </mergeCells>
  <pageMargins left="0.5" right="0.5" top="0.5" bottom="0.5" header="0.5" footer="0.5"/>
  <pageSetup scale="9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2C222-A436-4C07-969A-BFC5932CBE99}">
  <dimension ref="A1:M88"/>
  <sheetViews>
    <sheetView view="pageBreakPreview" zoomScaleNormal="100" zoomScaleSheetLayoutView="100" workbookViewId="0">
      <selection activeCell="G21" sqref="G21"/>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124"/>
      <c r="B1" s="124"/>
      <c r="C1" s="1" t="s">
        <v>32</v>
      </c>
    </row>
    <row r="2" spans="1:11">
      <c r="A2" s="124"/>
      <c r="B2" s="124"/>
      <c r="C2" s="2" t="s">
        <v>33</v>
      </c>
      <c r="H2" s="3" t="s">
        <v>0</v>
      </c>
      <c r="I2" s="59" t="s">
        <v>53</v>
      </c>
      <c r="J2" s="3" t="s">
        <v>1</v>
      </c>
      <c r="K2" s="60">
        <v>45453</v>
      </c>
    </row>
    <row r="3" spans="1:11">
      <c r="A3" s="124"/>
      <c r="B3" s="124"/>
      <c r="C3" s="5" t="s">
        <v>2</v>
      </c>
      <c r="D3" s="155" t="s">
        <v>54</v>
      </c>
      <c r="E3" s="156"/>
      <c r="H3" s="22"/>
      <c r="I3" s="6"/>
      <c r="J3" s="6"/>
      <c r="K3" s="6"/>
    </row>
    <row r="4" spans="1:11">
      <c r="A4" s="124"/>
      <c r="B4" s="124"/>
      <c r="C4" s="5" t="s">
        <v>5</v>
      </c>
      <c r="D4" s="56">
        <v>117552</v>
      </c>
      <c r="H4" s="3" t="s">
        <v>4</v>
      </c>
      <c r="I4" s="59"/>
      <c r="J4" s="3" t="s">
        <v>1</v>
      </c>
      <c r="K4" s="60"/>
    </row>
    <row r="5" spans="1:11">
      <c r="A5" s="124"/>
      <c r="B5" s="124"/>
      <c r="C5" s="10"/>
    </row>
    <row r="6" spans="1:11" ht="15.75" thickBot="1">
      <c r="H6" s="24"/>
      <c r="I6" s="24"/>
    </row>
    <row r="7" spans="1:11" ht="15.75" thickBot="1">
      <c r="B7" s="151" t="s">
        <v>22</v>
      </c>
      <c r="C7" s="152"/>
      <c r="D7" s="121" t="s">
        <v>8</v>
      </c>
      <c r="E7" s="135" t="s">
        <v>10</v>
      </c>
      <c r="F7" s="136"/>
      <c r="G7" s="136"/>
      <c r="H7" s="137"/>
      <c r="I7" s="24"/>
    </row>
    <row r="8" spans="1:11" ht="15.75" thickBot="1">
      <c r="B8" s="27" t="s">
        <v>17</v>
      </c>
      <c r="C8" s="153" t="s">
        <v>21</v>
      </c>
      <c r="D8" s="122"/>
      <c r="E8" s="132" t="s">
        <v>14</v>
      </c>
      <c r="F8" s="134"/>
      <c r="G8" s="132" t="s">
        <v>15</v>
      </c>
      <c r="H8" s="133"/>
      <c r="I8" s="24"/>
    </row>
    <row r="9" spans="1:11" ht="15.75" thickBot="1">
      <c r="B9" s="57" t="s">
        <v>20</v>
      </c>
      <c r="C9" s="154"/>
      <c r="D9" s="123"/>
      <c r="E9" s="12" t="s">
        <v>11</v>
      </c>
      <c r="F9" s="20" t="s">
        <v>12</v>
      </c>
      <c r="G9" s="12" t="s">
        <v>11</v>
      </c>
      <c r="H9" s="58" t="s">
        <v>12</v>
      </c>
      <c r="I9" s="24"/>
    </row>
    <row r="10" spans="1:11" hidden="1">
      <c r="B10" s="35">
        <v>0</v>
      </c>
      <c r="C10" s="49"/>
      <c r="D10" s="53" t="s">
        <v>23</v>
      </c>
      <c r="E10" s="29">
        <v>0</v>
      </c>
      <c r="F10" s="30">
        <v>0</v>
      </c>
      <c r="G10" s="42"/>
      <c r="H10" s="41"/>
      <c r="I10" s="24"/>
    </row>
    <row r="11" spans="1:11" hidden="1">
      <c r="B11" s="38"/>
      <c r="C11" s="50">
        <f>IF(D10="x",0,ROUND(AVERAGE(B10,B12)*($D10-$D12)*(1/9),0))</f>
        <v>0</v>
      </c>
      <c r="D11" s="47"/>
      <c r="E11" s="25"/>
      <c r="F11" s="28"/>
      <c r="G11" s="43">
        <f>IF(D10="X",0,IF(E10=0,IF(E12=0,0,MAX(ROUND((AVERAGE(E10,E12))*($D10-$D12)*(1/27),0),1)),MAX(ROUND((AVERAGE(E10,E12))*($D10-$D12)*(1/27),0),1)))</f>
        <v>0</v>
      </c>
      <c r="H11" s="39">
        <f>IF(D10="X",0,IF(F10=0,IF(F12=0,0,MAX(ROUND((AVERAGE(F10,F12))*($D10-$D12)*(1/27),0),1)),MAX(ROUND((AVERAGE(F10,F12))*($D10-$D12)*(1/27),0),1)))</f>
        <v>0</v>
      </c>
      <c r="I11" s="24"/>
    </row>
    <row r="12" spans="1:11" hidden="1">
      <c r="B12" s="36">
        <v>0</v>
      </c>
      <c r="C12" s="51"/>
      <c r="D12" s="54" t="s">
        <v>23</v>
      </c>
      <c r="E12" s="31">
        <v>0</v>
      </c>
      <c r="F12" s="32">
        <v>0</v>
      </c>
      <c r="G12" s="44"/>
      <c r="H12" s="40"/>
      <c r="I12" s="24"/>
    </row>
    <row r="13" spans="1:11" hidden="1">
      <c r="B13" s="38"/>
      <c r="C13" s="50">
        <f>IF(D12="x",0,ROUND(AVERAGE(B12,B14)*($D12-$D14)*(1/9),0))</f>
        <v>0</v>
      </c>
      <c r="D13" s="47"/>
      <c r="E13" s="25"/>
      <c r="F13" s="28"/>
      <c r="G13" s="43">
        <f>IF(D12="X",0,IF(E12=0,IF(E14=0,0,MAX(ROUND((AVERAGE(E12,E14))*($D12-$D14)*(1/27),0),1)),MAX(ROUND((AVERAGE(E12,E14))*($D12-$D14)*(1/27),0),1)))</f>
        <v>0</v>
      </c>
      <c r="H13" s="39">
        <f>IF(D12="X",0,IF(F12=0,IF(F14=0,0,MAX(ROUND((AVERAGE(F12,F14))*($D12-$D14)*(1/27),0),1)),MAX(ROUND((AVERAGE(F12,F14))*($D12-$D14)*(1/27),0),1)))</f>
        <v>0</v>
      </c>
      <c r="I13" s="24"/>
    </row>
    <row r="14" spans="1:11" hidden="1">
      <c r="B14" s="36">
        <v>0</v>
      </c>
      <c r="C14" s="51"/>
      <c r="D14" s="54" t="s">
        <v>23</v>
      </c>
      <c r="E14" s="31">
        <v>0</v>
      </c>
      <c r="F14" s="32">
        <v>0</v>
      </c>
      <c r="G14" s="44"/>
      <c r="H14" s="40"/>
      <c r="I14" s="24"/>
    </row>
    <row r="15" spans="1:11" hidden="1">
      <c r="B15" s="38"/>
      <c r="C15" s="50">
        <f>IF(D14="x",0,ROUND(AVERAGE(B14,B16)*($D14-$D16)*(1/9),0))</f>
        <v>0</v>
      </c>
      <c r="D15" s="47"/>
      <c r="E15" s="25"/>
      <c r="F15" s="28"/>
      <c r="G15" s="43">
        <f>IF(D14="X",0,IF(E14=0,IF(E16=0,0,MAX(ROUND((AVERAGE(E14,E16))*($D14-$D16)*(1/27),0),1)),MAX(ROUND((AVERAGE(E14,E16))*($D14-$D16)*(1/27),0),1)))</f>
        <v>0</v>
      </c>
      <c r="H15" s="39">
        <f>IF(D14="X",0,IF(F14=0,IF(F16=0,0,MAX(ROUND((AVERAGE(F14,F16))*($D14-$D16)*(1/27),0),1)),MAX(ROUND((AVERAGE(F14,F16))*($D14-$D16)*(1/27),0),1)))</f>
        <v>0</v>
      </c>
      <c r="I15" s="24"/>
    </row>
    <row r="16" spans="1:11">
      <c r="B16" s="36">
        <v>29</v>
      </c>
      <c r="C16" s="51"/>
      <c r="D16" s="54">
        <v>44325</v>
      </c>
      <c r="E16" s="31">
        <v>8</v>
      </c>
      <c r="F16" s="32">
        <v>18</v>
      </c>
      <c r="G16" s="44"/>
      <c r="H16" s="40"/>
      <c r="I16" s="24"/>
    </row>
    <row r="17" spans="1:9">
      <c r="B17" s="38"/>
      <c r="C17" s="50">
        <f>IF(D16="x",0,ROUND(AVERAGE(B16,B18)*($D16-$D18)*(1/9),0))</f>
        <v>81</v>
      </c>
      <c r="D17" s="47"/>
      <c r="E17" s="25"/>
      <c r="F17" s="28"/>
      <c r="G17" s="43">
        <f>IF(D16="X",0,IF(E16=0,IF(E18=0,0,MAX(ROUND((AVERAGE(E16,E18))*($D16-$D18)*(1/27),0),1)),MAX(ROUND((AVERAGE(E16,E18))*($D16-$D18)*(1/27),0),1)))</f>
        <v>7</v>
      </c>
      <c r="H17" s="39">
        <f>IF(D16="X",0,IF(F16=0,IF(F18=0,0,MAX(ROUND((AVERAGE(F16,F18))*($D16-$D18)*(1/27),0),1)),MAX(ROUND((AVERAGE(F16,F18))*($D16-$D18)*(1/27),0),1)))</f>
        <v>15</v>
      </c>
      <c r="I17" s="24"/>
    </row>
    <row r="18" spans="1:9" ht="15.75" thickBot="1">
      <c r="B18" s="37">
        <v>29</v>
      </c>
      <c r="C18" s="99"/>
      <c r="D18" s="55">
        <v>44300</v>
      </c>
      <c r="E18" s="33">
        <v>8</v>
      </c>
      <c r="F18" s="34">
        <v>14</v>
      </c>
      <c r="G18" s="44"/>
      <c r="H18" s="40"/>
      <c r="I18" s="24"/>
    </row>
    <row r="19" spans="1:9" ht="15.75" thickBot="1">
      <c r="B19" s="38"/>
      <c r="C19" s="50">
        <f>IF(D18="x",0,ROUND(AVERAGE(B18,B20)*($D18-$D20)*(1/9),0))</f>
        <v>81</v>
      </c>
      <c r="D19" s="47"/>
      <c r="E19" s="25"/>
      <c r="F19" s="28"/>
      <c r="G19" s="43">
        <f>IF(D18="X",0,IF(E18=0,IF(E20=0,0,MAX(ROUND((AVERAGE(E18,E20))*($D18-$D20)*(1/27),0),1)),MAX(ROUND((AVERAGE(E18,E20))*($D18-$D20)*(1/27),0),1)))</f>
        <v>7</v>
      </c>
      <c r="H19" s="39">
        <f>IF(D18="X",0,IF(F18=0,IF(F20=0,0,MAX(ROUND((AVERAGE(F18,F20))*($D18-$D20)*(1/27),0),1)),MAX(ROUND((AVERAGE(F18,F20))*($D18-$D20)*(1/27),0),1)))</f>
        <v>10</v>
      </c>
      <c r="I19" s="24"/>
    </row>
    <row r="20" spans="1:9" ht="15.75" hidden="1" thickBot="1">
      <c r="B20" s="36">
        <v>29</v>
      </c>
      <c r="C20" s="51"/>
      <c r="D20" s="54">
        <v>44275</v>
      </c>
      <c r="E20" s="31">
        <v>8</v>
      </c>
      <c r="F20" s="32">
        <v>7</v>
      </c>
      <c r="G20" s="44"/>
      <c r="H20" s="40"/>
      <c r="I20" s="24"/>
    </row>
    <row r="21" spans="1:9" ht="15.75" thickBot="1">
      <c r="A21" s="24"/>
      <c r="B21" s="24"/>
      <c r="C21" s="45">
        <f>SUM(C17:C20)</f>
        <v>162</v>
      </c>
      <c r="D21" s="150" t="s">
        <v>57</v>
      </c>
      <c r="E21" s="150"/>
      <c r="F21" s="150"/>
      <c r="G21" s="45">
        <f>SUM(G17:G20)</f>
        <v>14</v>
      </c>
      <c r="H21" s="46">
        <f>SUM(H10:H20)</f>
        <v>25</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151" t="s">
        <v>22</v>
      </c>
      <c r="C24" s="152"/>
      <c r="D24" s="121" t="s">
        <v>8</v>
      </c>
      <c r="E24" s="135" t="s">
        <v>10</v>
      </c>
      <c r="F24" s="136"/>
      <c r="G24" s="136"/>
      <c r="H24" s="137"/>
      <c r="I24" s="24"/>
    </row>
    <row r="25" spans="1:9" ht="15.75" thickBot="1">
      <c r="A25" s="24"/>
      <c r="B25" s="27" t="s">
        <v>17</v>
      </c>
      <c r="C25" s="153" t="s">
        <v>21</v>
      </c>
      <c r="D25" s="122"/>
      <c r="E25" s="132" t="s">
        <v>14</v>
      </c>
      <c r="F25" s="134"/>
      <c r="G25" s="132" t="s">
        <v>15</v>
      </c>
      <c r="H25" s="133"/>
      <c r="I25" s="24"/>
    </row>
    <row r="26" spans="1:9" ht="15.75" thickBot="1">
      <c r="A26" s="24"/>
      <c r="B26" s="57" t="s">
        <v>20</v>
      </c>
      <c r="C26" s="154"/>
      <c r="D26" s="123"/>
      <c r="E26" s="12" t="s">
        <v>11</v>
      </c>
      <c r="F26" s="20" t="s">
        <v>12</v>
      </c>
      <c r="G26" s="12" t="s">
        <v>11</v>
      </c>
      <c r="H26" s="58" t="s">
        <v>12</v>
      </c>
      <c r="I26" s="24"/>
    </row>
    <row r="27" spans="1:9" hidden="1">
      <c r="A27" s="24"/>
      <c r="B27" s="35">
        <v>0</v>
      </c>
      <c r="C27" s="49"/>
      <c r="D27" s="53" t="s">
        <v>23</v>
      </c>
      <c r="E27" s="29">
        <v>0</v>
      </c>
      <c r="F27" s="30">
        <v>0</v>
      </c>
      <c r="G27" s="42"/>
      <c r="H27" s="41"/>
      <c r="I27" s="24"/>
    </row>
    <row r="28" spans="1:9" hidden="1">
      <c r="A28" s="24"/>
      <c r="B28" s="38"/>
      <c r="C28" s="50">
        <f>IF(D27="x",0,ROUND(AVERAGE(B27,B29)*($D27-$D29)*(1/9),0))</f>
        <v>0</v>
      </c>
      <c r="D28" s="47"/>
      <c r="E28" s="25"/>
      <c r="F28" s="28"/>
      <c r="G28" s="43">
        <f>IF(D27="X",0,IF(E27=0,IF(E29=0,0,MAX(ROUND((AVERAGE(E27,E29))*($D27-$D29)*(1/27),0),1)),MAX(ROUND((AVERAGE(E27,E29))*($D27-$D29)*(1/27),0),1)))</f>
        <v>0</v>
      </c>
      <c r="H28" s="39">
        <f>IF(D27="X",0,IF(F27=0,IF(F29=0,0,MAX(ROUND((AVERAGE(F27,F29))*($D27-$D29)*(1/27),0),1)),MAX(ROUND((AVERAGE(F27,F29))*($D27-$D29)*(1/27),0),1)))</f>
        <v>0</v>
      </c>
      <c r="I28" s="24"/>
    </row>
    <row r="29" spans="1:9" hidden="1">
      <c r="A29" s="24"/>
      <c r="B29" s="36">
        <v>0</v>
      </c>
      <c r="C29" s="51"/>
      <c r="D29" s="54" t="s">
        <v>23</v>
      </c>
      <c r="E29" s="31">
        <v>0</v>
      </c>
      <c r="F29" s="32">
        <v>0</v>
      </c>
      <c r="G29" s="44"/>
      <c r="H29" s="40"/>
      <c r="I29" s="24"/>
    </row>
    <row r="30" spans="1:9" hidden="1">
      <c r="A30" s="24"/>
      <c r="B30" s="38"/>
      <c r="C30" s="50">
        <f>IF(D29="x",0,ROUND(AVERAGE(B29,B31)*($D29-$D31)*(1/9),0))</f>
        <v>0</v>
      </c>
      <c r="D30" s="47"/>
      <c r="E30" s="25"/>
      <c r="F30" s="28"/>
      <c r="G30" s="43">
        <f>IF(D29="X",0,IF(E29=0,IF(E31=0,0,MAX(ROUND((AVERAGE(E29,E31))*($D29-$D31)*(1/27),0),1)),MAX(ROUND((AVERAGE(E29,E31))*($D29-$D31)*(1/27),0),1)))</f>
        <v>0</v>
      </c>
      <c r="H30" s="39">
        <f>IF(D29="X",0,IF(F29=0,IF(F31=0,0,MAX(ROUND((AVERAGE(F29,F31))*($D29-$D31)*(1/27),0),1)),MAX(ROUND((AVERAGE(F29,F31))*($D29-$D31)*(1/27),0),1)))</f>
        <v>0</v>
      </c>
      <c r="I30" s="24"/>
    </row>
    <row r="31" spans="1:9" hidden="1">
      <c r="A31" s="24"/>
      <c r="B31" s="36">
        <v>0</v>
      </c>
      <c r="C31" s="51"/>
      <c r="D31" s="54" t="s">
        <v>23</v>
      </c>
      <c r="E31" s="31">
        <v>0</v>
      </c>
      <c r="F31" s="32">
        <v>0</v>
      </c>
      <c r="G31" s="44"/>
      <c r="H31" s="40"/>
      <c r="I31" s="24"/>
    </row>
    <row r="32" spans="1:9" hidden="1">
      <c r="A32" s="24"/>
      <c r="B32" s="38"/>
      <c r="C32" s="50">
        <f>IF(D31="x",0,ROUND(AVERAGE(B31,B33)*($D31-$D33)*(1/9),0))</f>
        <v>0</v>
      </c>
      <c r="D32" s="47"/>
      <c r="E32" s="25"/>
      <c r="F32" s="28"/>
      <c r="G32" s="43">
        <f>IF(D31="X",0,IF(E31=0,IF(E33=0,0,MAX(ROUND((AVERAGE(E31,E33))*($D31-$D33)*(1/27),0),1)),MAX(ROUND((AVERAGE(E31,E33))*($D31-$D33)*(1/27),0),1)))</f>
        <v>0</v>
      </c>
      <c r="H32" s="39">
        <f>IF(D31="X",0,IF(F31=0,IF(F33=0,0,MAX(ROUND((AVERAGE(F31,F33))*($D31-$D33)*(1/27),0),1)),MAX(ROUND((AVERAGE(F31,F33))*($D31-$D33)*(1/27),0),1)))</f>
        <v>0</v>
      </c>
      <c r="I32" s="24"/>
    </row>
    <row r="33" spans="1:9">
      <c r="A33" s="24"/>
      <c r="B33" s="36">
        <v>33</v>
      </c>
      <c r="C33" s="51"/>
      <c r="D33" s="54">
        <v>44375</v>
      </c>
      <c r="E33" s="31">
        <v>7</v>
      </c>
      <c r="F33" s="32">
        <v>44</v>
      </c>
      <c r="G33" s="44"/>
      <c r="H33" s="40"/>
      <c r="I33" s="24"/>
    </row>
    <row r="34" spans="1:9">
      <c r="B34" s="38"/>
      <c r="C34" s="50">
        <f>IF(D33="x",0,ROUND(AVERAGE(B33,B35)*($D33-$D35)*(1/9),0))</f>
        <v>86</v>
      </c>
      <c r="D34" s="47"/>
      <c r="E34" s="25"/>
      <c r="F34" s="28"/>
      <c r="G34" s="43">
        <f>IF(D33="X",0,IF(E33=0,IF(E35=0,0,MAX(ROUND((AVERAGE(E33,E35))*($D33-$D35)*(1/27),0),1)),MAX(ROUND((AVERAGE(E33,E35))*($D33-$D35)*(1/27),0),1)))</f>
        <v>6</v>
      </c>
      <c r="H34" s="39">
        <f>IF(D33="X",0,IF(F33=0,IF(F35=0,0,MAX(ROUND((AVERAGE(F33,F35))*($D33-$D35)*(1/27),0),1)),MAX(ROUND((AVERAGE(F33,F35))*($D33-$D35)*(1/27),0),1)))</f>
        <v>29</v>
      </c>
    </row>
    <row r="35" spans="1:9">
      <c r="B35" s="36">
        <v>29</v>
      </c>
      <c r="C35" s="51"/>
      <c r="D35" s="54">
        <v>44350</v>
      </c>
      <c r="E35" s="31">
        <v>7</v>
      </c>
      <c r="F35" s="32">
        <v>19</v>
      </c>
      <c r="G35" s="44"/>
      <c r="H35" s="40"/>
    </row>
    <row r="36" spans="1:9" ht="15.75" thickBot="1">
      <c r="B36" s="38"/>
      <c r="C36" s="50">
        <f>IF(D35="x",0,ROUND(AVERAGE(B35,B37)*($D35-$D37)*(1/9),0))</f>
        <v>81</v>
      </c>
      <c r="D36" s="47"/>
      <c r="E36" s="25"/>
      <c r="F36" s="28"/>
      <c r="G36" s="43">
        <f>IF(D35="X",0,IF(E35=0,IF(E37=0,0,MAX(ROUND((AVERAGE(E35,E37))*($D35-$D37)*(1/27),0),1)),MAX(ROUND((AVERAGE(E35,E37))*($D35-$D37)*(1/27),0),1)))</f>
        <v>7</v>
      </c>
      <c r="H36" s="39">
        <f>IF(D35="X",0,IF(F35=0,IF(F37=0,0,MAX(ROUND((AVERAGE(F35,F37))*($D35-$D37)*(1/27),0),1)),MAX(ROUND((AVERAGE(F35,F37))*($D35-$D37)*(1/27),0),1)))</f>
        <v>17</v>
      </c>
    </row>
    <row r="37" spans="1:9" ht="15.75" hidden="1" thickBot="1">
      <c r="B37" s="36">
        <v>29</v>
      </c>
      <c r="C37" s="51"/>
      <c r="D37" s="54">
        <v>44325</v>
      </c>
      <c r="E37" s="31">
        <v>8</v>
      </c>
      <c r="F37" s="32">
        <v>18</v>
      </c>
      <c r="G37" s="44"/>
      <c r="H37" s="40"/>
    </row>
    <row r="38" spans="1:9" ht="15.75" thickBot="1">
      <c r="B38" s="24"/>
      <c r="C38" s="48">
        <f>SUM(C27:C36)</f>
        <v>167</v>
      </c>
      <c r="D38" s="150" t="s">
        <v>58</v>
      </c>
      <c r="E38" s="150"/>
      <c r="F38" s="150"/>
      <c r="G38" s="45">
        <f>SUM(G27:G36)</f>
        <v>13</v>
      </c>
      <c r="H38" s="46">
        <f>SUM(H27:H37)</f>
        <v>46</v>
      </c>
    </row>
    <row r="40" spans="1:9" ht="15.75" thickBot="1"/>
    <row r="41" spans="1:9" ht="15.75" thickBot="1">
      <c r="A41" s="24"/>
      <c r="B41" s="151" t="s">
        <v>22</v>
      </c>
      <c r="C41" s="152"/>
      <c r="D41" s="121" t="s">
        <v>8</v>
      </c>
      <c r="E41" s="135" t="s">
        <v>10</v>
      </c>
      <c r="F41" s="136"/>
      <c r="G41" s="136"/>
      <c r="H41" s="137"/>
      <c r="I41" s="24"/>
    </row>
    <row r="42" spans="1:9" ht="15.75" thickBot="1">
      <c r="A42" s="24"/>
      <c r="B42" s="27" t="s">
        <v>17</v>
      </c>
      <c r="C42" s="153" t="s">
        <v>21</v>
      </c>
      <c r="D42" s="122"/>
      <c r="E42" s="132" t="s">
        <v>14</v>
      </c>
      <c r="F42" s="134"/>
      <c r="G42" s="132" t="s">
        <v>15</v>
      </c>
      <c r="H42" s="133"/>
      <c r="I42" s="24"/>
    </row>
    <row r="43" spans="1:9" ht="15.75" thickBot="1">
      <c r="A43" s="24"/>
      <c r="B43" s="57" t="s">
        <v>20</v>
      </c>
      <c r="C43" s="154"/>
      <c r="D43" s="123"/>
      <c r="E43" s="12" t="s">
        <v>11</v>
      </c>
      <c r="F43" s="20" t="s">
        <v>12</v>
      </c>
      <c r="G43" s="12" t="s">
        <v>11</v>
      </c>
      <c r="H43" s="58" t="s">
        <v>12</v>
      </c>
      <c r="I43" s="24"/>
    </row>
    <row r="44" spans="1:9" hidden="1">
      <c r="A44" s="24"/>
      <c r="B44" s="35">
        <v>0</v>
      </c>
      <c r="C44" s="49"/>
      <c r="D44" s="53" t="s">
        <v>23</v>
      </c>
      <c r="E44" s="29">
        <v>0</v>
      </c>
      <c r="F44" s="30">
        <v>0</v>
      </c>
      <c r="G44" s="42"/>
      <c r="H44" s="41"/>
      <c r="I44" s="24"/>
    </row>
    <row r="45" spans="1:9" hidden="1">
      <c r="A45" s="24"/>
      <c r="B45" s="38"/>
      <c r="C45" s="50">
        <f>IF(D44="x",0,ROUND(AVERAGE(B44,B46)*($D44-$D46)*(1/9),0))</f>
        <v>0</v>
      </c>
      <c r="D45" s="47"/>
      <c r="E45" s="25"/>
      <c r="F45" s="28"/>
      <c r="G45" s="43">
        <f>IF(D44="X",0,IF(E44=0,IF(E46=0,0,MAX(ROUND((AVERAGE(E44,E46))*($D44-$D46)*(1/27),0),1)),MAX(ROUND((AVERAGE(E44,E46))*($D44-$D46)*(1/27),0),1)))</f>
        <v>0</v>
      </c>
      <c r="H45" s="39">
        <f>IF(D44="X",0,IF(F44=0,IF(F46=0,0,MAX(ROUND((AVERAGE(F44,F46))*($D44-$D46)*(1/27),0),1)),MAX(ROUND((AVERAGE(F44,F46))*($D44-$D46)*(1/27),0),1)))</f>
        <v>0</v>
      </c>
      <c r="I45" s="24"/>
    </row>
    <row r="46" spans="1:9" hidden="1">
      <c r="A46" s="24"/>
      <c r="B46" s="36">
        <v>0</v>
      </c>
      <c r="C46" s="51"/>
      <c r="D46" s="54" t="s">
        <v>23</v>
      </c>
      <c r="E46" s="31">
        <v>0</v>
      </c>
      <c r="F46" s="32">
        <v>0</v>
      </c>
      <c r="G46" s="44"/>
      <c r="H46" s="40"/>
      <c r="I46" s="24"/>
    </row>
    <row r="47" spans="1:9" hidden="1">
      <c r="A47" s="24"/>
      <c r="B47" s="38"/>
      <c r="C47" s="50">
        <f>IF(D46="x",0,ROUND(AVERAGE(B46,B48)*($D46-$D48)*(1/9),0))</f>
        <v>0</v>
      </c>
      <c r="D47" s="47"/>
      <c r="E47" s="25"/>
      <c r="F47" s="28"/>
      <c r="G47" s="43">
        <f>IF(D46="X",0,IF(E46=0,IF(E48=0,0,MAX(ROUND((AVERAGE(E46,E48))*($D46-$D48)*(1/27),0),1)),MAX(ROUND((AVERAGE(E46,E48))*($D46-$D48)*(1/27),0),1)))</f>
        <v>0</v>
      </c>
      <c r="H47" s="39">
        <f>IF(D46="X",0,IF(F46=0,IF(F48=0,0,MAX(ROUND((AVERAGE(F46,F48))*($D46-$D48)*(1/27),0),1)),MAX(ROUND((AVERAGE(F46,F48))*($D46-$D48)*(1/27),0),1)))</f>
        <v>0</v>
      </c>
      <c r="I47" s="24"/>
    </row>
    <row r="48" spans="1:9" hidden="1">
      <c r="A48" s="24"/>
      <c r="B48" s="36">
        <v>0</v>
      </c>
      <c r="C48" s="51"/>
      <c r="D48" s="54" t="s">
        <v>23</v>
      </c>
      <c r="E48" s="31">
        <v>0</v>
      </c>
      <c r="F48" s="32">
        <v>0</v>
      </c>
      <c r="G48" s="44"/>
      <c r="H48" s="40"/>
      <c r="I48" s="24"/>
    </row>
    <row r="49" spans="1:9" hidden="1">
      <c r="A49" s="24"/>
      <c r="B49" s="38"/>
      <c r="C49" s="50">
        <f>IF(D48="x",0,ROUND(AVERAGE(B48,B50)*($D48-$D50)*(1/9),0))</f>
        <v>0</v>
      </c>
      <c r="D49" s="47"/>
      <c r="E49" s="25"/>
      <c r="F49" s="28"/>
      <c r="G49" s="43">
        <f>IF(D48="X",0,IF(E48=0,IF(E50=0,0,MAX(ROUND((AVERAGE(E48,E50))*($D48-$D50)*(1/27),0),1)),MAX(ROUND((AVERAGE(E48,E50))*($D48-$D50)*(1/27),0),1)))</f>
        <v>0</v>
      </c>
      <c r="H49" s="39">
        <f>IF(D48="X",0,IF(F48=0,IF(F50=0,0,MAX(ROUND((AVERAGE(F48,F50))*($D48-$D50)*(1/27),0),1)),MAX(ROUND((AVERAGE(F48,F50))*($D48-$D50)*(1/27),0),1)))</f>
        <v>0</v>
      </c>
      <c r="I49" s="24"/>
    </row>
    <row r="50" spans="1:9">
      <c r="A50" s="24"/>
      <c r="B50" s="36">
        <v>20</v>
      </c>
      <c r="C50" s="51"/>
      <c r="D50" s="54">
        <v>44425</v>
      </c>
      <c r="E50" s="31">
        <v>8</v>
      </c>
      <c r="F50" s="32">
        <v>13</v>
      </c>
      <c r="G50" s="44"/>
      <c r="H50" s="40"/>
      <c r="I50" s="24"/>
    </row>
    <row r="51" spans="1:9">
      <c r="B51" s="38"/>
      <c r="C51" s="50">
        <f>IF(D50="x",0,ROUND(AVERAGE(B50,B52)*($D50-$D52)*(1/9),0))</f>
        <v>74</v>
      </c>
      <c r="D51" s="47"/>
      <c r="E51" s="25"/>
      <c r="F51" s="28"/>
      <c r="G51" s="43">
        <f>IF(D50="X",0,IF(E50=0,IF(E52=0,0,MAX(ROUND((AVERAGE(E50,E52))*($D50-$D52)*(1/27),0),1)),MAX(ROUND((AVERAGE(E50,E52))*($D50-$D52)*(1/27),0),1)))</f>
        <v>7</v>
      </c>
      <c r="H51" s="39">
        <f>IF(D50="X",0,IF(F50=0,IF(F52=0,0,MAX(ROUND((AVERAGE(F50,F52))*($D50-$D52)*(1/27),0),1)),MAX(ROUND((AVERAGE(F50,F52))*($D50-$D52)*(1/27),0),1)))</f>
        <v>19</v>
      </c>
    </row>
    <row r="52" spans="1:9">
      <c r="B52" s="36">
        <v>33</v>
      </c>
      <c r="C52" s="51"/>
      <c r="D52" s="54">
        <v>44400</v>
      </c>
      <c r="E52" s="31">
        <v>8</v>
      </c>
      <c r="F52" s="32">
        <v>27</v>
      </c>
      <c r="G52" s="44"/>
      <c r="H52" s="40"/>
    </row>
    <row r="53" spans="1:9" ht="15.75" thickBot="1">
      <c r="B53" s="38"/>
      <c r="C53" s="50">
        <f>IF(D52="x",0,ROUND(AVERAGE(B52,B54)*($D52-$D54)*(1/9),0))</f>
        <v>92</v>
      </c>
      <c r="D53" s="47"/>
      <c r="E53" s="25"/>
      <c r="F53" s="28"/>
      <c r="G53" s="43">
        <f>IF(D52="X",0,IF(E52=0,IF(E54=0,0,MAX(ROUND((AVERAGE(E52,E54))*($D52-$D54)*(1/27),0),1)),MAX(ROUND((AVERAGE(E52,E54))*($D52-$D54)*(1/27),0),1)))</f>
        <v>7</v>
      </c>
      <c r="H53" s="39">
        <f>IF(D52="X",0,IF(F52=0,IF(F54=0,0,MAX(ROUND((AVERAGE(F52,F54))*($D52-$D54)*(1/27),0),1)),MAX(ROUND((AVERAGE(F52,F54))*($D52-$D54)*(1/27),0),1)))</f>
        <v>33</v>
      </c>
    </row>
    <row r="54" spans="1:9" ht="15.75" hidden="1" thickBot="1">
      <c r="A54" s="24"/>
      <c r="B54" s="36">
        <v>33</v>
      </c>
      <c r="C54" s="51"/>
      <c r="D54" s="54">
        <v>44375</v>
      </c>
      <c r="E54" s="31">
        <v>7</v>
      </c>
      <c r="F54" s="32">
        <v>44</v>
      </c>
      <c r="G54" s="44"/>
      <c r="H54" s="40"/>
      <c r="I54" s="24"/>
    </row>
    <row r="55" spans="1:9" ht="15.75" thickBot="1">
      <c r="B55" s="24"/>
      <c r="C55" s="48">
        <f>SUM(C44:C53)</f>
        <v>166</v>
      </c>
      <c r="D55" s="150" t="s">
        <v>59</v>
      </c>
      <c r="E55" s="150"/>
      <c r="F55" s="150"/>
      <c r="G55" s="45">
        <f>SUM(G44:G53)</f>
        <v>14</v>
      </c>
      <c r="H55" s="46">
        <f>SUM(H44:H53)</f>
        <v>52</v>
      </c>
    </row>
    <row r="56" spans="1:9">
      <c r="B56" s="24"/>
      <c r="C56" s="26"/>
      <c r="D56" s="97"/>
      <c r="E56" s="97"/>
      <c r="F56" s="97"/>
      <c r="G56" s="98"/>
      <c r="H56" s="98"/>
    </row>
    <row r="57" spans="1:9" ht="15.75" thickBot="1">
      <c r="B57" s="24"/>
      <c r="C57" s="26"/>
      <c r="D57" s="97"/>
      <c r="E57" s="97"/>
      <c r="F57" s="97"/>
      <c r="G57" s="98"/>
      <c r="H57" s="98"/>
    </row>
    <row r="58" spans="1:9" ht="15.75" thickBot="1">
      <c r="A58" s="24"/>
      <c r="B58" s="151" t="s">
        <v>22</v>
      </c>
      <c r="C58" s="152"/>
      <c r="D58" s="121" t="s">
        <v>8</v>
      </c>
      <c r="E58" s="135" t="s">
        <v>10</v>
      </c>
      <c r="F58" s="136"/>
      <c r="G58" s="136"/>
      <c r="H58" s="137"/>
      <c r="I58" s="24"/>
    </row>
    <row r="59" spans="1:9" ht="15.75" thickBot="1">
      <c r="A59" s="24"/>
      <c r="B59" s="27" t="s">
        <v>17</v>
      </c>
      <c r="C59" s="153" t="s">
        <v>21</v>
      </c>
      <c r="D59" s="122"/>
      <c r="E59" s="132" t="s">
        <v>14</v>
      </c>
      <c r="F59" s="134"/>
      <c r="G59" s="132" t="s">
        <v>15</v>
      </c>
      <c r="H59" s="133"/>
      <c r="I59" s="24"/>
    </row>
    <row r="60" spans="1:9" ht="15.75" thickBot="1">
      <c r="A60" s="24"/>
      <c r="B60" s="57" t="s">
        <v>20</v>
      </c>
      <c r="C60" s="154"/>
      <c r="D60" s="123"/>
      <c r="E60" s="12" t="s">
        <v>11</v>
      </c>
      <c r="F60" s="20" t="s">
        <v>12</v>
      </c>
      <c r="G60" s="12" t="s">
        <v>11</v>
      </c>
      <c r="H60" s="58" t="s">
        <v>12</v>
      </c>
      <c r="I60" s="24"/>
    </row>
    <row r="61" spans="1:9" hidden="1">
      <c r="A61" s="24"/>
      <c r="B61" s="35">
        <v>0</v>
      </c>
      <c r="C61" s="49"/>
      <c r="D61" s="53" t="s">
        <v>23</v>
      </c>
      <c r="E61" s="29">
        <v>0</v>
      </c>
      <c r="F61" s="30">
        <v>0</v>
      </c>
      <c r="G61" s="42"/>
      <c r="H61" s="41"/>
      <c r="I61" s="24"/>
    </row>
    <row r="62" spans="1:9" hidden="1">
      <c r="A62" s="24"/>
      <c r="B62" s="38"/>
      <c r="C62" s="50">
        <f>IF(D61="x",0,ROUND(AVERAGE(B61,B63)*($D61-$D63)*(1/9),0))</f>
        <v>0</v>
      </c>
      <c r="D62" s="47"/>
      <c r="E62" s="25"/>
      <c r="F62" s="28"/>
      <c r="G62" s="43">
        <f>IF(D61="X",0,IF(E61=0,IF(E63=0,0,MAX(ROUND((AVERAGE(E61,E63))*($D61-$D63)*(1/27),0),1)),MAX(ROUND((AVERAGE(E61,E63))*($D61-$D63)*(1/27),0),1)))</f>
        <v>0</v>
      </c>
      <c r="H62" s="39">
        <f>IF(D61="X",0,IF(F61=0,IF(F63=0,0,MAX(ROUND((AVERAGE(F61,F63))*($D61-$D63)*(1/27),0),1)),MAX(ROUND((AVERAGE(F61,F63))*($D61-$D63)*(1/27),0),1)))</f>
        <v>0</v>
      </c>
      <c r="I62" s="24"/>
    </row>
    <row r="63" spans="1:9" hidden="1">
      <c r="A63" s="24"/>
      <c r="B63" s="36">
        <v>0</v>
      </c>
      <c r="C63" s="51"/>
      <c r="D63" s="54" t="s">
        <v>23</v>
      </c>
      <c r="E63" s="31">
        <v>0</v>
      </c>
      <c r="F63" s="32">
        <v>0</v>
      </c>
      <c r="G63" s="44"/>
      <c r="H63" s="40"/>
      <c r="I63" s="24"/>
    </row>
    <row r="64" spans="1:9" hidden="1">
      <c r="A64" s="24"/>
      <c r="B64" s="38"/>
      <c r="C64" s="50">
        <f>IF(D63="x",0,ROUND(AVERAGE(B63,B65)*($D63-$D65)*(1/9),0))</f>
        <v>0</v>
      </c>
      <c r="D64" s="47"/>
      <c r="E64" s="25"/>
      <c r="F64" s="28"/>
      <c r="G64" s="43">
        <f>IF(D63="X",0,IF(E63=0,IF(E65=0,0,MAX(ROUND((AVERAGE(E63,E65))*($D63-$D65)*(1/27),0),1)),MAX(ROUND((AVERAGE(E63,E65))*($D63-$D65)*(1/27),0),1)))</f>
        <v>0</v>
      </c>
      <c r="H64" s="39">
        <f>IF(D63="X",0,IF(F63=0,IF(F65=0,0,MAX(ROUND((AVERAGE(F63,F65))*($D63-$D65)*(1/27),0),1)),MAX(ROUND((AVERAGE(F63,F65))*($D63-$D65)*(1/27),0),1)))</f>
        <v>0</v>
      </c>
      <c r="I64" s="24"/>
    </row>
    <row r="65" spans="1:9" hidden="1">
      <c r="A65" s="24"/>
      <c r="B65" s="36">
        <v>0</v>
      </c>
      <c r="C65" s="51"/>
      <c r="D65" s="54" t="s">
        <v>23</v>
      </c>
      <c r="E65" s="31">
        <v>0</v>
      </c>
      <c r="F65" s="32">
        <v>0</v>
      </c>
      <c r="G65" s="44"/>
      <c r="H65" s="40"/>
      <c r="I65" s="24"/>
    </row>
    <row r="66" spans="1:9" hidden="1">
      <c r="A66" s="24"/>
      <c r="B66" s="38"/>
      <c r="C66" s="50">
        <f>IF(D65="x",0,ROUND(AVERAGE(B65,B67)*($D65-$D67)*(1/9),0))</f>
        <v>0</v>
      </c>
      <c r="D66" s="47"/>
      <c r="E66" s="25"/>
      <c r="F66" s="28"/>
      <c r="G66" s="43">
        <f>IF(D65="X",0,IF(E65=0,IF(E67=0,0,MAX(ROUND((AVERAGE(E65,E67))*($D65-$D67)*(1/27),0),1)),MAX(ROUND((AVERAGE(E65,E67))*($D65-$D67)*(1/27),0),1)))</f>
        <v>0</v>
      </c>
      <c r="H66" s="39">
        <f>IF(D65="X",0,IF(F65=0,IF(F67=0,0,MAX(ROUND((AVERAGE(F65,F67))*($D65-$D67)*(1/27),0),1)),MAX(ROUND((AVERAGE(F65,F67))*($D65-$D67)*(1/27),0),1)))</f>
        <v>0</v>
      </c>
      <c r="I66" s="24"/>
    </row>
    <row r="67" spans="1:9">
      <c r="A67" s="24"/>
      <c r="B67" s="36">
        <v>21</v>
      </c>
      <c r="C67" s="51"/>
      <c r="D67" s="54">
        <v>44475</v>
      </c>
      <c r="E67" s="31">
        <v>13</v>
      </c>
      <c r="F67" s="32">
        <v>7</v>
      </c>
      <c r="G67" s="44"/>
      <c r="H67" s="40"/>
      <c r="I67" s="24"/>
    </row>
    <row r="68" spans="1:9">
      <c r="B68" s="38"/>
      <c r="C68" s="50">
        <f>IF(D67="x",0,ROUND(AVERAGE(B67,B69)*($D67-$D69)*(1/9),0))</f>
        <v>51</v>
      </c>
      <c r="D68" s="47"/>
      <c r="E68" s="25"/>
      <c r="F68" s="28"/>
      <c r="G68" s="43">
        <f>IF(D67="X",0,IF(E67=0,IF(E69=0,0,MAX(ROUND((AVERAGE(E67,E69))*($D67-$D69)*(1/27),0),1)),MAX(ROUND((AVERAGE(E67,E69))*($D67-$D69)*(1/27),0),1)))</f>
        <v>12</v>
      </c>
      <c r="H68" s="39">
        <f>IF(D67="X",0,IF(F67=0,IF(F69=0,0,MAX(ROUND((AVERAGE(F67,F69))*($D67-$D69)*(1/27),0),1)),MAX(ROUND((AVERAGE(F67,F69))*($D67-$D69)*(1/27),0),1)))</f>
        <v>6</v>
      </c>
    </row>
    <row r="69" spans="1:9">
      <c r="B69" s="36">
        <v>16</v>
      </c>
      <c r="C69" s="51"/>
      <c r="D69" s="54">
        <v>44450</v>
      </c>
      <c r="E69" s="31">
        <v>12</v>
      </c>
      <c r="F69" s="32">
        <v>7</v>
      </c>
      <c r="G69" s="44"/>
      <c r="H69" s="40"/>
    </row>
    <row r="70" spans="1:9" ht="15.75" thickBot="1">
      <c r="B70" s="38"/>
      <c r="C70" s="50">
        <f>IF(D69="x",0,ROUND(AVERAGE(B69,B71)*($D69-$D71)*(1/9),0))</f>
        <v>50</v>
      </c>
      <c r="D70" s="47"/>
      <c r="E70" s="25"/>
      <c r="F70" s="28"/>
      <c r="G70" s="43">
        <f>IF(D69="X",0,IF(E69=0,IF(E71=0,0,MAX(ROUND((AVERAGE(E69,E71))*($D69-$D71)*(1/27),0),1)),MAX(ROUND((AVERAGE(E69,E71))*($D69-$D71)*(1/27),0),1)))</f>
        <v>9</v>
      </c>
      <c r="H70" s="39">
        <f>IF(D69="X",0,IF(F69=0,IF(F71=0,0,MAX(ROUND((AVERAGE(F69,F71))*($D69-$D71)*(1/27),0),1)),MAX(ROUND((AVERAGE(F69,F71))*($D69-$D71)*(1/27),0),1)))</f>
        <v>9</v>
      </c>
    </row>
    <row r="71" spans="1:9" ht="15.75" hidden="1" thickBot="1">
      <c r="A71" s="24"/>
      <c r="B71" s="36">
        <v>20</v>
      </c>
      <c r="C71" s="51"/>
      <c r="D71" s="54">
        <v>44425</v>
      </c>
      <c r="E71" s="31">
        <v>8</v>
      </c>
      <c r="F71" s="32">
        <v>13</v>
      </c>
      <c r="G71" s="44"/>
      <c r="H71" s="40"/>
      <c r="I71" s="24"/>
    </row>
    <row r="72" spans="1:9" ht="15.75" thickBot="1">
      <c r="B72" s="24"/>
      <c r="C72" s="48">
        <f>SUM(C61:C70)</f>
        <v>101</v>
      </c>
      <c r="D72" s="150" t="s">
        <v>60</v>
      </c>
      <c r="E72" s="150"/>
      <c r="F72" s="150"/>
      <c r="G72" s="45">
        <f>SUM(G61:G70)</f>
        <v>21</v>
      </c>
      <c r="H72" s="46">
        <f>SUM(H61:H70)</f>
        <v>15</v>
      </c>
    </row>
    <row r="73" spans="1:9">
      <c r="B73" s="24"/>
      <c r="C73" s="26"/>
      <c r="D73" s="97"/>
      <c r="E73" s="97"/>
      <c r="F73" s="97"/>
      <c r="G73" s="98"/>
      <c r="H73" s="98"/>
    </row>
    <row r="74" spans="1:9">
      <c r="B74" s="24"/>
      <c r="C74" s="26"/>
      <c r="D74" s="97"/>
      <c r="E74" s="97"/>
      <c r="F74" s="97"/>
      <c r="G74" s="98"/>
      <c r="H74" s="98"/>
    </row>
    <row r="75" spans="1:9">
      <c r="B75" s="24"/>
      <c r="C75" s="26"/>
      <c r="D75" s="97"/>
      <c r="E75" s="97"/>
      <c r="F75" s="97"/>
      <c r="G75" s="98"/>
      <c r="H75" s="98"/>
    </row>
    <row r="76" spans="1:9">
      <c r="A76" s="23" t="str">
        <f ca="1">CELL("filename")</f>
        <v>c:\users\lwhitman\appdata\local\bentley\projectwise\workingdir\ohiodot-pw.bentley.com_ohiodot-pw-02\luke.whitman@dot.ohio.gov\d0631726\[117552_Earthwork_Seeding.xlsx]EARTHWORK AUTOTABLE</v>
      </c>
    </row>
    <row r="79" spans="1:9">
      <c r="A79" s="157" t="s">
        <v>24</v>
      </c>
      <c r="B79" s="157"/>
      <c r="C79" s="157"/>
    </row>
    <row r="80" spans="1:9">
      <c r="A80" s="157"/>
      <c r="B80" s="157"/>
      <c r="C80" s="157"/>
    </row>
    <row r="82" spans="1:13">
      <c r="A82" s="158" t="s">
        <v>25</v>
      </c>
      <c r="B82" s="158"/>
      <c r="C82" s="158"/>
      <c r="D82" s="158"/>
      <c r="E82" s="158"/>
      <c r="F82" s="158"/>
      <c r="G82" s="158"/>
      <c r="H82" s="158"/>
      <c r="I82" s="158"/>
      <c r="J82" s="158"/>
      <c r="K82" s="158"/>
      <c r="L82" s="158"/>
      <c r="M82" s="158"/>
    </row>
    <row r="83" spans="1:13">
      <c r="A83" s="158"/>
      <c r="B83" s="158"/>
      <c r="C83" s="158"/>
      <c r="D83" s="158"/>
      <c r="E83" s="158"/>
      <c r="F83" s="158"/>
      <c r="G83" s="158"/>
      <c r="H83" s="158"/>
      <c r="I83" s="158"/>
      <c r="J83" s="158"/>
      <c r="K83" s="158"/>
      <c r="L83" s="158"/>
      <c r="M83" s="158"/>
    </row>
    <row r="84" spans="1:13">
      <c r="A84" s="158"/>
      <c r="B84" s="158"/>
      <c r="C84" s="158"/>
      <c r="D84" s="158"/>
      <c r="E84" s="158"/>
      <c r="F84" s="158"/>
      <c r="G84" s="158"/>
      <c r="H84" s="158"/>
      <c r="I84" s="158"/>
      <c r="J84" s="158"/>
      <c r="K84" s="158"/>
      <c r="L84" s="158"/>
      <c r="M84" s="158"/>
    </row>
    <row r="85" spans="1:13">
      <c r="A85" s="158"/>
      <c r="B85" s="158"/>
      <c r="C85" s="158"/>
      <c r="D85" s="158"/>
      <c r="E85" s="158"/>
      <c r="F85" s="158"/>
      <c r="G85" s="158"/>
      <c r="H85" s="158"/>
      <c r="I85" s="158"/>
      <c r="J85" s="158"/>
      <c r="K85" s="158"/>
      <c r="L85" s="158"/>
      <c r="M85" s="158"/>
    </row>
    <row r="86" spans="1:13">
      <c r="A86" s="158"/>
      <c r="B86" s="158"/>
      <c r="C86" s="158"/>
      <c r="D86" s="158"/>
      <c r="E86" s="158"/>
      <c r="F86" s="158"/>
      <c r="G86" s="158"/>
      <c r="H86" s="158"/>
      <c r="I86" s="158"/>
      <c r="J86" s="158"/>
      <c r="K86" s="158"/>
      <c r="L86" s="158"/>
      <c r="M86" s="158"/>
    </row>
    <row r="87" spans="1:13">
      <c r="A87" s="158"/>
      <c r="B87" s="158"/>
      <c r="C87" s="158"/>
      <c r="D87" s="158"/>
      <c r="E87" s="158"/>
      <c r="F87" s="158"/>
      <c r="G87" s="158"/>
      <c r="H87" s="158"/>
      <c r="I87" s="158"/>
      <c r="J87" s="158"/>
      <c r="K87" s="158"/>
      <c r="L87" s="158"/>
      <c r="M87" s="158"/>
    </row>
    <row r="88" spans="1:13">
      <c r="A88" s="158"/>
      <c r="B88" s="158"/>
      <c r="C88" s="158"/>
      <c r="D88" s="158"/>
      <c r="E88" s="158"/>
      <c r="F88" s="158"/>
      <c r="G88" s="158"/>
      <c r="H88" s="158"/>
      <c r="I88" s="158"/>
      <c r="J88" s="158"/>
      <c r="K88" s="158"/>
      <c r="L88" s="158"/>
      <c r="M88" s="158"/>
    </row>
  </sheetData>
  <mergeCells count="32">
    <mergeCell ref="D72:F72"/>
    <mergeCell ref="A79:C80"/>
    <mergeCell ref="A82:M88"/>
    <mergeCell ref="D55:F55"/>
    <mergeCell ref="B58:C58"/>
    <mergeCell ref="D58:D60"/>
    <mergeCell ref="E58:H58"/>
    <mergeCell ref="C59:C60"/>
    <mergeCell ref="E59:F59"/>
    <mergeCell ref="G59:H59"/>
    <mergeCell ref="D38:F38"/>
    <mergeCell ref="B41:C41"/>
    <mergeCell ref="D41:D43"/>
    <mergeCell ref="E41:H41"/>
    <mergeCell ref="C42:C43"/>
    <mergeCell ref="E42:F42"/>
    <mergeCell ref="G42:H42"/>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scale="9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EECA9-6873-47DA-89D8-7A49854EAA51}">
  <dimension ref="A1:M88"/>
  <sheetViews>
    <sheetView view="pageBreakPreview" zoomScaleNormal="100" zoomScaleSheetLayoutView="100" workbookViewId="0">
      <selection activeCell="J19" sqref="J19"/>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124"/>
      <c r="B1" s="124"/>
      <c r="C1" s="1" t="s">
        <v>32</v>
      </c>
    </row>
    <row r="2" spans="1:11">
      <c r="A2" s="124"/>
      <c r="B2" s="124"/>
      <c r="C2" s="2" t="s">
        <v>33</v>
      </c>
      <c r="H2" s="3" t="s">
        <v>0</v>
      </c>
      <c r="I2" s="59" t="s">
        <v>53</v>
      </c>
      <c r="J2" s="3" t="s">
        <v>1</v>
      </c>
      <c r="K2" s="60">
        <v>45453</v>
      </c>
    </row>
    <row r="3" spans="1:11">
      <c r="A3" s="124"/>
      <c r="B3" s="124"/>
      <c r="C3" s="5" t="s">
        <v>2</v>
      </c>
      <c r="D3" s="155" t="s">
        <v>54</v>
      </c>
      <c r="E3" s="156"/>
      <c r="H3" s="22"/>
      <c r="I3" s="6"/>
      <c r="J3" s="6"/>
      <c r="K3" s="6"/>
    </row>
    <row r="4" spans="1:11">
      <c r="A4" s="124"/>
      <c r="B4" s="124"/>
      <c r="C4" s="5" t="s">
        <v>5</v>
      </c>
      <c r="D4" s="56">
        <v>117552</v>
      </c>
      <c r="H4" s="3" t="s">
        <v>4</v>
      </c>
      <c r="I4" s="59"/>
      <c r="J4" s="3" t="s">
        <v>1</v>
      </c>
      <c r="K4" s="60"/>
    </row>
    <row r="5" spans="1:11">
      <c r="A5" s="124"/>
      <c r="B5" s="124"/>
      <c r="C5" s="10"/>
    </row>
    <row r="6" spans="1:11" ht="15.75" thickBot="1">
      <c r="H6" s="24"/>
      <c r="I6" s="24"/>
    </row>
    <row r="7" spans="1:11" ht="15.75" thickBot="1">
      <c r="B7" s="151" t="s">
        <v>22</v>
      </c>
      <c r="C7" s="152"/>
      <c r="D7" s="121" t="s">
        <v>8</v>
      </c>
      <c r="E7" s="135" t="s">
        <v>10</v>
      </c>
      <c r="F7" s="136"/>
      <c r="G7" s="136"/>
      <c r="H7" s="137"/>
      <c r="I7" s="24"/>
    </row>
    <row r="8" spans="1:11" ht="15.75" thickBot="1">
      <c r="B8" s="27" t="s">
        <v>17</v>
      </c>
      <c r="C8" s="153" t="s">
        <v>21</v>
      </c>
      <c r="D8" s="122"/>
      <c r="E8" s="132" t="s">
        <v>14</v>
      </c>
      <c r="F8" s="134"/>
      <c r="G8" s="132" t="s">
        <v>15</v>
      </c>
      <c r="H8" s="133"/>
      <c r="I8" s="24"/>
    </row>
    <row r="9" spans="1:11" ht="15.75" thickBot="1">
      <c r="B9" s="57" t="s">
        <v>20</v>
      </c>
      <c r="C9" s="154"/>
      <c r="D9" s="123"/>
      <c r="E9" s="12" t="s">
        <v>11</v>
      </c>
      <c r="F9" s="20" t="s">
        <v>12</v>
      </c>
      <c r="G9" s="12" t="s">
        <v>11</v>
      </c>
      <c r="H9" s="58" t="s">
        <v>12</v>
      </c>
      <c r="I9" s="24"/>
    </row>
    <row r="10" spans="1:11" hidden="1">
      <c r="B10" s="35">
        <v>0</v>
      </c>
      <c r="C10" s="49"/>
      <c r="D10" s="53" t="s">
        <v>23</v>
      </c>
      <c r="E10" s="29">
        <v>0</v>
      </c>
      <c r="F10" s="30">
        <v>0</v>
      </c>
      <c r="G10" s="42"/>
      <c r="H10" s="41"/>
      <c r="I10" s="24"/>
    </row>
    <row r="11" spans="1:11" hidden="1">
      <c r="B11" s="38"/>
      <c r="C11" s="50">
        <f>IF(D10="x",0,ROUND(AVERAGE(B10,B12)*($D10-$D12)*(1/9),0))</f>
        <v>0</v>
      </c>
      <c r="D11" s="47"/>
      <c r="E11" s="25"/>
      <c r="F11" s="28"/>
      <c r="G11" s="43">
        <f>IF(D10="X",0,IF(E10=0,IF(E12=0,0,MAX(ROUND((AVERAGE(E10,E12))*($D10-$D12)*(1/27),0),1)),MAX(ROUND((AVERAGE(E10,E12))*($D10-$D12)*(1/27),0),1)))</f>
        <v>0</v>
      </c>
      <c r="H11" s="39">
        <f>IF(D10="X",0,IF(F10=0,IF(F12=0,0,MAX(ROUND((AVERAGE(F10,F12))*($D10-$D12)*(1/27),0),1)),MAX(ROUND((AVERAGE(F10,F12))*($D10-$D12)*(1/27),0),1)))</f>
        <v>0</v>
      </c>
      <c r="I11" s="24"/>
    </row>
    <row r="12" spans="1:11" hidden="1">
      <c r="B12" s="36">
        <v>0</v>
      </c>
      <c r="C12" s="51"/>
      <c r="D12" s="54" t="s">
        <v>23</v>
      </c>
      <c r="E12" s="31">
        <v>0</v>
      </c>
      <c r="F12" s="32">
        <v>0</v>
      </c>
      <c r="G12" s="44"/>
      <c r="H12" s="40"/>
      <c r="I12" s="24"/>
    </row>
    <row r="13" spans="1:11" hidden="1">
      <c r="B13" s="38"/>
      <c r="C13" s="50">
        <f>IF(D12="x",0,ROUND(AVERAGE(B12,B14)*($D12-$D14)*(1/9),0))</f>
        <v>0</v>
      </c>
      <c r="D13" s="47"/>
      <c r="E13" s="25"/>
      <c r="F13" s="28"/>
      <c r="G13" s="43">
        <f>IF(D12="X",0,IF(E12=0,IF(E14=0,0,MAX(ROUND((AVERAGE(E12,E14))*($D12-$D14)*(1/27),0),1)),MAX(ROUND((AVERAGE(E12,E14))*($D12-$D14)*(1/27),0),1)))</f>
        <v>0</v>
      </c>
      <c r="H13" s="39">
        <f>IF(D12="X",0,IF(F12=0,IF(F14=0,0,MAX(ROUND((AVERAGE(F12,F14))*($D12-$D14)*(1/27),0),1)),MAX(ROUND((AVERAGE(F12,F14))*($D12-$D14)*(1/27),0),1)))</f>
        <v>0</v>
      </c>
      <c r="I13" s="24"/>
    </row>
    <row r="14" spans="1:11" hidden="1">
      <c r="B14" s="36">
        <v>0</v>
      </c>
      <c r="C14" s="51"/>
      <c r="D14" s="54" t="s">
        <v>23</v>
      </c>
      <c r="E14" s="31">
        <v>0</v>
      </c>
      <c r="F14" s="32">
        <v>0</v>
      </c>
      <c r="G14" s="44"/>
      <c r="H14" s="40"/>
      <c r="I14" s="24"/>
    </row>
    <row r="15" spans="1:11" hidden="1">
      <c r="B15" s="38"/>
      <c r="C15" s="50">
        <f>IF(D14="x",0,ROUND(AVERAGE(B14,B16)*($D14-$D16)*(1/9),0))</f>
        <v>0</v>
      </c>
      <c r="D15" s="47"/>
      <c r="E15" s="25"/>
      <c r="F15" s="28"/>
      <c r="G15" s="43">
        <f>IF(D14="X",0,IF(E14=0,IF(E16=0,0,MAX(ROUND((AVERAGE(E14,E16))*($D14-$D16)*(1/27),0),1)),MAX(ROUND((AVERAGE(E14,E16))*($D14-$D16)*(1/27),0),1)))</f>
        <v>0</v>
      </c>
      <c r="H15" s="39">
        <f>IF(D14="X",0,IF(F14=0,IF(F16=0,0,MAX(ROUND((AVERAGE(F14,F16))*($D14-$D16)*(1/27),0),1)),MAX(ROUND((AVERAGE(F14,F16))*($D14-$D16)*(1/27),0),1)))</f>
        <v>0</v>
      </c>
      <c r="I15" s="24"/>
    </row>
    <row r="16" spans="1:11">
      <c r="B16" s="36">
        <v>43</v>
      </c>
      <c r="C16" s="51"/>
      <c r="D16" s="54">
        <v>44525</v>
      </c>
      <c r="E16" s="31">
        <v>28</v>
      </c>
      <c r="F16" s="32">
        <v>13</v>
      </c>
      <c r="G16" s="44"/>
      <c r="H16" s="40"/>
      <c r="I16" s="24"/>
    </row>
    <row r="17" spans="1:9">
      <c r="B17" s="38"/>
      <c r="C17" s="50">
        <f>IF(D16="x",0,ROUND(AVERAGE(B16,B18)*($D16-$D18)*(1/9),0))</f>
        <v>92</v>
      </c>
      <c r="D17" s="47"/>
      <c r="E17" s="25"/>
      <c r="F17" s="28"/>
      <c r="G17" s="43">
        <f>IF(D16="X",0,IF(E16=0,IF(E18=0,0,MAX(ROUND((AVERAGE(E16,E18))*($D16-$D18)*(1/27),0),1)),MAX(ROUND((AVERAGE(E16,E18))*($D16-$D18)*(1/27),0),1)))</f>
        <v>19</v>
      </c>
      <c r="H17" s="39">
        <f>IF(D16="X",0,IF(F16=0,IF(F18=0,0,MAX(ROUND((AVERAGE(F16,F18))*($D16-$D18)*(1/27),0),1)),MAX(ROUND((AVERAGE(F16,F18))*($D16-$D18)*(1/27),0),1)))</f>
        <v>12</v>
      </c>
      <c r="I17" s="24"/>
    </row>
    <row r="18" spans="1:9" ht="15.75" thickBot="1">
      <c r="B18" s="37">
        <v>23</v>
      </c>
      <c r="C18" s="99"/>
      <c r="D18" s="55">
        <v>44500</v>
      </c>
      <c r="E18" s="33">
        <v>13</v>
      </c>
      <c r="F18" s="34">
        <v>12</v>
      </c>
      <c r="G18" s="44"/>
      <c r="H18" s="40"/>
      <c r="I18" s="24"/>
    </row>
    <row r="19" spans="1:9" ht="15.75" thickBot="1">
      <c r="B19" s="38"/>
      <c r="C19" s="50">
        <f>IF(D18="x",0,ROUND(AVERAGE(B18,B20)*($D18-$D20)*(1/9),0))</f>
        <v>61</v>
      </c>
      <c r="D19" s="47"/>
      <c r="E19" s="25"/>
      <c r="F19" s="28"/>
      <c r="G19" s="43">
        <f>IF(D18="X",0,IF(E18=0,IF(E20=0,0,MAX(ROUND((AVERAGE(E18,E20))*($D18-$D20)*(1/27),0),1)),MAX(ROUND((AVERAGE(E18,E20))*($D18-$D20)*(1/27),0),1)))</f>
        <v>12</v>
      </c>
      <c r="H19" s="39">
        <f>IF(D18="X",0,IF(F18=0,IF(F20=0,0,MAX(ROUND((AVERAGE(F18,F20))*($D18-$D20)*(1/27),0),1)),MAX(ROUND((AVERAGE(F18,F20))*($D18-$D20)*(1/27),0),1)))</f>
        <v>9</v>
      </c>
      <c r="I19" s="24"/>
    </row>
    <row r="20" spans="1:9" ht="17.25" hidden="1" customHeight="1" thickBot="1">
      <c r="B20" s="36">
        <v>21</v>
      </c>
      <c r="C20" s="51"/>
      <c r="D20" s="54">
        <v>44475</v>
      </c>
      <c r="E20" s="31">
        <v>13</v>
      </c>
      <c r="F20" s="32">
        <v>7</v>
      </c>
      <c r="G20" s="44"/>
      <c r="H20" s="40"/>
      <c r="I20" s="24"/>
    </row>
    <row r="21" spans="1:9" ht="15.75" thickBot="1">
      <c r="A21" s="24"/>
      <c r="B21" s="24"/>
      <c r="C21" s="45">
        <f>SUM(C17:C20)</f>
        <v>153</v>
      </c>
      <c r="D21" s="150" t="s">
        <v>61</v>
      </c>
      <c r="E21" s="150"/>
      <c r="F21" s="150"/>
      <c r="G21" s="45">
        <f>SUM(G17:G20)</f>
        <v>31</v>
      </c>
      <c r="H21" s="46">
        <f>SUM(H10:H20)</f>
        <v>21</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151" t="s">
        <v>22</v>
      </c>
      <c r="C24" s="152"/>
      <c r="D24" s="121" t="s">
        <v>8</v>
      </c>
      <c r="E24" s="135" t="s">
        <v>10</v>
      </c>
      <c r="F24" s="136"/>
      <c r="G24" s="136"/>
      <c r="H24" s="137"/>
      <c r="I24" s="24"/>
    </row>
    <row r="25" spans="1:9" ht="15.75" thickBot="1">
      <c r="A25" s="24"/>
      <c r="B25" s="27" t="s">
        <v>17</v>
      </c>
      <c r="C25" s="153" t="s">
        <v>21</v>
      </c>
      <c r="D25" s="122"/>
      <c r="E25" s="132" t="s">
        <v>14</v>
      </c>
      <c r="F25" s="134"/>
      <c r="G25" s="132" t="s">
        <v>15</v>
      </c>
      <c r="H25" s="133"/>
      <c r="I25" s="24"/>
    </row>
    <row r="26" spans="1:9" ht="15.75" thickBot="1">
      <c r="A26" s="24"/>
      <c r="B26" s="57" t="s">
        <v>20</v>
      </c>
      <c r="C26" s="154"/>
      <c r="D26" s="123"/>
      <c r="E26" s="12" t="s">
        <v>11</v>
      </c>
      <c r="F26" s="20" t="s">
        <v>12</v>
      </c>
      <c r="G26" s="12" t="s">
        <v>11</v>
      </c>
      <c r="H26" s="58" t="s">
        <v>12</v>
      </c>
      <c r="I26" s="24"/>
    </row>
    <row r="27" spans="1:9" hidden="1">
      <c r="A27" s="24"/>
      <c r="B27" s="35">
        <v>0</v>
      </c>
      <c r="C27" s="49"/>
      <c r="D27" s="53" t="s">
        <v>23</v>
      </c>
      <c r="E27" s="29">
        <v>0</v>
      </c>
      <c r="F27" s="30">
        <v>0</v>
      </c>
      <c r="G27" s="42"/>
      <c r="H27" s="41"/>
      <c r="I27" s="24"/>
    </row>
    <row r="28" spans="1:9" hidden="1">
      <c r="A28" s="24"/>
      <c r="B28" s="38"/>
      <c r="C28" s="50">
        <f>IF(D27="x",0,ROUND(AVERAGE(B27,B29)*($D27-$D29)*(1/9),0))</f>
        <v>0</v>
      </c>
      <c r="D28" s="47"/>
      <c r="E28" s="25"/>
      <c r="F28" s="28"/>
      <c r="G28" s="43">
        <f>IF(D27="X",0,IF(E27=0,IF(E29=0,0,MAX(ROUND((AVERAGE(E27,E29))*($D27-$D29)*(1/27),0),1)),MAX(ROUND((AVERAGE(E27,E29))*($D27-$D29)*(1/27),0),1)))</f>
        <v>0</v>
      </c>
      <c r="H28" s="39">
        <f>IF(D27="X",0,IF(F27=0,IF(F29=0,0,MAX(ROUND((AVERAGE(F27,F29))*($D27-$D29)*(1/27),0),1)),MAX(ROUND((AVERAGE(F27,F29))*($D27-$D29)*(1/27),0),1)))</f>
        <v>0</v>
      </c>
      <c r="I28" s="24"/>
    </row>
    <row r="29" spans="1:9" hidden="1">
      <c r="A29" s="24"/>
      <c r="B29" s="36">
        <v>0</v>
      </c>
      <c r="C29" s="51"/>
      <c r="D29" s="54" t="s">
        <v>23</v>
      </c>
      <c r="E29" s="31">
        <v>0</v>
      </c>
      <c r="F29" s="32">
        <v>0</v>
      </c>
      <c r="G29" s="44"/>
      <c r="H29" s="40"/>
      <c r="I29" s="24"/>
    </row>
    <row r="30" spans="1:9" hidden="1">
      <c r="A30" s="24"/>
      <c r="B30" s="38"/>
      <c r="C30" s="50">
        <f>IF(D29="x",0,ROUND(AVERAGE(B29,B31)*($D29-$D31)*(1/9),0))</f>
        <v>0</v>
      </c>
      <c r="D30" s="47"/>
      <c r="E30" s="25"/>
      <c r="F30" s="28"/>
      <c r="G30" s="43">
        <f>IF(D29="X",0,IF(E29=0,IF(E31=0,0,MAX(ROUND((AVERAGE(E29,E31))*($D29-$D31)*(1/27),0),1)),MAX(ROUND((AVERAGE(E29,E31))*($D29-$D31)*(1/27),0),1)))</f>
        <v>0</v>
      </c>
      <c r="H30" s="39">
        <f>IF(D29="X",0,IF(F29=0,IF(F31=0,0,MAX(ROUND((AVERAGE(F29,F31))*($D29-$D31)*(1/27),0),1)),MAX(ROUND((AVERAGE(F29,F31))*($D29-$D31)*(1/27),0),1)))</f>
        <v>0</v>
      </c>
      <c r="I30" s="24"/>
    </row>
    <row r="31" spans="1:9" hidden="1">
      <c r="A31" s="24"/>
      <c r="B31" s="36">
        <v>0</v>
      </c>
      <c r="C31" s="51"/>
      <c r="D31" s="54" t="s">
        <v>23</v>
      </c>
      <c r="E31" s="31">
        <v>0</v>
      </c>
      <c r="F31" s="32">
        <v>0</v>
      </c>
      <c r="G31" s="44"/>
      <c r="H31" s="40"/>
      <c r="I31" s="24"/>
    </row>
    <row r="32" spans="1:9" hidden="1">
      <c r="A32" s="24"/>
      <c r="B32" s="38"/>
      <c r="C32" s="50">
        <f>IF(D31="x",0,ROUND(AVERAGE(B31,B33)*($D31-$D33)*(1/9),0))</f>
        <v>0</v>
      </c>
      <c r="D32" s="47"/>
      <c r="E32" s="25"/>
      <c r="F32" s="28"/>
      <c r="G32" s="43">
        <f>IF(D31="X",0,IF(E31=0,IF(E33=0,0,MAX(ROUND((AVERAGE(E31,E33))*($D31-$D33)*(1/27),0),1)),MAX(ROUND((AVERAGE(E31,E33))*($D31-$D33)*(1/27),0),1)))</f>
        <v>0</v>
      </c>
      <c r="H32" s="39">
        <f>IF(D31="X",0,IF(F31=0,IF(F33=0,0,MAX(ROUND((AVERAGE(F31,F33))*($D31-$D33)*(1/27),0),1)),MAX(ROUND((AVERAGE(F31,F33))*($D31-$D33)*(1/27),0),1)))</f>
        <v>0</v>
      </c>
      <c r="I32" s="24"/>
    </row>
    <row r="33" spans="1:9">
      <c r="A33" s="24"/>
      <c r="B33" s="36">
        <v>32</v>
      </c>
      <c r="C33" s="51"/>
      <c r="D33" s="54">
        <v>44575</v>
      </c>
      <c r="E33" s="31">
        <v>37</v>
      </c>
      <c r="F33" s="32">
        <v>11</v>
      </c>
      <c r="G33" s="44"/>
      <c r="H33" s="40"/>
      <c r="I33" s="24"/>
    </row>
    <row r="34" spans="1:9">
      <c r="B34" s="38"/>
      <c r="C34" s="50">
        <f>IF(D33="x",0,ROUND(AVERAGE(B33,B35)*($D33-$D35)*(1/9),0))</f>
        <v>96</v>
      </c>
      <c r="D34" s="47"/>
      <c r="E34" s="25"/>
      <c r="F34" s="28"/>
      <c r="G34" s="43">
        <f>IF(D33="X",0,IF(E33=0,IF(E35=0,0,MAX(ROUND((AVERAGE(E33,E35))*($D33-$D35)*(1/27),0),1)),MAX(ROUND((AVERAGE(E33,E35))*($D33-$D35)*(1/27),0),1)))</f>
        <v>34</v>
      </c>
      <c r="H34" s="39">
        <f>IF(D33="X",0,IF(F33=0,IF(F35=0,0,MAX(ROUND((AVERAGE(F33,F35))*($D33-$D35)*(1/27),0),1)),MAX(ROUND((AVERAGE(F33,F35))*($D33-$D35)*(1/27),0),1)))</f>
        <v>10</v>
      </c>
    </row>
    <row r="35" spans="1:9">
      <c r="B35" s="36">
        <v>37</v>
      </c>
      <c r="C35" s="51"/>
      <c r="D35" s="54">
        <v>44550</v>
      </c>
      <c r="E35" s="31">
        <v>36</v>
      </c>
      <c r="F35" s="32">
        <v>11</v>
      </c>
      <c r="G35" s="44"/>
      <c r="H35" s="40"/>
    </row>
    <row r="36" spans="1:9" ht="15.75" thickBot="1">
      <c r="B36" s="38"/>
      <c r="C36" s="50">
        <f>IF(D35="x",0,ROUND(AVERAGE(B35,B37)*($D35-$D37)*(1/9),0))</f>
        <v>111</v>
      </c>
      <c r="D36" s="47"/>
      <c r="E36" s="25"/>
      <c r="F36" s="28"/>
      <c r="G36" s="43">
        <f>IF(D35="X",0,IF(E35=0,IF(E37=0,0,MAX(ROUND((AVERAGE(E35,E37))*($D35-$D37)*(1/27),0),1)),MAX(ROUND((AVERAGE(E35,E37))*($D35-$D37)*(1/27),0),1)))</f>
        <v>30</v>
      </c>
      <c r="H36" s="39">
        <f>IF(D35="X",0,IF(F35=0,IF(F37=0,0,MAX(ROUND((AVERAGE(F35,F37))*($D35-$D37)*(1/27),0),1)),MAX(ROUND((AVERAGE(F35,F37))*($D35-$D37)*(1/27),0),1)))</f>
        <v>11</v>
      </c>
    </row>
    <row r="37" spans="1:9" ht="15.75" hidden="1" thickBot="1">
      <c r="B37" s="36">
        <v>43</v>
      </c>
      <c r="C37" s="51"/>
      <c r="D37" s="54">
        <v>44525</v>
      </c>
      <c r="E37" s="31">
        <v>28</v>
      </c>
      <c r="F37" s="32">
        <v>13</v>
      </c>
      <c r="G37" s="44"/>
      <c r="H37" s="40"/>
    </row>
    <row r="38" spans="1:9" ht="15.75" thickBot="1">
      <c r="B38" s="24"/>
      <c r="C38" s="48">
        <f>SUM(C27:C36)</f>
        <v>207</v>
      </c>
      <c r="D38" s="150" t="s">
        <v>62</v>
      </c>
      <c r="E38" s="150"/>
      <c r="F38" s="150"/>
      <c r="G38" s="45">
        <f>SUM(G27:G36)</f>
        <v>64</v>
      </c>
      <c r="H38" s="46">
        <f>SUM(H27:H37)</f>
        <v>21</v>
      </c>
    </row>
    <row r="40" spans="1:9" ht="15.75" thickBot="1"/>
    <row r="41" spans="1:9" ht="15.75" thickBot="1">
      <c r="A41" s="24"/>
      <c r="B41" s="151" t="s">
        <v>22</v>
      </c>
      <c r="C41" s="152"/>
      <c r="D41" s="121" t="s">
        <v>8</v>
      </c>
      <c r="E41" s="135" t="s">
        <v>10</v>
      </c>
      <c r="F41" s="136"/>
      <c r="G41" s="136"/>
      <c r="H41" s="137"/>
      <c r="I41" s="24"/>
    </row>
    <row r="42" spans="1:9" ht="15.75" thickBot="1">
      <c r="A42" s="24"/>
      <c r="B42" s="27" t="s">
        <v>17</v>
      </c>
      <c r="C42" s="153" t="s">
        <v>21</v>
      </c>
      <c r="D42" s="122"/>
      <c r="E42" s="132" t="s">
        <v>14</v>
      </c>
      <c r="F42" s="134"/>
      <c r="G42" s="132" t="s">
        <v>15</v>
      </c>
      <c r="H42" s="133"/>
      <c r="I42" s="24"/>
    </row>
    <row r="43" spans="1:9" ht="15.75" thickBot="1">
      <c r="A43" s="24"/>
      <c r="B43" s="57" t="s">
        <v>20</v>
      </c>
      <c r="C43" s="154"/>
      <c r="D43" s="123"/>
      <c r="E43" s="12" t="s">
        <v>11</v>
      </c>
      <c r="F43" s="20" t="s">
        <v>12</v>
      </c>
      <c r="G43" s="12" t="s">
        <v>11</v>
      </c>
      <c r="H43" s="58" t="s">
        <v>12</v>
      </c>
      <c r="I43" s="24"/>
    </row>
    <row r="44" spans="1:9" hidden="1">
      <c r="A44" s="24"/>
      <c r="B44" s="35">
        <v>0</v>
      </c>
      <c r="C44" s="49"/>
      <c r="D44" s="53" t="s">
        <v>23</v>
      </c>
      <c r="E44" s="29">
        <v>0</v>
      </c>
      <c r="F44" s="30">
        <v>0</v>
      </c>
      <c r="G44" s="42"/>
      <c r="H44" s="41"/>
      <c r="I44" s="24"/>
    </row>
    <row r="45" spans="1:9" hidden="1">
      <c r="A45" s="24"/>
      <c r="B45" s="38"/>
      <c r="C45" s="50">
        <f>IF(D44="x",0,ROUND(AVERAGE(B44,B46)*($D44-$D46)*(1/9),0))</f>
        <v>0</v>
      </c>
      <c r="D45" s="47"/>
      <c r="E45" s="25"/>
      <c r="F45" s="28"/>
      <c r="G45" s="43">
        <f>IF(D44="X",0,IF(E44=0,IF(E46=0,0,MAX(ROUND((AVERAGE(E44,E46))*($D44-$D46)*(1/27),0),1)),MAX(ROUND((AVERAGE(E44,E46))*($D44-$D46)*(1/27),0),1)))</f>
        <v>0</v>
      </c>
      <c r="H45" s="39">
        <f>IF(D44="X",0,IF(F44=0,IF(F46=0,0,MAX(ROUND((AVERAGE(F44,F46))*($D44-$D46)*(1/27),0),1)),MAX(ROUND((AVERAGE(F44,F46))*($D44-$D46)*(1/27),0),1)))</f>
        <v>0</v>
      </c>
      <c r="I45" s="24"/>
    </row>
    <row r="46" spans="1:9" hidden="1">
      <c r="A46" s="24"/>
      <c r="B46" s="36">
        <v>0</v>
      </c>
      <c r="C46" s="51"/>
      <c r="D46" s="54" t="s">
        <v>23</v>
      </c>
      <c r="E46" s="31">
        <v>0</v>
      </c>
      <c r="F46" s="32">
        <v>0</v>
      </c>
      <c r="G46" s="44"/>
      <c r="H46" s="40"/>
      <c r="I46" s="24"/>
    </row>
    <row r="47" spans="1:9" hidden="1">
      <c r="A47" s="24"/>
      <c r="B47" s="38"/>
      <c r="C47" s="50">
        <f>IF(D46="x",0,ROUND(AVERAGE(B46,B48)*($D46-$D48)*(1/9),0))</f>
        <v>0</v>
      </c>
      <c r="D47" s="47"/>
      <c r="E47" s="25"/>
      <c r="F47" s="28"/>
      <c r="G47" s="43">
        <f>IF(D46="X",0,IF(E46=0,IF(E48=0,0,MAX(ROUND((AVERAGE(E46,E48))*($D46-$D48)*(1/27),0),1)),MAX(ROUND((AVERAGE(E46,E48))*($D46-$D48)*(1/27),0),1)))</f>
        <v>0</v>
      </c>
      <c r="H47" s="39">
        <f>IF(D46="X",0,IF(F46=0,IF(F48=0,0,MAX(ROUND((AVERAGE(F46,F48))*($D46-$D48)*(1/27),0),1)),MAX(ROUND((AVERAGE(F46,F48))*($D46-$D48)*(1/27),0),1)))</f>
        <v>0</v>
      </c>
      <c r="I47" s="24"/>
    </row>
    <row r="48" spans="1:9" hidden="1">
      <c r="A48" s="24"/>
      <c r="B48" s="36">
        <v>0</v>
      </c>
      <c r="C48" s="51"/>
      <c r="D48" s="54" t="s">
        <v>23</v>
      </c>
      <c r="E48" s="31">
        <v>0</v>
      </c>
      <c r="F48" s="32">
        <v>0</v>
      </c>
      <c r="G48" s="44"/>
      <c r="H48" s="40"/>
      <c r="I48" s="24"/>
    </row>
    <row r="49" spans="1:9" hidden="1">
      <c r="A49" s="24"/>
      <c r="B49" s="38"/>
      <c r="C49" s="50">
        <f>IF(D48="x",0,ROUND(AVERAGE(B48,B50)*($D48-$D50)*(1/9),0))</f>
        <v>0</v>
      </c>
      <c r="D49" s="47"/>
      <c r="E49" s="25"/>
      <c r="F49" s="28"/>
      <c r="G49" s="43">
        <f>IF(D48="X",0,IF(E48=0,IF(E50=0,0,MAX(ROUND((AVERAGE(E48,E50))*($D48-$D50)*(1/27),0),1)),MAX(ROUND((AVERAGE(E48,E50))*($D48-$D50)*(1/27),0),1)))</f>
        <v>0</v>
      </c>
      <c r="H49" s="39">
        <f>IF(D48="X",0,IF(F48=0,IF(F50=0,0,MAX(ROUND((AVERAGE(F48,F50))*($D48-$D50)*(1/27),0),1)),MAX(ROUND((AVERAGE(F48,F50))*($D48-$D50)*(1/27),0),1)))</f>
        <v>0</v>
      </c>
      <c r="I49" s="24"/>
    </row>
    <row r="50" spans="1:9">
      <c r="A50" s="24"/>
      <c r="B50" s="36">
        <v>33</v>
      </c>
      <c r="C50" s="51"/>
      <c r="D50" s="54">
        <v>44625</v>
      </c>
      <c r="E50" s="31">
        <v>40</v>
      </c>
      <c r="F50" s="32">
        <v>12</v>
      </c>
      <c r="G50" s="44"/>
      <c r="H50" s="40"/>
      <c r="I50" s="24"/>
    </row>
    <row r="51" spans="1:9">
      <c r="B51" s="38"/>
      <c r="C51" s="50">
        <f>IF(D50="x",0,ROUND(AVERAGE(B50,B52)*($D50-$D52)*(1/9),0))</f>
        <v>88</v>
      </c>
      <c r="D51" s="47"/>
      <c r="E51" s="25"/>
      <c r="F51" s="28"/>
      <c r="G51" s="43">
        <f>IF(D50="X",0,IF(E50=0,IF(E52=0,0,MAX(ROUND((AVERAGE(E50,E52))*($D50-$D52)*(1/27),0),1)),MAX(ROUND((AVERAGE(E50,E52))*($D50-$D52)*(1/27),0),1)))</f>
        <v>33</v>
      </c>
      <c r="H51" s="39">
        <f>IF(D50="X",0,IF(F50=0,IF(F52=0,0,MAX(ROUND((AVERAGE(F50,F52))*($D50-$D52)*(1/27),0),1)),MAX(ROUND((AVERAGE(F50,F52))*($D50-$D52)*(1/27),0),1)))</f>
        <v>12</v>
      </c>
    </row>
    <row r="52" spans="1:9">
      <c r="B52" s="36">
        <v>30</v>
      </c>
      <c r="C52" s="51"/>
      <c r="D52" s="54">
        <v>44600</v>
      </c>
      <c r="E52" s="31">
        <v>32</v>
      </c>
      <c r="F52" s="32">
        <v>13</v>
      </c>
      <c r="G52" s="44"/>
      <c r="H52" s="40"/>
    </row>
    <row r="53" spans="1:9" ht="15.75" thickBot="1">
      <c r="B53" s="38"/>
      <c r="C53" s="50">
        <f>IF(D52="x",0,ROUND(AVERAGE(B52,B54)*($D52-$D54)*(1/9),0))</f>
        <v>86</v>
      </c>
      <c r="D53" s="47"/>
      <c r="E53" s="25"/>
      <c r="F53" s="28"/>
      <c r="G53" s="43">
        <f>IF(D52="X",0,IF(E52=0,IF(E54=0,0,MAX(ROUND((AVERAGE(E52,E54))*($D52-$D54)*(1/27),0),1)),MAX(ROUND((AVERAGE(E52,E54))*($D52-$D54)*(1/27),0),1)))</f>
        <v>32</v>
      </c>
      <c r="H53" s="39">
        <f>IF(D52="X",0,IF(F52=0,IF(F54=0,0,MAX(ROUND((AVERAGE(F52,F54))*($D52-$D54)*(1/27),0),1)),MAX(ROUND((AVERAGE(F52,F54))*($D52-$D54)*(1/27),0),1)))</f>
        <v>11</v>
      </c>
    </row>
    <row r="54" spans="1:9" ht="15.75" hidden="1" thickBot="1">
      <c r="A54" s="24"/>
      <c r="B54" s="36">
        <v>32</v>
      </c>
      <c r="C54" s="51"/>
      <c r="D54" s="54">
        <v>44575</v>
      </c>
      <c r="E54" s="31">
        <v>37</v>
      </c>
      <c r="F54" s="32">
        <v>11</v>
      </c>
      <c r="G54" s="44"/>
      <c r="H54" s="40"/>
      <c r="I54" s="24"/>
    </row>
    <row r="55" spans="1:9" ht="15.75" thickBot="1">
      <c r="B55" s="24"/>
      <c r="C55" s="48">
        <f>SUM(C44:C53)</f>
        <v>174</v>
      </c>
      <c r="D55" s="150" t="s">
        <v>63</v>
      </c>
      <c r="E55" s="150"/>
      <c r="F55" s="150"/>
      <c r="G55" s="45">
        <f>SUM(G44:G53)</f>
        <v>65</v>
      </c>
      <c r="H55" s="46">
        <f>SUM(H44:H53)</f>
        <v>23</v>
      </c>
    </row>
    <row r="56" spans="1:9">
      <c r="B56" s="24"/>
      <c r="C56" s="26"/>
      <c r="D56" s="97"/>
      <c r="E56" s="97"/>
      <c r="F56" s="97"/>
      <c r="G56" s="98"/>
      <c r="H56" s="98"/>
    </row>
    <row r="57" spans="1:9" ht="15.75" thickBot="1">
      <c r="B57" s="24"/>
      <c r="C57" s="26"/>
      <c r="D57" s="97"/>
      <c r="E57" s="97"/>
      <c r="F57" s="97"/>
      <c r="G57" s="98"/>
      <c r="H57" s="98"/>
    </row>
    <row r="58" spans="1:9" ht="15.75" thickBot="1">
      <c r="A58" s="24"/>
      <c r="B58" s="151" t="s">
        <v>22</v>
      </c>
      <c r="C58" s="152"/>
      <c r="D58" s="121" t="s">
        <v>8</v>
      </c>
      <c r="E58" s="135" t="s">
        <v>10</v>
      </c>
      <c r="F58" s="136"/>
      <c r="G58" s="136"/>
      <c r="H58" s="137"/>
      <c r="I58" s="24"/>
    </row>
    <row r="59" spans="1:9" ht="15.75" thickBot="1">
      <c r="A59" s="24"/>
      <c r="B59" s="27" t="s">
        <v>17</v>
      </c>
      <c r="C59" s="153" t="s">
        <v>21</v>
      </c>
      <c r="D59" s="122"/>
      <c r="E59" s="132" t="s">
        <v>14</v>
      </c>
      <c r="F59" s="134"/>
      <c r="G59" s="132" t="s">
        <v>15</v>
      </c>
      <c r="H59" s="133"/>
      <c r="I59" s="24"/>
    </row>
    <row r="60" spans="1:9" ht="15.75" thickBot="1">
      <c r="A60" s="24"/>
      <c r="B60" s="57" t="s">
        <v>20</v>
      </c>
      <c r="C60" s="154"/>
      <c r="D60" s="123"/>
      <c r="E60" s="12" t="s">
        <v>11</v>
      </c>
      <c r="F60" s="20" t="s">
        <v>12</v>
      </c>
      <c r="G60" s="12" t="s">
        <v>11</v>
      </c>
      <c r="H60" s="58" t="s">
        <v>12</v>
      </c>
      <c r="I60" s="24"/>
    </row>
    <row r="61" spans="1:9" hidden="1">
      <c r="A61" s="24"/>
      <c r="B61" s="35">
        <v>0</v>
      </c>
      <c r="C61" s="49"/>
      <c r="D61" s="53" t="s">
        <v>23</v>
      </c>
      <c r="E61" s="29">
        <v>0</v>
      </c>
      <c r="F61" s="30">
        <v>0</v>
      </c>
      <c r="G61" s="42"/>
      <c r="H61" s="41"/>
      <c r="I61" s="24"/>
    </row>
    <row r="62" spans="1:9" hidden="1">
      <c r="A62" s="24"/>
      <c r="B62" s="38"/>
      <c r="C62" s="50">
        <f>IF(D61="x",0,ROUND(AVERAGE(B61,B63)*($D61-$D63)*(1/9),0))</f>
        <v>0</v>
      </c>
      <c r="D62" s="47"/>
      <c r="E62" s="25"/>
      <c r="F62" s="28"/>
      <c r="G62" s="43">
        <f>IF(D61="X",0,IF(E61=0,IF(E63=0,0,MAX(ROUND((AVERAGE(E61,E63))*($D61-$D63)*(1/27),0),1)),MAX(ROUND((AVERAGE(E61,E63))*($D61-$D63)*(1/27),0),1)))</f>
        <v>0</v>
      </c>
      <c r="H62" s="39">
        <f>IF(D61="X",0,IF(F61=0,IF(F63=0,0,MAX(ROUND((AVERAGE(F61,F63))*($D61-$D63)*(1/27),0),1)),MAX(ROUND((AVERAGE(F61,F63))*($D61-$D63)*(1/27),0),1)))</f>
        <v>0</v>
      </c>
      <c r="I62" s="24"/>
    </row>
    <row r="63" spans="1:9" hidden="1">
      <c r="A63" s="24"/>
      <c r="B63" s="36">
        <v>0</v>
      </c>
      <c r="C63" s="51"/>
      <c r="D63" s="54" t="s">
        <v>23</v>
      </c>
      <c r="E63" s="31">
        <v>0</v>
      </c>
      <c r="F63" s="32">
        <v>0</v>
      </c>
      <c r="G63" s="44"/>
      <c r="H63" s="40"/>
      <c r="I63" s="24"/>
    </row>
    <row r="64" spans="1:9" hidden="1">
      <c r="A64" s="24"/>
      <c r="B64" s="38"/>
      <c r="C64" s="50">
        <f>IF(D63="x",0,ROUND(AVERAGE(B63,B65)*($D63-$D65)*(1/9),0))</f>
        <v>0</v>
      </c>
      <c r="D64" s="47"/>
      <c r="E64" s="25"/>
      <c r="F64" s="28"/>
      <c r="G64" s="43">
        <f>IF(D63="X",0,IF(E63=0,IF(E65=0,0,MAX(ROUND((AVERAGE(E63,E65))*($D63-$D65)*(1/27),0),1)),MAX(ROUND((AVERAGE(E63,E65))*($D63-$D65)*(1/27),0),1)))</f>
        <v>0</v>
      </c>
      <c r="H64" s="39">
        <f>IF(D63="X",0,IF(F63=0,IF(F65=0,0,MAX(ROUND((AVERAGE(F63,F65))*($D63-$D65)*(1/27),0),1)),MAX(ROUND((AVERAGE(F63,F65))*($D63-$D65)*(1/27),0),1)))</f>
        <v>0</v>
      </c>
      <c r="I64" s="24"/>
    </row>
    <row r="65" spans="1:9" hidden="1">
      <c r="A65" s="24"/>
      <c r="B65" s="36">
        <v>0</v>
      </c>
      <c r="C65" s="51"/>
      <c r="D65" s="54" t="s">
        <v>23</v>
      </c>
      <c r="E65" s="31">
        <v>0</v>
      </c>
      <c r="F65" s="32">
        <v>0</v>
      </c>
      <c r="G65" s="44"/>
      <c r="H65" s="40"/>
      <c r="I65" s="24"/>
    </row>
    <row r="66" spans="1:9" hidden="1">
      <c r="A66" s="24"/>
      <c r="B66" s="38"/>
      <c r="C66" s="50">
        <f>IF(D65="x",0,ROUND(AVERAGE(B65,B67)*($D65-$D67)*(1/9),0))</f>
        <v>0</v>
      </c>
      <c r="D66" s="47"/>
      <c r="E66" s="25"/>
      <c r="F66" s="28"/>
      <c r="G66" s="43">
        <f>IF(D65="X",0,IF(E65=0,IF(E67=0,0,MAX(ROUND((AVERAGE(E65,E67))*($D65-$D67)*(1/27),0),1)),MAX(ROUND((AVERAGE(E65,E67))*($D65-$D67)*(1/27),0),1)))</f>
        <v>0</v>
      </c>
      <c r="H66" s="39">
        <f>IF(D65="X",0,IF(F65=0,IF(F67=0,0,MAX(ROUND((AVERAGE(F65,F67))*($D65-$D67)*(1/27),0),1)),MAX(ROUND((AVERAGE(F65,F67))*($D65-$D67)*(1/27),0),1)))</f>
        <v>0</v>
      </c>
      <c r="I66" s="24"/>
    </row>
    <row r="67" spans="1:9">
      <c r="A67" s="24"/>
      <c r="B67" s="36">
        <v>40</v>
      </c>
      <c r="C67" s="51"/>
      <c r="D67" s="54">
        <v>44675</v>
      </c>
      <c r="E67" s="31">
        <v>49</v>
      </c>
      <c r="F67" s="32">
        <v>13</v>
      </c>
      <c r="G67" s="44"/>
      <c r="H67" s="40"/>
      <c r="I67" s="24"/>
    </row>
    <row r="68" spans="1:9">
      <c r="B68" s="38"/>
      <c r="C68" s="50">
        <f>IF(D67="x",0,ROUND(AVERAGE(B67,B69)*($D67-$D69)*(1/9),0))</f>
        <v>108</v>
      </c>
      <c r="D68" s="47"/>
      <c r="E68" s="25"/>
      <c r="F68" s="28"/>
      <c r="G68" s="43">
        <f>IF(D67="X",0,IF(E67=0,IF(E69=0,0,MAX(ROUND((AVERAGE(E67,E69))*($D67-$D69)*(1/27),0),1)),MAX(ROUND((AVERAGE(E67,E69))*($D67-$D69)*(1/27),0),1)))</f>
        <v>43</v>
      </c>
      <c r="H68" s="39">
        <f>IF(D67="X",0,IF(F67=0,IF(F69=0,0,MAX(ROUND((AVERAGE(F67,F69))*($D67-$D69)*(1/27),0),1)),MAX(ROUND((AVERAGE(F67,F69))*($D67-$D69)*(1/27),0),1)))</f>
        <v>13</v>
      </c>
    </row>
    <row r="69" spans="1:9">
      <c r="B69" s="36">
        <v>38</v>
      </c>
      <c r="C69" s="51"/>
      <c r="D69" s="54">
        <v>44650</v>
      </c>
      <c r="E69" s="31">
        <v>44</v>
      </c>
      <c r="F69" s="32">
        <v>14</v>
      </c>
      <c r="G69" s="44"/>
      <c r="H69" s="40"/>
    </row>
    <row r="70" spans="1:9" ht="15.75" thickBot="1">
      <c r="B70" s="38"/>
      <c r="C70" s="50">
        <f>IF(D69="x",0,ROUND(AVERAGE(B69,B71)*($D69-$D71)*(1/9),0))</f>
        <v>99</v>
      </c>
      <c r="D70" s="47"/>
      <c r="E70" s="25"/>
      <c r="F70" s="28"/>
      <c r="G70" s="43">
        <f>IF(D69="X",0,IF(E69=0,IF(E71=0,0,MAX(ROUND((AVERAGE(E69,E71))*($D69-$D71)*(1/27),0),1)),MAX(ROUND((AVERAGE(E69,E71))*($D69-$D71)*(1/27),0),1)))</f>
        <v>39</v>
      </c>
      <c r="H70" s="39">
        <f>IF(D69="X",0,IF(F69=0,IF(F71=0,0,MAX(ROUND((AVERAGE(F69,F71))*($D69-$D71)*(1/27),0),1)),MAX(ROUND((AVERAGE(F69,F71))*($D69-$D71)*(1/27),0),1)))</f>
        <v>12</v>
      </c>
    </row>
    <row r="71" spans="1:9" ht="15.75" hidden="1" thickBot="1">
      <c r="A71" s="24"/>
      <c r="B71" s="36">
        <v>33</v>
      </c>
      <c r="C71" s="51"/>
      <c r="D71" s="54">
        <v>44625</v>
      </c>
      <c r="E71" s="31">
        <v>40</v>
      </c>
      <c r="F71" s="32">
        <v>12</v>
      </c>
      <c r="G71" s="44"/>
      <c r="H71" s="40"/>
      <c r="I71" s="24"/>
    </row>
    <row r="72" spans="1:9" ht="15.75" thickBot="1">
      <c r="B72" s="24"/>
      <c r="C72" s="48">
        <f>SUM(C61:C70)</f>
        <v>207</v>
      </c>
      <c r="D72" s="150" t="s">
        <v>64</v>
      </c>
      <c r="E72" s="150"/>
      <c r="F72" s="150"/>
      <c r="G72" s="45">
        <f>SUM(G61:G70)</f>
        <v>82</v>
      </c>
      <c r="H72" s="46">
        <f>SUM(H61:H70)</f>
        <v>25</v>
      </c>
    </row>
    <row r="73" spans="1:9">
      <c r="B73" s="24"/>
      <c r="C73" s="26"/>
      <c r="D73" s="97"/>
      <c r="E73" s="97"/>
      <c r="F73" s="97"/>
      <c r="G73" s="98"/>
      <c r="H73" s="98"/>
    </row>
    <row r="74" spans="1:9">
      <c r="B74" s="24"/>
      <c r="C74" s="26"/>
      <c r="D74" s="97"/>
      <c r="E74" s="97"/>
      <c r="F74" s="97"/>
      <c r="G74" s="98"/>
      <c r="H74" s="98"/>
    </row>
    <row r="75" spans="1:9">
      <c r="B75" s="24"/>
      <c r="C75" s="26"/>
      <c r="D75" s="97"/>
      <c r="E75" s="97"/>
      <c r="F75" s="97"/>
      <c r="G75" s="98"/>
      <c r="H75" s="98"/>
    </row>
    <row r="76" spans="1:9">
      <c r="A76" s="23" t="str">
        <f ca="1">CELL("filename")</f>
        <v>c:\users\lwhitman\appdata\local\bentley\projectwise\workingdir\ohiodot-pw.bentley.com_ohiodot-pw-02\luke.whitman@dot.ohio.gov\d0631726\[117552_Earthwork_Seeding.xlsx]EARTHWORK AUTOTABLE</v>
      </c>
    </row>
    <row r="79" spans="1:9">
      <c r="A79" s="157" t="s">
        <v>24</v>
      </c>
      <c r="B79" s="157"/>
      <c r="C79" s="157"/>
    </row>
    <row r="80" spans="1:9">
      <c r="A80" s="157"/>
      <c r="B80" s="157"/>
      <c r="C80" s="157"/>
    </row>
    <row r="82" spans="1:13">
      <c r="A82" s="158" t="s">
        <v>25</v>
      </c>
      <c r="B82" s="158"/>
      <c r="C82" s="158"/>
      <c r="D82" s="158"/>
      <c r="E82" s="158"/>
      <c r="F82" s="158"/>
      <c r="G82" s="158"/>
      <c r="H82" s="158"/>
      <c r="I82" s="158"/>
      <c r="J82" s="158"/>
      <c r="K82" s="158"/>
      <c r="L82" s="158"/>
      <c r="M82" s="158"/>
    </row>
    <row r="83" spans="1:13">
      <c r="A83" s="158"/>
      <c r="B83" s="158"/>
      <c r="C83" s="158"/>
      <c r="D83" s="158"/>
      <c r="E83" s="158"/>
      <c r="F83" s="158"/>
      <c r="G83" s="158"/>
      <c r="H83" s="158"/>
      <c r="I83" s="158"/>
      <c r="J83" s="158"/>
      <c r="K83" s="158"/>
      <c r="L83" s="158"/>
      <c r="M83" s="158"/>
    </row>
    <row r="84" spans="1:13">
      <c r="A84" s="158"/>
      <c r="B84" s="158"/>
      <c r="C84" s="158"/>
      <c r="D84" s="158"/>
      <c r="E84" s="158"/>
      <c r="F84" s="158"/>
      <c r="G84" s="158"/>
      <c r="H84" s="158"/>
      <c r="I84" s="158"/>
      <c r="J84" s="158"/>
      <c r="K84" s="158"/>
      <c r="L84" s="158"/>
      <c r="M84" s="158"/>
    </row>
    <row r="85" spans="1:13">
      <c r="A85" s="158"/>
      <c r="B85" s="158"/>
      <c r="C85" s="158"/>
      <c r="D85" s="158"/>
      <c r="E85" s="158"/>
      <c r="F85" s="158"/>
      <c r="G85" s="158"/>
      <c r="H85" s="158"/>
      <c r="I85" s="158"/>
      <c r="J85" s="158"/>
      <c r="K85" s="158"/>
      <c r="L85" s="158"/>
      <c r="M85" s="158"/>
    </row>
    <row r="86" spans="1:13">
      <c r="A86" s="158"/>
      <c r="B86" s="158"/>
      <c r="C86" s="158"/>
      <c r="D86" s="158"/>
      <c r="E86" s="158"/>
      <c r="F86" s="158"/>
      <c r="G86" s="158"/>
      <c r="H86" s="158"/>
      <c r="I86" s="158"/>
      <c r="J86" s="158"/>
      <c r="K86" s="158"/>
      <c r="L86" s="158"/>
      <c r="M86" s="158"/>
    </row>
    <row r="87" spans="1:13">
      <c r="A87" s="158"/>
      <c r="B87" s="158"/>
      <c r="C87" s="158"/>
      <c r="D87" s="158"/>
      <c r="E87" s="158"/>
      <c r="F87" s="158"/>
      <c r="G87" s="158"/>
      <c r="H87" s="158"/>
      <c r="I87" s="158"/>
      <c r="J87" s="158"/>
      <c r="K87" s="158"/>
      <c r="L87" s="158"/>
      <c r="M87" s="158"/>
    </row>
    <row r="88" spans="1:13">
      <c r="A88" s="158"/>
      <c r="B88" s="158"/>
      <c r="C88" s="158"/>
      <c r="D88" s="158"/>
      <c r="E88" s="158"/>
      <c r="F88" s="158"/>
      <c r="G88" s="158"/>
      <c r="H88" s="158"/>
      <c r="I88" s="158"/>
      <c r="J88" s="158"/>
      <c r="K88" s="158"/>
      <c r="L88" s="158"/>
      <c r="M88" s="158"/>
    </row>
  </sheetData>
  <mergeCells count="32">
    <mergeCell ref="D72:F72"/>
    <mergeCell ref="A79:C80"/>
    <mergeCell ref="A82:M88"/>
    <mergeCell ref="D55:F55"/>
    <mergeCell ref="B58:C58"/>
    <mergeCell ref="D58:D60"/>
    <mergeCell ref="E58:H58"/>
    <mergeCell ref="C59:C60"/>
    <mergeCell ref="E59:F59"/>
    <mergeCell ref="G59:H59"/>
    <mergeCell ref="D38:F38"/>
    <mergeCell ref="B41:C41"/>
    <mergeCell ref="D41:D43"/>
    <mergeCell ref="E41:H41"/>
    <mergeCell ref="C42:C43"/>
    <mergeCell ref="E42:F42"/>
    <mergeCell ref="G42:H42"/>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scale="99"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8F3A6-A3A8-4960-93BB-90F75A0B593F}">
  <dimension ref="A1:M88"/>
  <sheetViews>
    <sheetView view="pageBreakPreview" zoomScaleNormal="100" zoomScaleSheetLayoutView="100" workbookViewId="0">
      <selection activeCell="M33" sqref="M33"/>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124"/>
      <c r="B1" s="124"/>
      <c r="C1" s="1" t="s">
        <v>32</v>
      </c>
    </row>
    <row r="2" spans="1:11">
      <c r="A2" s="124"/>
      <c r="B2" s="124"/>
      <c r="C2" s="2" t="s">
        <v>33</v>
      </c>
      <c r="H2" s="3" t="s">
        <v>0</v>
      </c>
      <c r="I2" s="59" t="s">
        <v>53</v>
      </c>
      <c r="J2" s="3" t="s">
        <v>1</v>
      </c>
      <c r="K2" s="60">
        <v>45453</v>
      </c>
    </row>
    <row r="3" spans="1:11">
      <c r="A3" s="124"/>
      <c r="B3" s="124"/>
      <c r="C3" s="5" t="s">
        <v>2</v>
      </c>
      <c r="D3" s="155" t="s">
        <v>54</v>
      </c>
      <c r="E3" s="156"/>
      <c r="H3" s="22"/>
      <c r="I3" s="6"/>
      <c r="J3" s="6"/>
      <c r="K3" s="6"/>
    </row>
    <row r="4" spans="1:11">
      <c r="A4" s="124"/>
      <c r="B4" s="124"/>
      <c r="C4" s="5" t="s">
        <v>5</v>
      </c>
      <c r="D4" s="56">
        <v>117552</v>
      </c>
      <c r="H4" s="3" t="s">
        <v>4</v>
      </c>
      <c r="I4" s="59"/>
      <c r="J4" s="3" t="s">
        <v>1</v>
      </c>
      <c r="K4" s="60"/>
    </row>
    <row r="5" spans="1:11">
      <c r="A5" s="124"/>
      <c r="B5" s="124"/>
      <c r="C5" s="10"/>
    </row>
    <row r="6" spans="1:11" ht="15.75" thickBot="1">
      <c r="H6" s="24"/>
      <c r="I6" s="24"/>
    </row>
    <row r="7" spans="1:11" ht="15.75" thickBot="1">
      <c r="B7" s="151" t="s">
        <v>22</v>
      </c>
      <c r="C7" s="152"/>
      <c r="D7" s="121" t="s">
        <v>8</v>
      </c>
      <c r="E7" s="135" t="s">
        <v>10</v>
      </c>
      <c r="F7" s="136"/>
      <c r="G7" s="136"/>
      <c r="H7" s="137"/>
      <c r="I7" s="24"/>
    </row>
    <row r="8" spans="1:11" ht="15.75" thickBot="1">
      <c r="B8" s="27" t="s">
        <v>17</v>
      </c>
      <c r="C8" s="153" t="s">
        <v>21</v>
      </c>
      <c r="D8" s="122"/>
      <c r="E8" s="132" t="s">
        <v>14</v>
      </c>
      <c r="F8" s="134"/>
      <c r="G8" s="132" t="s">
        <v>15</v>
      </c>
      <c r="H8" s="133"/>
      <c r="I8" s="24"/>
    </row>
    <row r="9" spans="1:11" ht="15.75" thickBot="1">
      <c r="B9" s="57" t="s">
        <v>20</v>
      </c>
      <c r="C9" s="154"/>
      <c r="D9" s="123"/>
      <c r="E9" s="12" t="s">
        <v>11</v>
      </c>
      <c r="F9" s="20" t="s">
        <v>12</v>
      </c>
      <c r="G9" s="12" t="s">
        <v>11</v>
      </c>
      <c r="H9" s="58" t="s">
        <v>12</v>
      </c>
      <c r="I9" s="24"/>
    </row>
    <row r="10" spans="1:11" hidden="1">
      <c r="B10" s="35">
        <v>0</v>
      </c>
      <c r="C10" s="49"/>
      <c r="D10" s="53" t="s">
        <v>23</v>
      </c>
      <c r="E10" s="29">
        <v>0</v>
      </c>
      <c r="F10" s="30">
        <v>0</v>
      </c>
      <c r="G10" s="42"/>
      <c r="H10" s="41"/>
      <c r="I10" s="24"/>
    </row>
    <row r="11" spans="1:11" hidden="1">
      <c r="B11" s="38"/>
      <c r="C11" s="50">
        <f>IF(D10="x",0,ROUND(AVERAGE(B10,B12)*($D10-$D12)*(1/9),0))</f>
        <v>0</v>
      </c>
      <c r="D11" s="47"/>
      <c r="E11" s="25"/>
      <c r="F11" s="28"/>
      <c r="G11" s="43">
        <f>IF(D10="X",0,IF(E10=0,IF(E12=0,0,MAX(ROUND((AVERAGE(E10,E12))*($D10-$D12)*(1/27),0),1)),MAX(ROUND((AVERAGE(E10,E12))*($D10-$D12)*(1/27),0),1)))</f>
        <v>0</v>
      </c>
      <c r="H11" s="39">
        <f>IF(D10="X",0,IF(F10=0,IF(F12=0,0,MAX(ROUND((AVERAGE(F10,F12))*($D10-$D12)*(1/27),0),1)),MAX(ROUND((AVERAGE(F10,F12))*($D10-$D12)*(1/27),0),1)))</f>
        <v>0</v>
      </c>
      <c r="I11" s="24"/>
    </row>
    <row r="12" spans="1:11" hidden="1">
      <c r="B12" s="36">
        <v>0</v>
      </c>
      <c r="C12" s="51"/>
      <c r="D12" s="54" t="s">
        <v>23</v>
      </c>
      <c r="E12" s="31">
        <v>0</v>
      </c>
      <c r="F12" s="32">
        <v>0</v>
      </c>
      <c r="G12" s="44"/>
      <c r="H12" s="40"/>
      <c r="I12" s="24"/>
    </row>
    <row r="13" spans="1:11" hidden="1">
      <c r="B13" s="38"/>
      <c r="C13" s="50">
        <f>IF(D12="x",0,ROUND(AVERAGE(B12,B14)*($D12-$D14)*(1/9),0))</f>
        <v>0</v>
      </c>
      <c r="D13" s="47"/>
      <c r="E13" s="25"/>
      <c r="F13" s="28"/>
      <c r="G13" s="43">
        <f>IF(D12="X",0,IF(E12=0,IF(E14=0,0,MAX(ROUND((AVERAGE(E12,E14))*($D12-$D14)*(1/27),0),1)),MAX(ROUND((AVERAGE(E12,E14))*($D12-$D14)*(1/27),0),1)))</f>
        <v>0</v>
      </c>
      <c r="H13" s="39">
        <f>IF(D12="X",0,IF(F12=0,IF(F14=0,0,MAX(ROUND((AVERAGE(F12,F14))*($D12-$D14)*(1/27),0),1)),MAX(ROUND((AVERAGE(F12,F14))*($D12-$D14)*(1/27),0),1)))</f>
        <v>0</v>
      </c>
      <c r="I13" s="24"/>
    </row>
    <row r="14" spans="1:11" hidden="1">
      <c r="B14" s="36">
        <v>0</v>
      </c>
      <c r="C14" s="51"/>
      <c r="D14" s="54" t="s">
        <v>23</v>
      </c>
      <c r="E14" s="31">
        <v>0</v>
      </c>
      <c r="F14" s="32">
        <v>0</v>
      </c>
      <c r="G14" s="44"/>
      <c r="H14" s="40"/>
      <c r="I14" s="24"/>
    </row>
    <row r="15" spans="1:11" hidden="1">
      <c r="B15" s="38"/>
      <c r="C15" s="50">
        <f>IF(D14="x",0,ROUND(AVERAGE(B14,B16)*($D14-$D16)*(1/9),0))</f>
        <v>0</v>
      </c>
      <c r="D15" s="47"/>
      <c r="E15" s="25"/>
      <c r="F15" s="28"/>
      <c r="G15" s="43">
        <f>IF(D14="X",0,IF(E14=0,IF(E16=0,0,MAX(ROUND((AVERAGE(E14,E16))*($D14-$D16)*(1/27),0),1)),MAX(ROUND((AVERAGE(E14,E16))*($D14-$D16)*(1/27),0),1)))</f>
        <v>0</v>
      </c>
      <c r="H15" s="39">
        <f>IF(D14="X",0,IF(F14=0,IF(F16=0,0,MAX(ROUND((AVERAGE(F14,F16))*($D14-$D16)*(1/27),0),1)),MAX(ROUND((AVERAGE(F14,F16))*($D14-$D16)*(1/27),0),1)))</f>
        <v>0</v>
      </c>
      <c r="I15" s="24"/>
    </row>
    <row r="16" spans="1:11">
      <c r="B16" s="36">
        <v>30</v>
      </c>
      <c r="C16" s="51"/>
      <c r="D16" s="54">
        <v>44725</v>
      </c>
      <c r="E16" s="31">
        <v>26</v>
      </c>
      <c r="F16" s="32">
        <v>24</v>
      </c>
      <c r="G16" s="44"/>
      <c r="H16" s="40"/>
      <c r="I16" s="24"/>
    </row>
    <row r="17" spans="1:9">
      <c r="B17" s="38"/>
      <c r="C17" s="50">
        <f>IF(D16="x",0,ROUND(AVERAGE(B16,B18)*($D16-$D18)*(1/9),0))</f>
        <v>94</v>
      </c>
      <c r="D17" s="47"/>
      <c r="E17" s="25"/>
      <c r="F17" s="28"/>
      <c r="G17" s="43">
        <f>IF(D16="X",0,IF(E16=0,IF(E18=0,0,MAX(ROUND((AVERAGE(E16,E18))*($D16-$D18)*(1/27),0),1)),MAX(ROUND((AVERAGE(E16,E18))*($D16-$D18)*(1/27),0),1)))</f>
        <v>29</v>
      </c>
      <c r="H17" s="39">
        <f>IF(D16="X",0,IF(F16=0,IF(F18=0,0,MAX(ROUND((AVERAGE(F16,F18))*($D16-$D18)*(1/27),0),1)),MAX(ROUND((AVERAGE(F16,F18))*($D16-$D18)*(1/27),0),1)))</f>
        <v>19</v>
      </c>
      <c r="I17" s="24"/>
    </row>
    <row r="18" spans="1:9" ht="15.75" thickBot="1">
      <c r="B18" s="37">
        <v>38</v>
      </c>
      <c r="C18" s="99"/>
      <c r="D18" s="55">
        <v>44700</v>
      </c>
      <c r="E18" s="33">
        <v>37</v>
      </c>
      <c r="F18" s="34">
        <v>16</v>
      </c>
      <c r="G18" s="44"/>
      <c r="H18" s="40"/>
      <c r="I18" s="24"/>
    </row>
    <row r="19" spans="1:9" ht="15.75" thickBot="1">
      <c r="B19" s="38"/>
      <c r="C19" s="50">
        <f>IF(D18="x",0,ROUND(AVERAGE(B18,B20)*($D18-$D20)*(1/9),0))</f>
        <v>108</v>
      </c>
      <c r="D19" s="47"/>
      <c r="E19" s="25"/>
      <c r="F19" s="28"/>
      <c r="G19" s="43">
        <f>IF(D18="X",0,IF(E18=0,IF(E20=0,0,MAX(ROUND((AVERAGE(E18,E20))*($D18-$D20)*(1/27),0),1)),MAX(ROUND((AVERAGE(E18,E20))*($D18-$D20)*(1/27),0),1)))</f>
        <v>40</v>
      </c>
      <c r="H19" s="39">
        <f>IF(D18="X",0,IF(F18=0,IF(F20=0,0,MAX(ROUND((AVERAGE(F18,F20))*($D18-$D20)*(1/27),0),1)),MAX(ROUND((AVERAGE(F18,F20))*($D18-$D20)*(1/27),0),1)))</f>
        <v>13</v>
      </c>
      <c r="I19" s="24"/>
    </row>
    <row r="20" spans="1:9" ht="17.25" hidden="1" customHeight="1" thickBot="1">
      <c r="B20" s="36">
        <v>40</v>
      </c>
      <c r="C20" s="51"/>
      <c r="D20" s="54">
        <v>44675</v>
      </c>
      <c r="E20" s="31">
        <v>49</v>
      </c>
      <c r="F20" s="32">
        <v>13</v>
      </c>
      <c r="G20" s="44"/>
      <c r="H20" s="40"/>
      <c r="I20" s="24"/>
    </row>
    <row r="21" spans="1:9" ht="15.75" thickBot="1">
      <c r="A21" s="24"/>
      <c r="B21" s="24"/>
      <c r="C21" s="45">
        <f>SUM(C17:C20)</f>
        <v>202</v>
      </c>
      <c r="D21" s="150" t="s">
        <v>65</v>
      </c>
      <c r="E21" s="150"/>
      <c r="F21" s="150"/>
      <c r="G21" s="45">
        <f>SUM(G17:G20)</f>
        <v>69</v>
      </c>
      <c r="H21" s="46">
        <f>SUM(H10:H20)</f>
        <v>32</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151" t="s">
        <v>22</v>
      </c>
      <c r="C24" s="152"/>
      <c r="D24" s="121" t="s">
        <v>8</v>
      </c>
      <c r="E24" s="135" t="s">
        <v>10</v>
      </c>
      <c r="F24" s="136"/>
      <c r="G24" s="136"/>
      <c r="H24" s="137"/>
      <c r="I24" s="24"/>
    </row>
    <row r="25" spans="1:9" ht="15.75" thickBot="1">
      <c r="A25" s="24"/>
      <c r="B25" s="27" t="s">
        <v>17</v>
      </c>
      <c r="C25" s="153" t="s">
        <v>21</v>
      </c>
      <c r="D25" s="122"/>
      <c r="E25" s="132" t="s">
        <v>14</v>
      </c>
      <c r="F25" s="134"/>
      <c r="G25" s="132" t="s">
        <v>15</v>
      </c>
      <c r="H25" s="133"/>
      <c r="I25" s="24"/>
    </row>
    <row r="26" spans="1:9" ht="15.75" thickBot="1">
      <c r="A26" s="24"/>
      <c r="B26" s="57" t="s">
        <v>20</v>
      </c>
      <c r="C26" s="154"/>
      <c r="D26" s="123"/>
      <c r="E26" s="12" t="s">
        <v>11</v>
      </c>
      <c r="F26" s="20" t="s">
        <v>12</v>
      </c>
      <c r="G26" s="12" t="s">
        <v>11</v>
      </c>
      <c r="H26" s="58" t="s">
        <v>12</v>
      </c>
      <c r="I26" s="24"/>
    </row>
    <row r="27" spans="1:9" hidden="1">
      <c r="A27" s="24"/>
      <c r="B27" s="35">
        <v>0</v>
      </c>
      <c r="C27" s="49"/>
      <c r="D27" s="53" t="s">
        <v>23</v>
      </c>
      <c r="E27" s="29">
        <v>0</v>
      </c>
      <c r="F27" s="30">
        <v>0</v>
      </c>
      <c r="G27" s="42"/>
      <c r="H27" s="41"/>
      <c r="I27" s="24"/>
    </row>
    <row r="28" spans="1:9" hidden="1">
      <c r="A28" s="24"/>
      <c r="B28" s="38"/>
      <c r="C28" s="50">
        <f>IF(D27="x",0,ROUND(AVERAGE(B27,B29)*($D27-$D29)*(1/9),0))</f>
        <v>0</v>
      </c>
      <c r="D28" s="47"/>
      <c r="E28" s="25"/>
      <c r="F28" s="28"/>
      <c r="G28" s="43">
        <f>IF(D27="X",0,IF(E27=0,IF(E29=0,0,MAX(ROUND((AVERAGE(E27,E29))*($D27-$D29)*(1/27),0),1)),MAX(ROUND((AVERAGE(E27,E29))*($D27-$D29)*(1/27),0),1)))</f>
        <v>0</v>
      </c>
      <c r="H28" s="39">
        <f>IF(D27="X",0,IF(F27=0,IF(F29=0,0,MAX(ROUND((AVERAGE(F27,F29))*($D27-$D29)*(1/27),0),1)),MAX(ROUND((AVERAGE(F27,F29))*($D27-$D29)*(1/27),0),1)))</f>
        <v>0</v>
      </c>
      <c r="I28" s="24"/>
    </row>
    <row r="29" spans="1:9" hidden="1">
      <c r="A29" s="24"/>
      <c r="B29" s="36">
        <v>0</v>
      </c>
      <c r="C29" s="51"/>
      <c r="D29" s="54" t="s">
        <v>23</v>
      </c>
      <c r="E29" s="31">
        <v>0</v>
      </c>
      <c r="F29" s="32">
        <v>0</v>
      </c>
      <c r="G29" s="44"/>
      <c r="H29" s="40"/>
      <c r="I29" s="24"/>
    </row>
    <row r="30" spans="1:9" hidden="1">
      <c r="A30" s="24"/>
      <c r="B30" s="38"/>
      <c r="C30" s="50">
        <f>IF(D29="x",0,ROUND(AVERAGE(B29,B31)*($D29-$D31)*(1/9),0))</f>
        <v>0</v>
      </c>
      <c r="D30" s="47"/>
      <c r="E30" s="25"/>
      <c r="F30" s="28"/>
      <c r="G30" s="43">
        <f>IF(D29="X",0,IF(E29=0,IF(E31=0,0,MAX(ROUND((AVERAGE(E29,E31))*($D29-$D31)*(1/27),0),1)),MAX(ROUND((AVERAGE(E29,E31))*($D29-$D31)*(1/27),0),1)))</f>
        <v>0</v>
      </c>
      <c r="H30" s="39">
        <f>IF(D29="X",0,IF(F29=0,IF(F31=0,0,MAX(ROUND((AVERAGE(F29,F31))*($D29-$D31)*(1/27),0),1)),MAX(ROUND((AVERAGE(F29,F31))*($D29-$D31)*(1/27),0),1)))</f>
        <v>0</v>
      </c>
      <c r="I30" s="24"/>
    </row>
    <row r="31" spans="1:9" hidden="1">
      <c r="A31" s="24"/>
      <c r="B31" s="36">
        <v>0</v>
      </c>
      <c r="C31" s="51"/>
      <c r="D31" s="54" t="s">
        <v>23</v>
      </c>
      <c r="E31" s="31">
        <v>0</v>
      </c>
      <c r="F31" s="32">
        <v>0</v>
      </c>
      <c r="G31" s="44"/>
      <c r="H31" s="40"/>
      <c r="I31" s="24"/>
    </row>
    <row r="32" spans="1:9" hidden="1">
      <c r="A32" s="24"/>
      <c r="B32" s="38"/>
      <c r="C32" s="50">
        <f>IF(D31="x",0,ROUND(AVERAGE(B31,B33)*($D31-$D33)*(1/9),0))</f>
        <v>0</v>
      </c>
      <c r="D32" s="47"/>
      <c r="E32" s="25"/>
      <c r="F32" s="28"/>
      <c r="G32" s="43">
        <f>IF(D31="X",0,IF(E31=0,IF(E33=0,0,MAX(ROUND((AVERAGE(E31,E33))*($D31-$D33)*(1/27),0),1)),MAX(ROUND((AVERAGE(E31,E33))*($D31-$D33)*(1/27),0),1)))</f>
        <v>0</v>
      </c>
      <c r="H32" s="39">
        <f>IF(D31="X",0,IF(F31=0,IF(F33=0,0,MAX(ROUND((AVERAGE(F31,F33))*($D31-$D33)*(1/27),0),1)),MAX(ROUND((AVERAGE(F31,F33))*($D31-$D33)*(1/27),0),1)))</f>
        <v>0</v>
      </c>
      <c r="I32" s="24"/>
    </row>
    <row r="33" spans="1:9">
      <c r="A33" s="24"/>
      <c r="B33" s="36">
        <v>34</v>
      </c>
      <c r="C33" s="51"/>
      <c r="D33" s="54">
        <v>44775</v>
      </c>
      <c r="E33" s="31">
        <v>11</v>
      </c>
      <c r="F33" s="32">
        <v>74</v>
      </c>
      <c r="G33" s="44"/>
      <c r="H33" s="40"/>
      <c r="I33" s="24"/>
    </row>
    <row r="34" spans="1:9">
      <c r="B34" s="38"/>
      <c r="C34" s="50">
        <f>IF(D33="x",0,ROUND(AVERAGE(B33,B35)*($D33-$D35)*(1/9),0))</f>
        <v>93</v>
      </c>
      <c r="D34" s="47"/>
      <c r="E34" s="25"/>
      <c r="F34" s="28"/>
      <c r="G34" s="43">
        <f>IF(D33="X",0,IF(E33=0,IF(E35=0,0,MAX(ROUND((AVERAGE(E33,E35))*($D33-$D35)*(1/27),0),1)),MAX(ROUND((AVERAGE(E33,E35))*($D33-$D35)*(1/27),0),1)))</f>
        <v>13</v>
      </c>
      <c r="H34" s="39">
        <f>IF(D33="X",0,IF(F33=0,IF(F35=0,0,MAX(ROUND((AVERAGE(F33,F35))*($D33-$D35)*(1/27),0),1)),MAX(ROUND((AVERAGE(F33,F35))*($D33-$D35)*(1/27),0),1)))</f>
        <v>52</v>
      </c>
    </row>
    <row r="35" spans="1:9">
      <c r="B35" s="36">
        <v>33</v>
      </c>
      <c r="C35" s="51"/>
      <c r="D35" s="54">
        <v>44750</v>
      </c>
      <c r="E35" s="31">
        <v>16</v>
      </c>
      <c r="F35" s="32">
        <v>39</v>
      </c>
      <c r="G35" s="44"/>
      <c r="H35" s="40"/>
    </row>
    <row r="36" spans="1:9" ht="15.75" thickBot="1">
      <c r="B36" s="38"/>
      <c r="C36" s="50">
        <f>IF(D35="x",0,ROUND(AVERAGE(B35,B37)*($D35-$D37)*(1/9),0))</f>
        <v>88</v>
      </c>
      <c r="D36" s="47"/>
      <c r="E36" s="25"/>
      <c r="F36" s="28"/>
      <c r="G36" s="43">
        <f>IF(D35="X",0,IF(E35=0,IF(E37=0,0,MAX(ROUND((AVERAGE(E35,E37))*($D35-$D37)*(1/27),0),1)),MAX(ROUND((AVERAGE(E35,E37))*($D35-$D37)*(1/27),0),1)))</f>
        <v>19</v>
      </c>
      <c r="H36" s="39">
        <f>IF(D35="X",0,IF(F35=0,IF(F37=0,0,MAX(ROUND((AVERAGE(F35,F37))*($D35-$D37)*(1/27),0),1)),MAX(ROUND((AVERAGE(F35,F37))*($D35-$D37)*(1/27),0),1)))</f>
        <v>29</v>
      </c>
    </row>
    <row r="37" spans="1:9" ht="15.75" hidden="1" thickBot="1">
      <c r="B37" s="36">
        <v>30</v>
      </c>
      <c r="C37" s="51"/>
      <c r="D37" s="54">
        <v>44725</v>
      </c>
      <c r="E37" s="31">
        <v>26</v>
      </c>
      <c r="F37" s="32">
        <v>24</v>
      </c>
      <c r="G37" s="44"/>
      <c r="H37" s="40"/>
    </row>
    <row r="38" spans="1:9" ht="15.75" thickBot="1">
      <c r="B38" s="24"/>
      <c r="C38" s="48">
        <f>SUM(C27:C36)</f>
        <v>181</v>
      </c>
      <c r="D38" s="150" t="s">
        <v>66</v>
      </c>
      <c r="E38" s="150"/>
      <c r="F38" s="150"/>
      <c r="G38" s="45">
        <f>SUM(G27:G36)</f>
        <v>32</v>
      </c>
      <c r="H38" s="46">
        <f>SUM(H27:H37)</f>
        <v>81</v>
      </c>
    </row>
    <row r="40" spans="1:9" ht="15.75" thickBot="1"/>
    <row r="41" spans="1:9" ht="15.75" thickBot="1">
      <c r="A41" s="24"/>
      <c r="B41" s="151" t="s">
        <v>22</v>
      </c>
      <c r="C41" s="152"/>
      <c r="D41" s="121" t="s">
        <v>8</v>
      </c>
      <c r="E41" s="135" t="s">
        <v>10</v>
      </c>
      <c r="F41" s="136"/>
      <c r="G41" s="136"/>
      <c r="H41" s="137"/>
      <c r="I41" s="24"/>
    </row>
    <row r="42" spans="1:9" ht="15.75" thickBot="1">
      <c r="A42" s="24"/>
      <c r="B42" s="27" t="s">
        <v>17</v>
      </c>
      <c r="C42" s="153" t="s">
        <v>21</v>
      </c>
      <c r="D42" s="122"/>
      <c r="E42" s="132" t="s">
        <v>14</v>
      </c>
      <c r="F42" s="134"/>
      <c r="G42" s="132" t="s">
        <v>15</v>
      </c>
      <c r="H42" s="133"/>
      <c r="I42" s="24"/>
    </row>
    <row r="43" spans="1:9" ht="15.75" thickBot="1">
      <c r="A43" s="24"/>
      <c r="B43" s="57" t="s">
        <v>20</v>
      </c>
      <c r="C43" s="154"/>
      <c r="D43" s="123"/>
      <c r="E43" s="12" t="s">
        <v>11</v>
      </c>
      <c r="F43" s="20" t="s">
        <v>12</v>
      </c>
      <c r="G43" s="12" t="s">
        <v>11</v>
      </c>
      <c r="H43" s="58" t="s">
        <v>12</v>
      </c>
      <c r="I43" s="24"/>
    </row>
    <row r="44" spans="1:9" hidden="1">
      <c r="A44" s="24"/>
      <c r="B44" s="35">
        <v>0</v>
      </c>
      <c r="C44" s="49"/>
      <c r="D44" s="53" t="s">
        <v>23</v>
      </c>
      <c r="E44" s="29">
        <v>0</v>
      </c>
      <c r="F44" s="30">
        <v>0</v>
      </c>
      <c r="G44" s="42"/>
      <c r="H44" s="41"/>
      <c r="I44" s="24"/>
    </row>
    <row r="45" spans="1:9" hidden="1">
      <c r="A45" s="24"/>
      <c r="B45" s="38"/>
      <c r="C45" s="50">
        <f>IF(D44="x",0,ROUND(AVERAGE(B44,B46)*($D44-$D46)*(1/9),0))</f>
        <v>0</v>
      </c>
      <c r="D45" s="47"/>
      <c r="E45" s="25"/>
      <c r="F45" s="28"/>
      <c r="G45" s="43">
        <f>IF(D44="X",0,IF(E44=0,IF(E46=0,0,MAX(ROUND((AVERAGE(E44,E46))*($D44-$D46)*(1/27),0),1)),MAX(ROUND((AVERAGE(E44,E46))*($D44-$D46)*(1/27),0),1)))</f>
        <v>0</v>
      </c>
      <c r="H45" s="39">
        <f>IF(D44="X",0,IF(F44=0,IF(F46=0,0,MAX(ROUND((AVERAGE(F44,F46))*($D44-$D46)*(1/27),0),1)),MAX(ROUND((AVERAGE(F44,F46))*($D44-$D46)*(1/27),0),1)))</f>
        <v>0</v>
      </c>
      <c r="I45" s="24"/>
    </row>
    <row r="46" spans="1:9" hidden="1">
      <c r="A46" s="24"/>
      <c r="B46" s="36">
        <v>0</v>
      </c>
      <c r="C46" s="51"/>
      <c r="D46" s="54" t="s">
        <v>23</v>
      </c>
      <c r="E46" s="31">
        <v>0</v>
      </c>
      <c r="F46" s="32">
        <v>0</v>
      </c>
      <c r="G46" s="44"/>
      <c r="H46" s="40"/>
      <c r="I46" s="24"/>
    </row>
    <row r="47" spans="1:9" hidden="1">
      <c r="A47" s="24"/>
      <c r="B47" s="38"/>
      <c r="C47" s="50">
        <f>IF(D46="x",0,ROUND(AVERAGE(B46,B48)*($D46-$D48)*(1/9),0))</f>
        <v>0</v>
      </c>
      <c r="D47" s="47"/>
      <c r="E47" s="25"/>
      <c r="F47" s="28"/>
      <c r="G47" s="43">
        <f>IF(D46="X",0,IF(E46=0,IF(E48=0,0,MAX(ROUND((AVERAGE(E46,E48))*($D46-$D48)*(1/27),0),1)),MAX(ROUND((AVERAGE(E46,E48))*($D46-$D48)*(1/27),0),1)))</f>
        <v>0</v>
      </c>
      <c r="H47" s="39">
        <f>IF(D46="X",0,IF(F46=0,IF(F48=0,0,MAX(ROUND((AVERAGE(F46,F48))*($D46-$D48)*(1/27),0),1)),MAX(ROUND((AVERAGE(F46,F48))*($D46-$D48)*(1/27),0),1)))</f>
        <v>0</v>
      </c>
      <c r="I47" s="24"/>
    </row>
    <row r="48" spans="1:9" hidden="1">
      <c r="A48" s="24"/>
      <c r="B48" s="36">
        <v>0</v>
      </c>
      <c r="C48" s="51"/>
      <c r="D48" s="54" t="s">
        <v>23</v>
      </c>
      <c r="E48" s="31">
        <v>0</v>
      </c>
      <c r="F48" s="32">
        <v>0</v>
      </c>
      <c r="G48" s="44"/>
      <c r="H48" s="40"/>
      <c r="I48" s="24"/>
    </row>
    <row r="49" spans="1:9" hidden="1">
      <c r="A49" s="24"/>
      <c r="B49" s="38"/>
      <c r="C49" s="50">
        <f>IF(D48="x",0,ROUND(AVERAGE(B48,B50)*($D48-$D50)*(1/9),0))</f>
        <v>0</v>
      </c>
      <c r="D49" s="47"/>
      <c r="E49" s="25"/>
      <c r="F49" s="28"/>
      <c r="G49" s="43">
        <f>IF(D48="X",0,IF(E48=0,IF(E50=0,0,MAX(ROUND((AVERAGE(E48,E50))*($D48-$D50)*(1/27),0),1)),MAX(ROUND((AVERAGE(E48,E50))*($D48-$D50)*(1/27),0),1)))</f>
        <v>0</v>
      </c>
      <c r="H49" s="39">
        <f>IF(D48="X",0,IF(F48=0,IF(F50=0,0,MAX(ROUND((AVERAGE(F48,F50))*($D48-$D50)*(1/27),0),1)),MAX(ROUND((AVERAGE(F48,F50))*($D48-$D50)*(1/27),0),1)))</f>
        <v>0</v>
      </c>
      <c r="I49" s="24"/>
    </row>
    <row r="50" spans="1:9">
      <c r="A50" s="24"/>
      <c r="B50" s="36">
        <v>36</v>
      </c>
      <c r="C50" s="51"/>
      <c r="D50" s="54">
        <v>44825</v>
      </c>
      <c r="E50" s="31">
        <v>13</v>
      </c>
      <c r="F50" s="32">
        <v>50</v>
      </c>
      <c r="G50" s="44"/>
      <c r="H50" s="40"/>
      <c r="I50" s="24"/>
    </row>
    <row r="51" spans="1:9">
      <c r="B51" s="38"/>
      <c r="C51" s="50">
        <f>IF(D50="x",0,ROUND(AVERAGE(B50,B52)*($D50-$D52)*(1/9),0))</f>
        <v>99</v>
      </c>
      <c r="D51" s="47"/>
      <c r="E51" s="25"/>
      <c r="F51" s="28"/>
      <c r="G51" s="43">
        <f>IF(D50="X",0,IF(E50=0,IF(E52=0,0,MAX(ROUND((AVERAGE(E50,E52))*($D50-$D52)*(1/27),0),1)),MAX(ROUND((AVERAGE(E50,E52))*($D50-$D52)*(1/27),0),1)))</f>
        <v>11</v>
      </c>
      <c r="H51" s="39">
        <f>IF(D50="X",0,IF(F50=0,IF(F52=0,0,MAX(ROUND((AVERAGE(F50,F52))*($D50-$D52)*(1/27),0),1)),MAX(ROUND((AVERAGE(F50,F52))*($D50-$D52)*(1/27),0),1)))</f>
        <v>51</v>
      </c>
    </row>
    <row r="52" spans="1:9">
      <c r="B52" s="36">
        <v>35</v>
      </c>
      <c r="C52" s="51"/>
      <c r="D52" s="54">
        <v>44800</v>
      </c>
      <c r="E52" s="31">
        <v>11</v>
      </c>
      <c r="F52" s="32">
        <v>60</v>
      </c>
      <c r="G52" s="44"/>
      <c r="H52" s="40"/>
    </row>
    <row r="53" spans="1:9" ht="15.75" thickBot="1">
      <c r="B53" s="38"/>
      <c r="C53" s="50">
        <f>IF(D52="x",0,ROUND(AVERAGE(B52,B54)*($D52-$D54)*(1/9),0))</f>
        <v>96</v>
      </c>
      <c r="D53" s="47"/>
      <c r="E53" s="25"/>
      <c r="F53" s="28"/>
      <c r="G53" s="43">
        <f>IF(D52="X",0,IF(E52=0,IF(E54=0,0,MAX(ROUND((AVERAGE(E52,E54))*($D52-$D54)*(1/27),0),1)),MAX(ROUND((AVERAGE(E52,E54))*($D52-$D54)*(1/27),0),1)))</f>
        <v>10</v>
      </c>
      <c r="H53" s="39">
        <f>IF(D52="X",0,IF(F52=0,IF(F54=0,0,MAX(ROUND((AVERAGE(F52,F54))*($D52-$D54)*(1/27),0),1)),MAX(ROUND((AVERAGE(F52,F54))*($D52-$D54)*(1/27),0),1)))</f>
        <v>62</v>
      </c>
    </row>
    <row r="54" spans="1:9" ht="15.75" hidden="1" thickBot="1">
      <c r="A54" s="24"/>
      <c r="B54" s="36">
        <v>34</v>
      </c>
      <c r="C54" s="51"/>
      <c r="D54" s="54">
        <v>44775</v>
      </c>
      <c r="E54" s="31">
        <v>11</v>
      </c>
      <c r="F54" s="32">
        <v>74</v>
      </c>
      <c r="G54" s="44"/>
      <c r="H54" s="40"/>
      <c r="I54" s="24"/>
    </row>
    <row r="55" spans="1:9" ht="15.75" thickBot="1">
      <c r="B55" s="24"/>
      <c r="C55" s="48">
        <f>SUM(C44:C53)</f>
        <v>195</v>
      </c>
      <c r="D55" s="150" t="s">
        <v>67</v>
      </c>
      <c r="E55" s="150"/>
      <c r="F55" s="150"/>
      <c r="G55" s="45">
        <f>SUM(G44:G53)</f>
        <v>21</v>
      </c>
      <c r="H55" s="46">
        <f>SUM(H44:H53)</f>
        <v>113</v>
      </c>
    </row>
    <row r="56" spans="1:9">
      <c r="B56" s="24"/>
      <c r="C56" s="26"/>
      <c r="D56" s="97"/>
      <c r="E56" s="97"/>
      <c r="F56" s="97"/>
      <c r="G56" s="98"/>
      <c r="H56" s="98"/>
    </row>
    <row r="57" spans="1:9" ht="15.75" thickBot="1">
      <c r="B57" s="24"/>
      <c r="C57" s="26"/>
      <c r="D57" s="97"/>
      <c r="E57" s="97"/>
      <c r="F57" s="97"/>
      <c r="G57" s="98"/>
      <c r="H57" s="98"/>
    </row>
    <row r="58" spans="1:9" ht="15.75" thickBot="1">
      <c r="A58" s="24"/>
      <c r="B58" s="151" t="s">
        <v>22</v>
      </c>
      <c r="C58" s="152"/>
      <c r="D58" s="121" t="s">
        <v>8</v>
      </c>
      <c r="E58" s="135" t="s">
        <v>10</v>
      </c>
      <c r="F58" s="136"/>
      <c r="G58" s="136"/>
      <c r="H58" s="137"/>
      <c r="I58" s="24"/>
    </row>
    <row r="59" spans="1:9" ht="15.75" thickBot="1">
      <c r="A59" s="24"/>
      <c r="B59" s="27" t="s">
        <v>17</v>
      </c>
      <c r="C59" s="153" t="s">
        <v>21</v>
      </c>
      <c r="D59" s="122"/>
      <c r="E59" s="132" t="s">
        <v>14</v>
      </c>
      <c r="F59" s="134"/>
      <c r="G59" s="132" t="s">
        <v>15</v>
      </c>
      <c r="H59" s="133"/>
      <c r="I59" s="24"/>
    </row>
    <row r="60" spans="1:9" ht="15.75" thickBot="1">
      <c r="A60" s="24"/>
      <c r="B60" s="57" t="s">
        <v>20</v>
      </c>
      <c r="C60" s="154"/>
      <c r="D60" s="123"/>
      <c r="E60" s="12" t="s">
        <v>11</v>
      </c>
      <c r="F60" s="20" t="s">
        <v>12</v>
      </c>
      <c r="G60" s="12" t="s">
        <v>11</v>
      </c>
      <c r="H60" s="58" t="s">
        <v>12</v>
      </c>
      <c r="I60" s="24"/>
    </row>
    <row r="61" spans="1:9" hidden="1">
      <c r="A61" s="24"/>
      <c r="B61" s="35">
        <v>0</v>
      </c>
      <c r="C61" s="49"/>
      <c r="D61" s="53" t="s">
        <v>23</v>
      </c>
      <c r="E61" s="29">
        <v>0</v>
      </c>
      <c r="F61" s="30">
        <v>0</v>
      </c>
      <c r="G61" s="42"/>
      <c r="H61" s="41"/>
      <c r="I61" s="24"/>
    </row>
    <row r="62" spans="1:9" hidden="1">
      <c r="A62" s="24"/>
      <c r="B62" s="38"/>
      <c r="C62" s="50">
        <f>IF(D61="x",0,ROUND(AVERAGE(B61,B63)*($D61-$D63)*(1/9),0))</f>
        <v>0</v>
      </c>
      <c r="D62" s="47"/>
      <c r="E62" s="25"/>
      <c r="F62" s="28"/>
      <c r="G62" s="43">
        <f>IF(D61="X",0,IF(E61=0,IF(E63=0,0,MAX(ROUND((AVERAGE(E61,E63))*($D61-$D63)*(1/27),0),1)),MAX(ROUND((AVERAGE(E61,E63))*($D61-$D63)*(1/27),0),1)))</f>
        <v>0</v>
      </c>
      <c r="H62" s="39">
        <f>IF(D61="X",0,IF(F61=0,IF(F63=0,0,MAX(ROUND((AVERAGE(F61,F63))*($D61-$D63)*(1/27),0),1)),MAX(ROUND((AVERAGE(F61,F63))*($D61-$D63)*(1/27),0),1)))</f>
        <v>0</v>
      </c>
      <c r="I62" s="24"/>
    </row>
    <row r="63" spans="1:9" hidden="1">
      <c r="A63" s="24"/>
      <c r="B63" s="36">
        <v>0</v>
      </c>
      <c r="C63" s="51"/>
      <c r="D63" s="54" t="s">
        <v>23</v>
      </c>
      <c r="E63" s="31">
        <v>0</v>
      </c>
      <c r="F63" s="32">
        <v>0</v>
      </c>
      <c r="G63" s="44"/>
      <c r="H63" s="40"/>
      <c r="I63" s="24"/>
    </row>
    <row r="64" spans="1:9" hidden="1">
      <c r="A64" s="24"/>
      <c r="B64" s="38"/>
      <c r="C64" s="50">
        <f>IF(D63="x",0,ROUND(AVERAGE(B63,B65)*($D63-$D65)*(1/9),0))</f>
        <v>0</v>
      </c>
      <c r="D64" s="47"/>
      <c r="E64" s="25"/>
      <c r="F64" s="28"/>
      <c r="G64" s="43">
        <f>IF(D63="X",0,IF(E63=0,IF(E65=0,0,MAX(ROUND((AVERAGE(E63,E65))*($D63-$D65)*(1/27),0),1)),MAX(ROUND((AVERAGE(E63,E65))*($D63-$D65)*(1/27),0),1)))</f>
        <v>0</v>
      </c>
      <c r="H64" s="39">
        <f>IF(D63="X",0,IF(F63=0,IF(F65=0,0,MAX(ROUND((AVERAGE(F63,F65))*($D63-$D65)*(1/27),0),1)),MAX(ROUND((AVERAGE(F63,F65))*($D63-$D65)*(1/27),0),1)))</f>
        <v>0</v>
      </c>
      <c r="I64" s="24"/>
    </row>
    <row r="65" spans="1:9" hidden="1">
      <c r="A65" s="24"/>
      <c r="B65" s="36">
        <v>0</v>
      </c>
      <c r="C65" s="51"/>
      <c r="D65" s="54" t="s">
        <v>23</v>
      </c>
      <c r="E65" s="31">
        <v>0</v>
      </c>
      <c r="F65" s="32">
        <v>0</v>
      </c>
      <c r="G65" s="44"/>
      <c r="H65" s="40"/>
      <c r="I65" s="24"/>
    </row>
    <row r="66" spans="1:9" hidden="1">
      <c r="A66" s="24"/>
      <c r="B66" s="38"/>
      <c r="C66" s="50">
        <f>IF(D65="x",0,ROUND(AVERAGE(B65,B67)*($D65-$D67)*(1/9),0))</f>
        <v>0</v>
      </c>
      <c r="D66" s="47"/>
      <c r="E66" s="25"/>
      <c r="F66" s="28"/>
      <c r="G66" s="43">
        <f>IF(D65="X",0,IF(E65=0,IF(E67=0,0,MAX(ROUND((AVERAGE(E65,E67))*($D65-$D67)*(1/27),0),1)),MAX(ROUND((AVERAGE(E65,E67))*($D65-$D67)*(1/27),0),1)))</f>
        <v>0</v>
      </c>
      <c r="H66" s="39">
        <f>IF(D65="X",0,IF(F65=0,IF(F67=0,0,MAX(ROUND((AVERAGE(F65,F67))*($D65-$D67)*(1/27),0),1)),MAX(ROUND((AVERAGE(F65,F67))*($D65-$D67)*(1/27),0),1)))</f>
        <v>0</v>
      </c>
      <c r="I66" s="24"/>
    </row>
    <row r="67" spans="1:9">
      <c r="A67" s="24"/>
      <c r="B67" s="36">
        <v>22</v>
      </c>
      <c r="C67" s="51"/>
      <c r="D67" s="54">
        <v>44875</v>
      </c>
      <c r="E67" s="31">
        <v>19</v>
      </c>
      <c r="F67" s="32">
        <v>25</v>
      </c>
      <c r="G67" s="44"/>
      <c r="H67" s="40"/>
      <c r="I67" s="24"/>
    </row>
    <row r="68" spans="1:9">
      <c r="B68" s="38"/>
      <c r="C68" s="50">
        <f>IF(D67="x",0,ROUND(AVERAGE(B67,B69)*($D67-$D69)*(1/9),0))</f>
        <v>60</v>
      </c>
      <c r="D68" s="47"/>
      <c r="E68" s="25"/>
      <c r="F68" s="28"/>
      <c r="G68" s="43">
        <f>IF(D67="X",0,IF(E67=0,IF(E69=0,0,MAX(ROUND((AVERAGE(E67,E69))*($D67-$D69)*(1/27),0),1)),MAX(ROUND((AVERAGE(E67,E69))*($D67-$D69)*(1/27),0),1)))</f>
        <v>15</v>
      </c>
      <c r="H68" s="39">
        <f>IF(D67="X",0,IF(F67=0,IF(F69=0,0,MAX(ROUND((AVERAGE(F67,F69))*($D67-$D69)*(1/27),0),1)),MAX(ROUND((AVERAGE(F67,F69))*($D67-$D69)*(1/27),0),1)))</f>
        <v>25</v>
      </c>
    </row>
    <row r="69" spans="1:9">
      <c r="B69" s="36">
        <v>21</v>
      </c>
      <c r="C69" s="51"/>
      <c r="D69" s="54">
        <v>44850</v>
      </c>
      <c r="E69" s="31">
        <v>13</v>
      </c>
      <c r="F69" s="32">
        <v>30</v>
      </c>
      <c r="G69" s="44"/>
      <c r="H69" s="40"/>
    </row>
    <row r="70" spans="1:9" ht="15.75" thickBot="1">
      <c r="B70" s="38"/>
      <c r="C70" s="50">
        <f>IF(D69="x",0,ROUND(AVERAGE(B69,B71)*($D69-$D71)*(1/9),0))</f>
        <v>79</v>
      </c>
      <c r="D70" s="47"/>
      <c r="E70" s="25"/>
      <c r="F70" s="28"/>
      <c r="G70" s="43">
        <f>IF(D69="X",0,IF(E69=0,IF(E71=0,0,MAX(ROUND((AVERAGE(E69,E71))*($D69-$D71)*(1/27),0),1)),MAX(ROUND((AVERAGE(E69,E71))*($D69-$D71)*(1/27),0),1)))</f>
        <v>12</v>
      </c>
      <c r="H70" s="39">
        <f>IF(D69="X",0,IF(F69=0,IF(F71=0,0,MAX(ROUND((AVERAGE(F69,F71))*($D69-$D71)*(1/27),0),1)),MAX(ROUND((AVERAGE(F69,F71))*($D69-$D71)*(1/27),0),1)))</f>
        <v>37</v>
      </c>
    </row>
    <row r="71" spans="1:9" ht="15.75" hidden="1" thickBot="1">
      <c r="A71" s="24"/>
      <c r="B71" s="36">
        <v>36</v>
      </c>
      <c r="C71" s="51"/>
      <c r="D71" s="54">
        <v>44825</v>
      </c>
      <c r="E71" s="31">
        <v>13</v>
      </c>
      <c r="F71" s="32">
        <v>50</v>
      </c>
      <c r="G71" s="44"/>
      <c r="H71" s="40"/>
      <c r="I71" s="24"/>
    </row>
    <row r="72" spans="1:9" ht="15.75" thickBot="1">
      <c r="B72" s="24"/>
      <c r="C72" s="48">
        <f>SUM(C61:C70)</f>
        <v>139</v>
      </c>
      <c r="D72" s="150" t="s">
        <v>68</v>
      </c>
      <c r="E72" s="150"/>
      <c r="F72" s="150"/>
      <c r="G72" s="45">
        <f>SUM(G61:G70)</f>
        <v>27</v>
      </c>
      <c r="H72" s="46">
        <f>SUM(H61:H70)</f>
        <v>62</v>
      </c>
    </row>
    <row r="73" spans="1:9">
      <c r="B73" s="24"/>
      <c r="C73" s="26"/>
      <c r="D73" s="97"/>
      <c r="E73" s="97"/>
      <c r="F73" s="97"/>
      <c r="G73" s="98"/>
      <c r="H73" s="98"/>
    </row>
    <row r="74" spans="1:9">
      <c r="B74" s="24"/>
      <c r="C74" s="26"/>
      <c r="D74" s="97"/>
      <c r="E74" s="97"/>
      <c r="F74" s="97"/>
      <c r="G74" s="98"/>
      <c r="H74" s="98"/>
    </row>
    <row r="75" spans="1:9">
      <c r="B75" s="24"/>
      <c r="C75" s="26"/>
      <c r="D75" s="97"/>
      <c r="E75" s="97"/>
      <c r="F75" s="97"/>
      <c r="G75" s="98"/>
      <c r="H75" s="98"/>
    </row>
    <row r="76" spans="1:9">
      <c r="A76" s="23" t="str">
        <f ca="1">CELL("filename")</f>
        <v>c:\users\lwhitman\appdata\local\bentley\projectwise\workingdir\ohiodot-pw.bentley.com_ohiodot-pw-02\luke.whitman@dot.ohio.gov\d0631726\[117552_Earthwork_Seeding.xlsx]EARTHWORK AUTOTABLE</v>
      </c>
    </row>
    <row r="79" spans="1:9">
      <c r="A79" s="157" t="s">
        <v>24</v>
      </c>
      <c r="B79" s="157"/>
      <c r="C79" s="157"/>
    </row>
    <row r="80" spans="1:9">
      <c r="A80" s="157"/>
      <c r="B80" s="157"/>
      <c r="C80" s="157"/>
    </row>
    <row r="82" spans="1:13">
      <c r="A82" s="158" t="s">
        <v>25</v>
      </c>
      <c r="B82" s="158"/>
      <c r="C82" s="158"/>
      <c r="D82" s="158"/>
      <c r="E82" s="158"/>
      <c r="F82" s="158"/>
      <c r="G82" s="158"/>
      <c r="H82" s="158"/>
      <c r="I82" s="158"/>
      <c r="J82" s="158"/>
      <c r="K82" s="158"/>
      <c r="L82" s="158"/>
      <c r="M82" s="158"/>
    </row>
    <row r="83" spans="1:13">
      <c r="A83" s="158"/>
      <c r="B83" s="158"/>
      <c r="C83" s="158"/>
      <c r="D83" s="158"/>
      <c r="E83" s="158"/>
      <c r="F83" s="158"/>
      <c r="G83" s="158"/>
      <c r="H83" s="158"/>
      <c r="I83" s="158"/>
      <c r="J83" s="158"/>
      <c r="K83" s="158"/>
      <c r="L83" s="158"/>
      <c r="M83" s="158"/>
    </row>
    <row r="84" spans="1:13">
      <c r="A84" s="158"/>
      <c r="B84" s="158"/>
      <c r="C84" s="158"/>
      <c r="D84" s="158"/>
      <c r="E84" s="158"/>
      <c r="F84" s="158"/>
      <c r="G84" s="158"/>
      <c r="H84" s="158"/>
      <c r="I84" s="158"/>
      <c r="J84" s="158"/>
      <c r="K84" s="158"/>
      <c r="L84" s="158"/>
      <c r="M84" s="158"/>
    </row>
    <row r="85" spans="1:13">
      <c r="A85" s="158"/>
      <c r="B85" s="158"/>
      <c r="C85" s="158"/>
      <c r="D85" s="158"/>
      <c r="E85" s="158"/>
      <c r="F85" s="158"/>
      <c r="G85" s="158"/>
      <c r="H85" s="158"/>
      <c r="I85" s="158"/>
      <c r="J85" s="158"/>
      <c r="K85" s="158"/>
      <c r="L85" s="158"/>
      <c r="M85" s="158"/>
    </row>
    <row r="86" spans="1:13">
      <c r="A86" s="158"/>
      <c r="B86" s="158"/>
      <c r="C86" s="158"/>
      <c r="D86" s="158"/>
      <c r="E86" s="158"/>
      <c r="F86" s="158"/>
      <c r="G86" s="158"/>
      <c r="H86" s="158"/>
      <c r="I86" s="158"/>
      <c r="J86" s="158"/>
      <c r="K86" s="158"/>
      <c r="L86" s="158"/>
      <c r="M86" s="158"/>
    </row>
    <row r="87" spans="1:13">
      <c r="A87" s="158"/>
      <c r="B87" s="158"/>
      <c r="C87" s="158"/>
      <c r="D87" s="158"/>
      <c r="E87" s="158"/>
      <c r="F87" s="158"/>
      <c r="G87" s="158"/>
      <c r="H87" s="158"/>
      <c r="I87" s="158"/>
      <c r="J87" s="158"/>
      <c r="K87" s="158"/>
      <c r="L87" s="158"/>
      <c r="M87" s="158"/>
    </row>
    <row r="88" spans="1:13">
      <c r="A88" s="158"/>
      <c r="B88" s="158"/>
      <c r="C88" s="158"/>
      <c r="D88" s="158"/>
      <c r="E88" s="158"/>
      <c r="F88" s="158"/>
      <c r="G88" s="158"/>
      <c r="H88" s="158"/>
      <c r="I88" s="158"/>
      <c r="J88" s="158"/>
      <c r="K88" s="158"/>
      <c r="L88" s="158"/>
      <c r="M88" s="158"/>
    </row>
  </sheetData>
  <mergeCells count="32">
    <mergeCell ref="D72:F72"/>
    <mergeCell ref="A79:C80"/>
    <mergeCell ref="A82:M88"/>
    <mergeCell ref="D55:F55"/>
    <mergeCell ref="B58:C58"/>
    <mergeCell ref="D58:D60"/>
    <mergeCell ref="E58:H58"/>
    <mergeCell ref="C59:C60"/>
    <mergeCell ref="E59:F59"/>
    <mergeCell ref="G59:H59"/>
    <mergeCell ref="D38:F38"/>
    <mergeCell ref="B41:C41"/>
    <mergeCell ref="D41:D43"/>
    <mergeCell ref="E41:H41"/>
    <mergeCell ref="C42:C43"/>
    <mergeCell ref="E42:F42"/>
    <mergeCell ref="G42:H42"/>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scale="9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673AF-9BC4-4A35-BC1E-E8EDBCB523BF}">
  <dimension ref="A1:M88"/>
  <sheetViews>
    <sheetView view="pageBreakPreview" zoomScaleNormal="100" zoomScaleSheetLayoutView="100" workbookViewId="0">
      <selection activeCell="C21" sqref="C21"/>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124"/>
      <c r="B1" s="124"/>
      <c r="C1" s="1" t="s">
        <v>32</v>
      </c>
    </row>
    <row r="2" spans="1:11">
      <c r="A2" s="124"/>
      <c r="B2" s="124"/>
      <c r="C2" s="2" t="s">
        <v>33</v>
      </c>
      <c r="H2" s="3" t="s">
        <v>0</v>
      </c>
      <c r="I2" s="59" t="s">
        <v>53</v>
      </c>
      <c r="J2" s="3" t="s">
        <v>1</v>
      </c>
      <c r="K2" s="60">
        <v>45453</v>
      </c>
    </row>
    <row r="3" spans="1:11">
      <c r="A3" s="124"/>
      <c r="B3" s="124"/>
      <c r="C3" s="5" t="s">
        <v>2</v>
      </c>
      <c r="D3" s="155" t="s">
        <v>54</v>
      </c>
      <c r="E3" s="156"/>
      <c r="H3" s="22"/>
      <c r="I3" s="6"/>
      <c r="J3" s="6"/>
      <c r="K3" s="6"/>
    </row>
    <row r="4" spans="1:11">
      <c r="A4" s="124"/>
      <c r="B4" s="124"/>
      <c r="C4" s="5" t="s">
        <v>5</v>
      </c>
      <c r="D4" s="56">
        <v>117552</v>
      </c>
      <c r="H4" s="3" t="s">
        <v>4</v>
      </c>
      <c r="I4" s="59"/>
      <c r="J4" s="3" t="s">
        <v>1</v>
      </c>
      <c r="K4" s="60"/>
    </row>
    <row r="5" spans="1:11">
      <c r="A5" s="124"/>
      <c r="B5" s="124"/>
      <c r="C5" s="10"/>
    </row>
    <row r="6" spans="1:11" ht="15.75" thickBot="1">
      <c r="H6" s="24"/>
      <c r="I6" s="24"/>
    </row>
    <row r="7" spans="1:11" ht="15.75" thickBot="1">
      <c r="B7" s="151" t="s">
        <v>22</v>
      </c>
      <c r="C7" s="152"/>
      <c r="D7" s="121" t="s">
        <v>8</v>
      </c>
      <c r="E7" s="135" t="s">
        <v>10</v>
      </c>
      <c r="F7" s="136"/>
      <c r="G7" s="136"/>
      <c r="H7" s="137"/>
      <c r="I7" s="24"/>
    </row>
    <row r="8" spans="1:11" ht="15.75" thickBot="1">
      <c r="B8" s="27" t="s">
        <v>17</v>
      </c>
      <c r="C8" s="153" t="s">
        <v>21</v>
      </c>
      <c r="D8" s="122"/>
      <c r="E8" s="132" t="s">
        <v>14</v>
      </c>
      <c r="F8" s="134"/>
      <c r="G8" s="132" t="s">
        <v>15</v>
      </c>
      <c r="H8" s="133"/>
      <c r="I8" s="24"/>
    </row>
    <row r="9" spans="1:11" ht="15.75" thickBot="1">
      <c r="B9" s="57" t="s">
        <v>20</v>
      </c>
      <c r="C9" s="154"/>
      <c r="D9" s="123"/>
      <c r="E9" s="12" t="s">
        <v>11</v>
      </c>
      <c r="F9" s="20" t="s">
        <v>12</v>
      </c>
      <c r="G9" s="12" t="s">
        <v>11</v>
      </c>
      <c r="H9" s="58" t="s">
        <v>12</v>
      </c>
      <c r="I9" s="24"/>
    </row>
    <row r="10" spans="1:11" hidden="1">
      <c r="B10" s="35">
        <v>0</v>
      </c>
      <c r="C10" s="49"/>
      <c r="D10" s="53" t="s">
        <v>23</v>
      </c>
      <c r="E10" s="29">
        <v>0</v>
      </c>
      <c r="F10" s="30">
        <v>0</v>
      </c>
      <c r="G10" s="42"/>
      <c r="H10" s="41"/>
      <c r="I10" s="24"/>
    </row>
    <row r="11" spans="1:11" hidden="1">
      <c r="B11" s="38"/>
      <c r="C11" s="50">
        <f>IF(D10="x",0,ROUND(AVERAGE(B10,B12)*($D10-$D12)*(1/9),0))</f>
        <v>0</v>
      </c>
      <c r="D11" s="47"/>
      <c r="E11" s="25"/>
      <c r="F11" s="28"/>
      <c r="G11" s="43">
        <f>IF(D10="X",0,IF(E10=0,IF(E12=0,0,MAX(ROUND((AVERAGE(E10,E12))*($D10-$D12)*(1/27),0),1)),MAX(ROUND((AVERAGE(E10,E12))*($D10-$D12)*(1/27),0),1)))</f>
        <v>0</v>
      </c>
      <c r="H11" s="39">
        <f>IF(D10="X",0,IF(F10=0,IF(F12=0,0,MAX(ROUND((AVERAGE(F10,F12))*($D10-$D12)*(1/27),0),1)),MAX(ROUND((AVERAGE(F10,F12))*($D10-$D12)*(1/27),0),1)))</f>
        <v>0</v>
      </c>
      <c r="I11" s="24"/>
    </row>
    <row r="12" spans="1:11" hidden="1">
      <c r="B12" s="36">
        <v>0</v>
      </c>
      <c r="C12" s="51"/>
      <c r="D12" s="54" t="s">
        <v>23</v>
      </c>
      <c r="E12" s="31">
        <v>0</v>
      </c>
      <c r="F12" s="32">
        <v>0</v>
      </c>
      <c r="G12" s="44"/>
      <c r="H12" s="40"/>
      <c r="I12" s="24"/>
    </row>
    <row r="13" spans="1:11" hidden="1">
      <c r="B13" s="38"/>
      <c r="C13" s="50">
        <f>IF(D12="x",0,ROUND(AVERAGE(B12,B14)*($D12-$D14)*(1/9),0))</f>
        <v>0</v>
      </c>
      <c r="D13" s="47"/>
      <c r="E13" s="25"/>
      <c r="F13" s="28"/>
      <c r="G13" s="43">
        <f>IF(D12="X",0,IF(E12=0,IF(E14=0,0,MAX(ROUND((AVERAGE(E12,E14))*($D12-$D14)*(1/27),0),1)),MAX(ROUND((AVERAGE(E12,E14))*($D12-$D14)*(1/27),0),1)))</f>
        <v>0</v>
      </c>
      <c r="H13" s="39">
        <f>IF(D12="X",0,IF(F12=0,IF(F14=0,0,MAX(ROUND((AVERAGE(F12,F14))*($D12-$D14)*(1/27),0),1)),MAX(ROUND((AVERAGE(F12,F14))*($D12-$D14)*(1/27),0),1)))</f>
        <v>0</v>
      </c>
      <c r="I13" s="24"/>
    </row>
    <row r="14" spans="1:11" hidden="1">
      <c r="B14" s="36">
        <v>0</v>
      </c>
      <c r="C14" s="51"/>
      <c r="D14" s="54" t="s">
        <v>23</v>
      </c>
      <c r="E14" s="31">
        <v>0</v>
      </c>
      <c r="F14" s="32">
        <v>0</v>
      </c>
      <c r="G14" s="44"/>
      <c r="H14" s="40"/>
      <c r="I14" s="24"/>
    </row>
    <row r="15" spans="1:11" hidden="1">
      <c r="B15" s="38"/>
      <c r="C15" s="50">
        <f>IF(D14="x",0,ROUND(AVERAGE(B14,B16)*($D14-$D16)*(1/9),0))</f>
        <v>0</v>
      </c>
      <c r="D15" s="47"/>
      <c r="E15" s="25"/>
      <c r="F15" s="28"/>
      <c r="G15" s="43">
        <f>IF(D14="X",0,IF(E14=0,IF(E16=0,0,MAX(ROUND((AVERAGE(E14,E16))*($D14-$D16)*(1/27),0),1)),MAX(ROUND((AVERAGE(E14,E16))*($D14-$D16)*(1/27),0),1)))</f>
        <v>0</v>
      </c>
      <c r="H15" s="39">
        <f>IF(D14="X",0,IF(F14=0,IF(F16=0,0,MAX(ROUND((AVERAGE(F14,F16))*($D14-$D16)*(1/27),0),1)),MAX(ROUND((AVERAGE(F14,F16))*($D14-$D16)*(1/27),0),1)))</f>
        <v>0</v>
      </c>
      <c r="I15" s="24"/>
    </row>
    <row r="16" spans="1:11">
      <c r="B16" s="36">
        <v>24</v>
      </c>
      <c r="C16" s="51"/>
      <c r="D16" s="54">
        <v>44925</v>
      </c>
      <c r="E16" s="31">
        <v>19</v>
      </c>
      <c r="F16" s="32">
        <v>31</v>
      </c>
      <c r="G16" s="44"/>
      <c r="H16" s="40"/>
      <c r="I16" s="24"/>
    </row>
    <row r="17" spans="1:9">
      <c r="B17" s="38"/>
      <c r="C17" s="50">
        <f>IF(D16="x",0,ROUND(AVERAGE(B16,B18)*($D16-$D18)*(1/9),0))</f>
        <v>65</v>
      </c>
      <c r="D17" s="47"/>
      <c r="E17" s="25"/>
      <c r="F17" s="28"/>
      <c r="G17" s="43">
        <f>IF(D16="X",0,IF(E16=0,IF(E18=0,0,MAX(ROUND((AVERAGE(E16,E18))*($D16-$D18)*(1/27),0),1)),MAX(ROUND((AVERAGE(E16,E18))*($D16-$D18)*(1/27),0),1)))</f>
        <v>16</v>
      </c>
      <c r="H17" s="39">
        <f>IF(D16="X",0,IF(F16=0,IF(F18=0,0,MAX(ROUND((AVERAGE(F16,F18))*($D16-$D18)*(1/27),0),1)),MAX(ROUND((AVERAGE(F16,F18))*($D16-$D18)*(1/27),0),1)))</f>
        <v>25</v>
      </c>
      <c r="I17" s="24"/>
    </row>
    <row r="18" spans="1:9" ht="15.75" thickBot="1">
      <c r="B18" s="37">
        <v>23</v>
      </c>
      <c r="C18" s="99"/>
      <c r="D18" s="55">
        <v>44900</v>
      </c>
      <c r="E18" s="33">
        <v>15</v>
      </c>
      <c r="F18" s="34">
        <v>22</v>
      </c>
      <c r="G18" s="44"/>
      <c r="H18" s="40"/>
      <c r="I18" s="24"/>
    </row>
    <row r="19" spans="1:9" ht="15.75" thickBot="1">
      <c r="B19" s="38"/>
      <c r="C19" s="50">
        <f>IF(D18="x",0,ROUND(AVERAGE(B18,B20)*($D18-$D20)*(1/9),0))</f>
        <v>63</v>
      </c>
      <c r="D19" s="47"/>
      <c r="E19" s="25"/>
      <c r="F19" s="28"/>
      <c r="G19" s="43">
        <f>IF(D18="X",0,IF(E18=0,IF(E20=0,0,MAX(ROUND((AVERAGE(E18,E20))*($D18-$D20)*(1/27),0),1)),MAX(ROUND((AVERAGE(E18,E20))*($D18-$D20)*(1/27),0),1)))</f>
        <v>16</v>
      </c>
      <c r="H19" s="39">
        <f>IF(D18="X",0,IF(F18=0,IF(F20=0,0,MAX(ROUND((AVERAGE(F18,F20))*($D18-$D20)*(1/27),0),1)),MAX(ROUND((AVERAGE(F18,F20))*($D18-$D20)*(1/27),0),1)))</f>
        <v>22</v>
      </c>
      <c r="I19" s="24"/>
    </row>
    <row r="20" spans="1:9" ht="17.25" hidden="1" customHeight="1" thickBot="1">
      <c r="B20" s="36">
        <v>22</v>
      </c>
      <c r="C20" s="51"/>
      <c r="D20" s="54">
        <v>44875</v>
      </c>
      <c r="E20" s="31">
        <v>19</v>
      </c>
      <c r="F20" s="32">
        <v>25</v>
      </c>
      <c r="G20" s="44"/>
      <c r="H20" s="40"/>
      <c r="I20" s="24"/>
    </row>
    <row r="21" spans="1:9" ht="15.75" thickBot="1">
      <c r="A21" s="24"/>
      <c r="B21" s="24"/>
      <c r="C21" s="45">
        <f>SUM(C17:C20)</f>
        <v>128</v>
      </c>
      <c r="D21" s="150" t="s">
        <v>69</v>
      </c>
      <c r="E21" s="150"/>
      <c r="F21" s="150"/>
      <c r="G21" s="45">
        <f>SUM(G17:G20)</f>
        <v>32</v>
      </c>
      <c r="H21" s="46">
        <f>SUM(H10:H20)</f>
        <v>47</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151" t="s">
        <v>22</v>
      </c>
      <c r="C24" s="152"/>
      <c r="D24" s="121" t="s">
        <v>8</v>
      </c>
      <c r="E24" s="135" t="s">
        <v>10</v>
      </c>
      <c r="F24" s="136"/>
      <c r="G24" s="136"/>
      <c r="H24" s="137"/>
      <c r="I24" s="24"/>
    </row>
    <row r="25" spans="1:9" ht="15.75" thickBot="1">
      <c r="A25" s="24"/>
      <c r="B25" s="27" t="s">
        <v>17</v>
      </c>
      <c r="C25" s="153" t="s">
        <v>21</v>
      </c>
      <c r="D25" s="122"/>
      <c r="E25" s="132" t="s">
        <v>14</v>
      </c>
      <c r="F25" s="134"/>
      <c r="G25" s="132" t="s">
        <v>15</v>
      </c>
      <c r="H25" s="133"/>
      <c r="I25" s="24"/>
    </row>
    <row r="26" spans="1:9" ht="15.75" thickBot="1">
      <c r="A26" s="24"/>
      <c r="B26" s="57" t="s">
        <v>20</v>
      </c>
      <c r="C26" s="154"/>
      <c r="D26" s="123"/>
      <c r="E26" s="12" t="s">
        <v>11</v>
      </c>
      <c r="F26" s="20" t="s">
        <v>12</v>
      </c>
      <c r="G26" s="12" t="s">
        <v>11</v>
      </c>
      <c r="H26" s="58" t="s">
        <v>12</v>
      </c>
      <c r="I26" s="24"/>
    </row>
    <row r="27" spans="1:9" hidden="1">
      <c r="A27" s="24"/>
      <c r="B27" s="35">
        <v>0</v>
      </c>
      <c r="C27" s="49"/>
      <c r="D27" s="53" t="s">
        <v>23</v>
      </c>
      <c r="E27" s="29">
        <v>0</v>
      </c>
      <c r="F27" s="30">
        <v>0</v>
      </c>
      <c r="G27" s="42"/>
      <c r="H27" s="41"/>
      <c r="I27" s="24"/>
    </row>
    <row r="28" spans="1:9" hidden="1">
      <c r="A28" s="24"/>
      <c r="B28" s="38"/>
      <c r="C28" s="50">
        <f>IF(D27="x",0,ROUND(AVERAGE(B27,B29)*($D27-$D29)*(1/9),0))</f>
        <v>0</v>
      </c>
      <c r="D28" s="47"/>
      <c r="E28" s="25"/>
      <c r="F28" s="28"/>
      <c r="G28" s="43">
        <f>IF(D27="X",0,IF(E27=0,IF(E29=0,0,MAX(ROUND((AVERAGE(E27,E29))*($D27-$D29)*(1/27),0),1)),MAX(ROUND((AVERAGE(E27,E29))*($D27-$D29)*(1/27),0),1)))</f>
        <v>0</v>
      </c>
      <c r="H28" s="39">
        <f>IF(D27="X",0,IF(F27=0,IF(F29=0,0,MAX(ROUND((AVERAGE(F27,F29))*($D27-$D29)*(1/27),0),1)),MAX(ROUND((AVERAGE(F27,F29))*($D27-$D29)*(1/27),0),1)))</f>
        <v>0</v>
      </c>
      <c r="I28" s="24"/>
    </row>
    <row r="29" spans="1:9" hidden="1">
      <c r="A29" s="24"/>
      <c r="B29" s="36">
        <v>0</v>
      </c>
      <c r="C29" s="51"/>
      <c r="D29" s="54" t="s">
        <v>23</v>
      </c>
      <c r="E29" s="31">
        <v>0</v>
      </c>
      <c r="F29" s="32">
        <v>0</v>
      </c>
      <c r="G29" s="44"/>
      <c r="H29" s="40"/>
      <c r="I29" s="24"/>
    </row>
    <row r="30" spans="1:9" hidden="1">
      <c r="A30" s="24"/>
      <c r="B30" s="38"/>
      <c r="C30" s="50">
        <f>IF(D29="x",0,ROUND(AVERAGE(B29,B31)*($D29-$D31)*(1/9),0))</f>
        <v>0</v>
      </c>
      <c r="D30" s="47"/>
      <c r="E30" s="25"/>
      <c r="F30" s="28"/>
      <c r="G30" s="43">
        <f>IF(D29="X",0,IF(E29=0,IF(E31=0,0,MAX(ROUND((AVERAGE(E29,E31))*($D29-$D31)*(1/27),0),1)),MAX(ROUND((AVERAGE(E29,E31))*($D29-$D31)*(1/27),0),1)))</f>
        <v>0</v>
      </c>
      <c r="H30" s="39">
        <f>IF(D29="X",0,IF(F29=0,IF(F31=0,0,MAX(ROUND((AVERAGE(F29,F31))*($D29-$D31)*(1/27),0),1)),MAX(ROUND((AVERAGE(F29,F31))*($D29-$D31)*(1/27),0),1)))</f>
        <v>0</v>
      </c>
      <c r="I30" s="24"/>
    </row>
    <row r="31" spans="1:9" hidden="1">
      <c r="A31" s="24"/>
      <c r="B31" s="36">
        <v>0</v>
      </c>
      <c r="C31" s="51"/>
      <c r="D31" s="54" t="s">
        <v>23</v>
      </c>
      <c r="E31" s="31">
        <v>0</v>
      </c>
      <c r="F31" s="32">
        <v>0</v>
      </c>
      <c r="G31" s="44"/>
      <c r="H31" s="40"/>
      <c r="I31" s="24"/>
    </row>
    <row r="32" spans="1:9" hidden="1">
      <c r="A32" s="24"/>
      <c r="B32" s="38"/>
      <c r="C32" s="50">
        <f>IF(D31="x",0,ROUND(AVERAGE(B31,B33)*($D31-$D33)*(1/9),0))</f>
        <v>0</v>
      </c>
      <c r="D32" s="47"/>
      <c r="E32" s="25"/>
      <c r="F32" s="28"/>
      <c r="G32" s="43">
        <f>IF(D31="X",0,IF(E31=0,IF(E33=0,0,MAX(ROUND((AVERAGE(E31,E33))*($D31-$D33)*(1/27),0),1)),MAX(ROUND((AVERAGE(E31,E33))*($D31-$D33)*(1/27),0),1)))</f>
        <v>0</v>
      </c>
      <c r="H32" s="39">
        <f>IF(D31="X",0,IF(F31=0,IF(F33=0,0,MAX(ROUND((AVERAGE(F31,F33))*($D31-$D33)*(1/27),0),1)),MAX(ROUND((AVERAGE(F31,F33))*($D31-$D33)*(1/27),0),1)))</f>
        <v>0</v>
      </c>
      <c r="I32" s="24"/>
    </row>
    <row r="33" spans="1:9">
      <c r="A33" s="24"/>
      <c r="B33" s="36">
        <v>57</v>
      </c>
      <c r="C33" s="51"/>
      <c r="D33" s="54">
        <v>44966.46</v>
      </c>
      <c r="E33" s="31">
        <v>43</v>
      </c>
      <c r="F33" s="32">
        <v>61</v>
      </c>
      <c r="G33" s="44"/>
      <c r="H33" s="40"/>
      <c r="I33" s="24"/>
    </row>
    <row r="34" spans="1:9">
      <c r="B34" s="38"/>
      <c r="C34" s="50">
        <f>IF(D33="x",0,ROUND(AVERAGE(B33,B35)*($D33-$D35)*(1/9),0))</f>
        <v>94</v>
      </c>
      <c r="D34" s="47"/>
      <c r="E34" s="25"/>
      <c r="F34" s="28"/>
      <c r="G34" s="43">
        <f>IF(D33="X",0,IF(E33=0,IF(E35=0,0,MAX(ROUND((AVERAGE(E33,E35))*($D33-$D35)*(1/27),0),1)),MAX(ROUND((AVERAGE(E33,E35))*($D33-$D35)*(1/27),0),1)))</f>
        <v>25</v>
      </c>
      <c r="H34" s="39">
        <f>IF(D33="X",0,IF(F33=0,IF(F35=0,0,MAX(ROUND((AVERAGE(F33,F35))*($D33-$D35)*(1/27),0),1)),MAX(ROUND((AVERAGE(F33,F35))*($D33-$D35)*(1/27),0),1)))</f>
        <v>34</v>
      </c>
    </row>
    <row r="35" spans="1:9">
      <c r="B35" s="36">
        <v>46</v>
      </c>
      <c r="C35" s="51"/>
      <c r="D35" s="54">
        <v>44950</v>
      </c>
      <c r="E35" s="31">
        <v>40</v>
      </c>
      <c r="F35" s="32">
        <v>50</v>
      </c>
      <c r="G35" s="44"/>
      <c r="H35" s="40"/>
    </row>
    <row r="36" spans="1:9" ht="15.75" thickBot="1">
      <c r="B36" s="38"/>
      <c r="C36" s="50">
        <f>IF(D35="x",0,ROUND(AVERAGE(B35,B37)*($D35-$D37)*(1/9),0))</f>
        <v>97</v>
      </c>
      <c r="D36" s="47"/>
      <c r="E36" s="25"/>
      <c r="F36" s="28"/>
      <c r="G36" s="43">
        <f>IF(D35="X",0,IF(E35=0,IF(E37=0,0,MAX(ROUND((AVERAGE(E35,E37))*($D35-$D37)*(1/27),0),1)),MAX(ROUND((AVERAGE(E35,E37))*($D35-$D37)*(1/27),0),1)))</f>
        <v>27</v>
      </c>
      <c r="H36" s="39">
        <f>IF(D35="X",0,IF(F35=0,IF(F37=0,0,MAX(ROUND((AVERAGE(F35,F37))*($D35-$D37)*(1/27),0),1)),MAX(ROUND((AVERAGE(F35,F37))*($D35-$D37)*(1/27),0),1)))</f>
        <v>38</v>
      </c>
    </row>
    <row r="37" spans="1:9" ht="15.75" hidden="1" thickBot="1">
      <c r="B37" s="36">
        <v>24</v>
      </c>
      <c r="C37" s="51"/>
      <c r="D37" s="54">
        <v>44925</v>
      </c>
      <c r="E37" s="31">
        <v>19</v>
      </c>
      <c r="F37" s="32">
        <v>31</v>
      </c>
      <c r="G37" s="44"/>
      <c r="H37" s="40"/>
    </row>
    <row r="38" spans="1:9" ht="15.75" thickBot="1">
      <c r="B38" s="24"/>
      <c r="C38" s="48">
        <f>SUM(C27:C36)</f>
        <v>191</v>
      </c>
      <c r="D38" s="150" t="s">
        <v>70</v>
      </c>
      <c r="E38" s="150"/>
      <c r="F38" s="150"/>
      <c r="G38" s="45">
        <f>SUM(G27:G36)</f>
        <v>52</v>
      </c>
      <c r="H38" s="46">
        <f>SUM(H27:H37)</f>
        <v>72</v>
      </c>
    </row>
    <row r="40" spans="1:9" ht="15.75" thickBot="1"/>
    <row r="41" spans="1:9" ht="15.75" thickBot="1">
      <c r="A41" s="24"/>
      <c r="B41" s="151" t="s">
        <v>22</v>
      </c>
      <c r="C41" s="152"/>
      <c r="D41" s="121" t="s">
        <v>8</v>
      </c>
      <c r="E41" s="135" t="s">
        <v>10</v>
      </c>
      <c r="F41" s="136"/>
      <c r="G41" s="136"/>
      <c r="H41" s="137"/>
      <c r="I41" s="24"/>
    </row>
    <row r="42" spans="1:9" ht="15.75" thickBot="1">
      <c r="A42" s="24"/>
      <c r="B42" s="27" t="s">
        <v>17</v>
      </c>
      <c r="C42" s="153" t="s">
        <v>21</v>
      </c>
      <c r="D42" s="122"/>
      <c r="E42" s="132" t="s">
        <v>14</v>
      </c>
      <c r="F42" s="134"/>
      <c r="G42" s="132" t="s">
        <v>15</v>
      </c>
      <c r="H42" s="133"/>
      <c r="I42" s="24"/>
    </row>
    <row r="43" spans="1:9" ht="15.75" thickBot="1">
      <c r="A43" s="24"/>
      <c r="B43" s="57" t="s">
        <v>20</v>
      </c>
      <c r="C43" s="154"/>
      <c r="D43" s="123"/>
      <c r="E43" s="12" t="s">
        <v>11</v>
      </c>
      <c r="F43" s="20" t="s">
        <v>12</v>
      </c>
      <c r="G43" s="12" t="s">
        <v>11</v>
      </c>
      <c r="H43" s="58" t="s">
        <v>12</v>
      </c>
      <c r="I43" s="24"/>
    </row>
    <row r="44" spans="1:9" hidden="1">
      <c r="A44" s="24"/>
      <c r="B44" s="35">
        <v>0</v>
      </c>
      <c r="C44" s="49"/>
      <c r="D44" s="53" t="s">
        <v>23</v>
      </c>
      <c r="E44" s="29">
        <v>0</v>
      </c>
      <c r="F44" s="30">
        <v>0</v>
      </c>
      <c r="G44" s="42"/>
      <c r="H44" s="41"/>
      <c r="I44" s="24"/>
    </row>
    <row r="45" spans="1:9" hidden="1">
      <c r="A45" s="24"/>
      <c r="B45" s="38"/>
      <c r="C45" s="50">
        <f>IF(D44="x",0,ROUND(AVERAGE(B44,B46)*($D44-$D46)*(1/9),0))</f>
        <v>0</v>
      </c>
      <c r="D45" s="47"/>
      <c r="E45" s="25"/>
      <c r="F45" s="28"/>
      <c r="G45" s="43">
        <f>IF(D44="X",0,IF(E44=0,IF(E46=0,0,MAX(ROUND((AVERAGE(E44,E46))*($D44-$D46)*(1/27),0),1)),MAX(ROUND((AVERAGE(E44,E46))*($D44-$D46)*(1/27),0),1)))</f>
        <v>0</v>
      </c>
      <c r="H45" s="39">
        <f>IF(D44="X",0,IF(F44=0,IF(F46=0,0,MAX(ROUND((AVERAGE(F44,F46))*($D44-$D46)*(1/27),0),1)),MAX(ROUND((AVERAGE(F44,F46))*($D44-$D46)*(1/27),0),1)))</f>
        <v>0</v>
      </c>
      <c r="I45" s="24"/>
    </row>
    <row r="46" spans="1:9" hidden="1">
      <c r="A46" s="24"/>
      <c r="B46" s="36">
        <v>0</v>
      </c>
      <c r="C46" s="51"/>
      <c r="D46" s="54" t="s">
        <v>23</v>
      </c>
      <c r="E46" s="31">
        <v>0</v>
      </c>
      <c r="F46" s="32">
        <v>0</v>
      </c>
      <c r="G46" s="44"/>
      <c r="H46" s="40"/>
      <c r="I46" s="24"/>
    </row>
    <row r="47" spans="1:9" hidden="1">
      <c r="A47" s="24"/>
      <c r="B47" s="38"/>
      <c r="C47" s="50">
        <f>IF(D46="x",0,ROUND(AVERAGE(B46,B48)*($D46-$D48)*(1/9),0))</f>
        <v>0</v>
      </c>
      <c r="D47" s="47"/>
      <c r="E47" s="25"/>
      <c r="F47" s="28"/>
      <c r="G47" s="43">
        <f>IF(D46="X",0,IF(E46=0,IF(E48=0,0,MAX(ROUND((AVERAGE(E46,E48))*($D46-$D48)*(1/27),0),1)),MAX(ROUND((AVERAGE(E46,E48))*($D46-$D48)*(1/27),0),1)))</f>
        <v>0</v>
      </c>
      <c r="H47" s="39">
        <f>IF(D46="X",0,IF(F46=0,IF(F48=0,0,MAX(ROUND((AVERAGE(F46,F48))*($D46-$D48)*(1/27),0),1)),MAX(ROUND((AVERAGE(F46,F48))*($D46-$D48)*(1/27),0),1)))</f>
        <v>0</v>
      </c>
      <c r="I47" s="24"/>
    </row>
    <row r="48" spans="1:9" hidden="1">
      <c r="A48" s="24"/>
      <c r="B48" s="36">
        <v>0</v>
      </c>
      <c r="C48" s="51"/>
      <c r="D48" s="54" t="s">
        <v>23</v>
      </c>
      <c r="E48" s="31">
        <v>0</v>
      </c>
      <c r="F48" s="32">
        <v>0</v>
      </c>
      <c r="G48" s="44"/>
      <c r="H48" s="40"/>
      <c r="I48" s="24"/>
    </row>
    <row r="49" spans="1:9" hidden="1">
      <c r="A49" s="24"/>
      <c r="B49" s="38"/>
      <c r="C49" s="50">
        <f>IF(D48="x",0,ROUND(AVERAGE(B48,B50)*($D48-$D50)*(1/9),0))</f>
        <v>0</v>
      </c>
      <c r="D49" s="47"/>
      <c r="E49" s="25"/>
      <c r="F49" s="28"/>
      <c r="G49" s="43">
        <f>IF(D48="X",0,IF(E48=0,IF(E50=0,0,MAX(ROUND((AVERAGE(E48,E50))*($D48-$D50)*(1/27),0),1)),MAX(ROUND((AVERAGE(E48,E50))*($D48-$D50)*(1/27),0),1)))</f>
        <v>0</v>
      </c>
      <c r="H49" s="39">
        <f>IF(D48="X",0,IF(F48=0,IF(F50=0,0,MAX(ROUND((AVERAGE(F48,F50))*($D48-$D50)*(1/27),0),1)),MAX(ROUND((AVERAGE(F48,F50))*($D48-$D50)*(1/27),0),1)))</f>
        <v>0</v>
      </c>
      <c r="I49" s="24"/>
    </row>
    <row r="50" spans="1:9">
      <c r="A50" s="24"/>
      <c r="B50" s="36">
        <v>36</v>
      </c>
      <c r="C50" s="51"/>
      <c r="D50" s="54">
        <v>45025</v>
      </c>
      <c r="E50" s="31">
        <v>45</v>
      </c>
      <c r="F50" s="32">
        <v>20</v>
      </c>
      <c r="G50" s="44"/>
      <c r="H50" s="40"/>
      <c r="I50" s="24"/>
    </row>
    <row r="51" spans="1:9">
      <c r="B51" s="38"/>
      <c r="C51" s="50">
        <f>IF(D50="x",0,ROUND(AVERAGE(B50,B52)*($D50-$D52)*(1/9),0))</f>
        <v>113</v>
      </c>
      <c r="D51" s="47"/>
      <c r="E51" s="25"/>
      <c r="F51" s="28"/>
      <c r="G51" s="43">
        <f>IF(D50="X",0,IF(E50=0,IF(E52=0,0,MAX(ROUND((AVERAGE(E50,E52))*($D50-$D52)*(1/27),0),1)),MAX(ROUND((AVERAGE(E50,E52))*($D50-$D52)*(1/27),0),1)))</f>
        <v>44</v>
      </c>
      <c r="H51" s="39">
        <f>IF(D50="X",0,IF(F50=0,IF(F52=0,0,MAX(ROUND((AVERAGE(F50,F52))*($D50-$D52)*(1/27),0),1)),MAX(ROUND((AVERAGE(F50,F52))*($D50-$D52)*(1/27),0),1)))</f>
        <v>28</v>
      </c>
    </row>
    <row r="52" spans="1:9">
      <c r="B52" s="36">
        <v>45</v>
      </c>
      <c r="C52" s="51"/>
      <c r="D52" s="54">
        <v>45000</v>
      </c>
      <c r="E52" s="31">
        <v>50</v>
      </c>
      <c r="F52" s="32">
        <v>41</v>
      </c>
      <c r="G52" s="44"/>
      <c r="H52" s="40"/>
    </row>
    <row r="53" spans="1:9" ht="15.75" thickBot="1">
      <c r="B53" s="38"/>
      <c r="C53" s="50">
        <f>IF(D52="x",0,ROUND(AVERAGE(B52,B54)*($D52-$D54)*(1/9),0))</f>
        <v>190</v>
      </c>
      <c r="D53" s="47"/>
      <c r="E53" s="25"/>
      <c r="F53" s="28"/>
      <c r="G53" s="43">
        <f>IF(D52="X",0,IF(E52=0,IF(E54=0,0,MAX(ROUND((AVERAGE(E52,E54))*($D52-$D54)*(1/27),0),1)),MAX(ROUND((AVERAGE(E52,E54))*($D52-$D54)*(1/27),0),1)))</f>
        <v>58</v>
      </c>
      <c r="H53" s="39">
        <f>IF(D52="X",0,IF(F52=0,IF(F54=0,0,MAX(ROUND((AVERAGE(F52,F54))*($D52-$D54)*(1/27),0),1)),MAX(ROUND((AVERAGE(F52,F54))*($D52-$D54)*(1/27),0),1)))</f>
        <v>63</v>
      </c>
    </row>
    <row r="54" spans="1:9" ht="15.75" hidden="1" thickBot="1">
      <c r="A54" s="24"/>
      <c r="B54" s="36">
        <v>57</v>
      </c>
      <c r="C54" s="51"/>
      <c r="D54" s="54">
        <v>44966.46</v>
      </c>
      <c r="E54" s="31">
        <v>43</v>
      </c>
      <c r="F54" s="32">
        <v>61</v>
      </c>
      <c r="G54" s="44"/>
      <c r="H54" s="40"/>
      <c r="I54" s="24"/>
    </row>
    <row r="55" spans="1:9" ht="15.75" thickBot="1">
      <c r="B55" s="24"/>
      <c r="C55" s="48">
        <f>SUM(C44:C53)</f>
        <v>303</v>
      </c>
      <c r="D55" s="150" t="s">
        <v>71</v>
      </c>
      <c r="E55" s="150"/>
      <c r="F55" s="150"/>
      <c r="G55" s="45">
        <f>SUM(G44:G53)</f>
        <v>102</v>
      </c>
      <c r="H55" s="46">
        <f>SUM(H44:H53)</f>
        <v>91</v>
      </c>
    </row>
    <row r="56" spans="1:9">
      <c r="B56" s="24"/>
      <c r="C56" s="26"/>
      <c r="D56" s="97"/>
      <c r="E56" s="97"/>
      <c r="F56" s="97"/>
      <c r="G56" s="98"/>
      <c r="H56" s="98"/>
    </row>
    <row r="57" spans="1:9" ht="15.75" thickBot="1">
      <c r="B57" s="24"/>
      <c r="C57" s="26"/>
      <c r="D57" s="97"/>
      <c r="E57" s="97"/>
      <c r="F57" s="97"/>
      <c r="G57" s="98"/>
      <c r="H57" s="98"/>
    </row>
    <row r="58" spans="1:9" ht="15.75" thickBot="1">
      <c r="A58" s="24"/>
      <c r="B58" s="151" t="s">
        <v>22</v>
      </c>
      <c r="C58" s="152"/>
      <c r="D58" s="121" t="s">
        <v>8</v>
      </c>
      <c r="E58" s="135" t="s">
        <v>10</v>
      </c>
      <c r="F58" s="136"/>
      <c r="G58" s="136"/>
      <c r="H58" s="137"/>
      <c r="I58" s="24"/>
    </row>
    <row r="59" spans="1:9" ht="15.75" thickBot="1">
      <c r="A59" s="24"/>
      <c r="B59" s="27" t="s">
        <v>17</v>
      </c>
      <c r="C59" s="153" t="s">
        <v>21</v>
      </c>
      <c r="D59" s="122"/>
      <c r="E59" s="132" t="s">
        <v>14</v>
      </c>
      <c r="F59" s="134"/>
      <c r="G59" s="132" t="s">
        <v>15</v>
      </c>
      <c r="H59" s="133"/>
      <c r="I59" s="24"/>
    </row>
    <row r="60" spans="1:9" ht="15.75" thickBot="1">
      <c r="A60" s="24"/>
      <c r="B60" s="57" t="s">
        <v>20</v>
      </c>
      <c r="C60" s="154"/>
      <c r="D60" s="123"/>
      <c r="E60" s="12" t="s">
        <v>11</v>
      </c>
      <c r="F60" s="20" t="s">
        <v>12</v>
      </c>
      <c r="G60" s="12" t="s">
        <v>11</v>
      </c>
      <c r="H60" s="58" t="s">
        <v>12</v>
      </c>
      <c r="I60" s="24"/>
    </row>
    <row r="61" spans="1:9" hidden="1">
      <c r="A61" s="24"/>
      <c r="B61" s="35">
        <v>0</v>
      </c>
      <c r="C61" s="49"/>
      <c r="D61" s="53" t="s">
        <v>23</v>
      </c>
      <c r="E61" s="29">
        <v>0</v>
      </c>
      <c r="F61" s="30">
        <v>0</v>
      </c>
      <c r="G61" s="42"/>
      <c r="H61" s="41"/>
      <c r="I61" s="24"/>
    </row>
    <row r="62" spans="1:9" hidden="1">
      <c r="A62" s="24"/>
      <c r="B62" s="38"/>
      <c r="C62" s="50">
        <f>IF(D61="x",0,ROUND(AVERAGE(B61,B63)*($D61-$D63)*(1/9),0))</f>
        <v>0</v>
      </c>
      <c r="D62" s="47"/>
      <c r="E62" s="25"/>
      <c r="F62" s="28"/>
      <c r="G62" s="43">
        <f>IF(D61="X",0,IF(E61=0,IF(E63=0,0,MAX(ROUND((AVERAGE(E61,E63))*($D61-$D63)*(1/27),0),1)),MAX(ROUND((AVERAGE(E61,E63))*($D61-$D63)*(1/27),0),1)))</f>
        <v>0</v>
      </c>
      <c r="H62" s="39">
        <f>IF(D61="X",0,IF(F61=0,IF(F63=0,0,MAX(ROUND((AVERAGE(F61,F63))*($D61-$D63)*(1/27),0),1)),MAX(ROUND((AVERAGE(F61,F63))*($D61-$D63)*(1/27),0),1)))</f>
        <v>0</v>
      </c>
      <c r="I62" s="24"/>
    </row>
    <row r="63" spans="1:9" hidden="1">
      <c r="A63" s="24"/>
      <c r="B63" s="36">
        <v>0</v>
      </c>
      <c r="C63" s="51"/>
      <c r="D63" s="54" t="s">
        <v>23</v>
      </c>
      <c r="E63" s="31">
        <v>0</v>
      </c>
      <c r="F63" s="32">
        <v>0</v>
      </c>
      <c r="G63" s="44"/>
      <c r="H63" s="40"/>
      <c r="I63" s="24"/>
    </row>
    <row r="64" spans="1:9" hidden="1">
      <c r="A64" s="24"/>
      <c r="B64" s="38"/>
      <c r="C64" s="50">
        <f>IF(D63="x",0,ROUND(AVERAGE(B63,B65)*($D63-$D65)*(1/9),0))</f>
        <v>0</v>
      </c>
      <c r="D64" s="47"/>
      <c r="E64" s="25"/>
      <c r="F64" s="28"/>
      <c r="G64" s="43">
        <f>IF(D63="X",0,IF(E63=0,IF(E65=0,0,MAX(ROUND((AVERAGE(E63,E65))*($D63-$D65)*(1/27),0),1)),MAX(ROUND((AVERAGE(E63,E65))*($D63-$D65)*(1/27),0),1)))</f>
        <v>0</v>
      </c>
      <c r="H64" s="39">
        <f>IF(D63="X",0,IF(F63=0,IF(F65=0,0,MAX(ROUND((AVERAGE(F63,F65))*($D63-$D65)*(1/27),0),1)),MAX(ROUND((AVERAGE(F63,F65))*($D63-$D65)*(1/27),0),1)))</f>
        <v>0</v>
      </c>
      <c r="I64" s="24"/>
    </row>
    <row r="65" spans="1:9" hidden="1">
      <c r="A65" s="24"/>
      <c r="B65" s="36">
        <v>0</v>
      </c>
      <c r="C65" s="51"/>
      <c r="D65" s="54" t="s">
        <v>23</v>
      </c>
      <c r="E65" s="31">
        <v>0</v>
      </c>
      <c r="F65" s="32">
        <v>0</v>
      </c>
      <c r="G65" s="44"/>
      <c r="H65" s="40"/>
      <c r="I65" s="24"/>
    </row>
    <row r="66" spans="1:9" hidden="1">
      <c r="A66" s="24"/>
      <c r="B66" s="38"/>
      <c r="C66" s="50">
        <f>IF(D65="x",0,ROUND(AVERAGE(B65,B67)*($D65-$D67)*(1/9),0))</f>
        <v>0</v>
      </c>
      <c r="D66" s="47"/>
      <c r="E66" s="25"/>
      <c r="F66" s="28"/>
      <c r="G66" s="43">
        <f>IF(D65="X",0,IF(E65=0,IF(E67=0,0,MAX(ROUND((AVERAGE(E65,E67))*($D65-$D67)*(1/27),0),1)),MAX(ROUND((AVERAGE(E65,E67))*($D65-$D67)*(1/27),0),1)))</f>
        <v>0</v>
      </c>
      <c r="H66" s="39">
        <f>IF(D65="X",0,IF(F65=0,IF(F67=0,0,MAX(ROUND((AVERAGE(F65,F67))*($D65-$D67)*(1/27),0),1)),MAX(ROUND((AVERAGE(F65,F67))*($D65-$D67)*(1/27),0),1)))</f>
        <v>0</v>
      </c>
      <c r="I66" s="24"/>
    </row>
    <row r="67" spans="1:9">
      <c r="A67" s="24"/>
      <c r="B67" s="36">
        <v>25</v>
      </c>
      <c r="C67" s="51"/>
      <c r="D67" s="54">
        <v>45086.45</v>
      </c>
      <c r="E67" s="31">
        <v>19</v>
      </c>
      <c r="F67" s="32">
        <v>25</v>
      </c>
      <c r="G67" s="44"/>
      <c r="H67" s="40"/>
      <c r="I67" s="24"/>
    </row>
    <row r="68" spans="1:9">
      <c r="B68" s="38"/>
      <c r="C68" s="50">
        <f>IF(D67="x",0,ROUND(AVERAGE(B67,B69)*($D67-$D69)*(1/9),0))</f>
        <v>117</v>
      </c>
      <c r="D68" s="47"/>
      <c r="E68" s="25"/>
      <c r="F68" s="28"/>
      <c r="G68" s="43">
        <f>IF(D67="X",0,IF(E67=0,IF(E69=0,0,MAX(ROUND((AVERAGE(E67,E69))*($D67-$D69)*(1/27),0),1)),MAX(ROUND((AVERAGE(E67,E69))*($D67-$D69)*(1/27),0),1)))</f>
        <v>37</v>
      </c>
      <c r="H68" s="39">
        <f>IF(D67="X",0,IF(F67=0,IF(F69=0,0,MAX(ROUND((AVERAGE(F67,F69))*($D67-$D69)*(1/27),0),1)),MAX(ROUND((AVERAGE(F67,F69))*($D67-$D69)*(1/27),0),1)))</f>
        <v>29</v>
      </c>
    </row>
    <row r="69" spans="1:9">
      <c r="B69" s="36">
        <v>33</v>
      </c>
      <c r="C69" s="51"/>
      <c r="D69" s="54">
        <v>45050</v>
      </c>
      <c r="E69" s="31">
        <v>36</v>
      </c>
      <c r="F69" s="32">
        <v>18</v>
      </c>
      <c r="G69" s="44"/>
      <c r="H69" s="40"/>
    </row>
    <row r="70" spans="1:9" ht="15.75" thickBot="1">
      <c r="B70" s="38"/>
      <c r="C70" s="50">
        <f>IF(D69="x",0,ROUND(AVERAGE(B69,B71)*($D69-$D71)*(1/9),0))</f>
        <v>96</v>
      </c>
      <c r="D70" s="47"/>
      <c r="E70" s="25"/>
      <c r="F70" s="28"/>
      <c r="G70" s="43">
        <f>IF(D69="X",0,IF(E69=0,IF(E71=0,0,MAX(ROUND((AVERAGE(E69,E71))*($D69-$D71)*(1/27),0),1)),MAX(ROUND((AVERAGE(E69,E71))*($D69-$D71)*(1/27),0),1)))</f>
        <v>38</v>
      </c>
      <c r="H70" s="39">
        <f>IF(D69="X",0,IF(F69=0,IF(F71=0,0,MAX(ROUND((AVERAGE(F69,F71))*($D69-$D71)*(1/27),0),1)),MAX(ROUND((AVERAGE(F69,F71))*($D69-$D71)*(1/27),0),1)))</f>
        <v>18</v>
      </c>
    </row>
    <row r="71" spans="1:9" ht="15.75" hidden="1" thickBot="1">
      <c r="A71" s="24"/>
      <c r="B71" s="36">
        <v>36</v>
      </c>
      <c r="C71" s="51"/>
      <c r="D71" s="54">
        <v>45025</v>
      </c>
      <c r="E71" s="31">
        <v>45</v>
      </c>
      <c r="F71" s="32">
        <v>20</v>
      </c>
      <c r="G71" s="44"/>
      <c r="H71" s="40"/>
      <c r="I71" s="24"/>
    </row>
    <row r="72" spans="1:9" ht="15.75" thickBot="1">
      <c r="B72" s="24"/>
      <c r="C72" s="48">
        <f>SUM(C61:C70)</f>
        <v>213</v>
      </c>
      <c r="D72" s="150" t="s">
        <v>72</v>
      </c>
      <c r="E72" s="150"/>
      <c r="F72" s="150"/>
      <c r="G72" s="45">
        <f>SUM(G61:G70)</f>
        <v>75</v>
      </c>
      <c r="H72" s="46">
        <f>SUM(H61:H70)</f>
        <v>47</v>
      </c>
    </row>
    <row r="73" spans="1:9">
      <c r="B73" s="24"/>
      <c r="C73" s="26"/>
      <c r="D73" s="97"/>
      <c r="E73" s="97"/>
      <c r="F73" s="97"/>
      <c r="G73" s="98"/>
      <c r="H73" s="98"/>
    </row>
    <row r="74" spans="1:9">
      <c r="B74" s="24"/>
      <c r="C74" s="26"/>
      <c r="D74" s="97"/>
      <c r="E74" s="97"/>
      <c r="F74" s="97"/>
      <c r="G74" s="98"/>
      <c r="H74" s="98"/>
    </row>
    <row r="75" spans="1:9">
      <c r="B75" s="24"/>
      <c r="C75" s="26"/>
      <c r="D75" s="97"/>
      <c r="E75" s="97"/>
      <c r="F75" s="97"/>
      <c r="G75" s="98"/>
      <c r="H75" s="98"/>
    </row>
    <row r="76" spans="1:9">
      <c r="A76" s="23" t="str">
        <f ca="1">CELL("filename")</f>
        <v>c:\users\lwhitman\appdata\local\bentley\projectwise\workingdir\ohiodot-pw.bentley.com_ohiodot-pw-02\luke.whitman@dot.ohio.gov\d0631726\[117552_Earthwork_Seeding.xlsx]EARTHWORK AUTOTABLE</v>
      </c>
    </row>
    <row r="79" spans="1:9">
      <c r="A79" s="157" t="s">
        <v>24</v>
      </c>
      <c r="B79" s="157"/>
      <c r="C79" s="157"/>
    </row>
    <row r="80" spans="1:9">
      <c r="A80" s="157"/>
      <c r="B80" s="157"/>
      <c r="C80" s="157"/>
    </row>
    <row r="82" spans="1:13">
      <c r="A82" s="158" t="s">
        <v>25</v>
      </c>
      <c r="B82" s="158"/>
      <c r="C82" s="158"/>
      <c r="D82" s="158"/>
      <c r="E82" s="158"/>
      <c r="F82" s="158"/>
      <c r="G82" s="158"/>
      <c r="H82" s="158"/>
      <c r="I82" s="158"/>
      <c r="J82" s="158"/>
      <c r="K82" s="158"/>
      <c r="L82" s="158"/>
      <c r="M82" s="158"/>
    </row>
    <row r="83" spans="1:13">
      <c r="A83" s="158"/>
      <c r="B83" s="158"/>
      <c r="C83" s="158"/>
      <c r="D83" s="158"/>
      <c r="E83" s="158"/>
      <c r="F83" s="158"/>
      <c r="G83" s="158"/>
      <c r="H83" s="158"/>
      <c r="I83" s="158"/>
      <c r="J83" s="158"/>
      <c r="K83" s="158"/>
      <c r="L83" s="158"/>
      <c r="M83" s="158"/>
    </row>
    <row r="84" spans="1:13">
      <c r="A84" s="158"/>
      <c r="B84" s="158"/>
      <c r="C84" s="158"/>
      <c r="D84" s="158"/>
      <c r="E84" s="158"/>
      <c r="F84" s="158"/>
      <c r="G84" s="158"/>
      <c r="H84" s="158"/>
      <c r="I84" s="158"/>
      <c r="J84" s="158"/>
      <c r="K84" s="158"/>
      <c r="L84" s="158"/>
      <c r="M84" s="158"/>
    </row>
    <row r="85" spans="1:13">
      <c r="A85" s="158"/>
      <c r="B85" s="158"/>
      <c r="C85" s="158"/>
      <c r="D85" s="158"/>
      <c r="E85" s="158"/>
      <c r="F85" s="158"/>
      <c r="G85" s="158"/>
      <c r="H85" s="158"/>
      <c r="I85" s="158"/>
      <c r="J85" s="158"/>
      <c r="K85" s="158"/>
      <c r="L85" s="158"/>
      <c r="M85" s="158"/>
    </row>
    <row r="86" spans="1:13">
      <c r="A86" s="158"/>
      <c r="B86" s="158"/>
      <c r="C86" s="158"/>
      <c r="D86" s="158"/>
      <c r="E86" s="158"/>
      <c r="F86" s="158"/>
      <c r="G86" s="158"/>
      <c r="H86" s="158"/>
      <c r="I86" s="158"/>
      <c r="J86" s="158"/>
      <c r="K86" s="158"/>
      <c r="L86" s="158"/>
      <c r="M86" s="158"/>
    </row>
    <row r="87" spans="1:13">
      <c r="A87" s="158"/>
      <c r="B87" s="158"/>
      <c r="C87" s="158"/>
      <c r="D87" s="158"/>
      <c r="E87" s="158"/>
      <c r="F87" s="158"/>
      <c r="G87" s="158"/>
      <c r="H87" s="158"/>
      <c r="I87" s="158"/>
      <c r="J87" s="158"/>
      <c r="K87" s="158"/>
      <c r="L87" s="158"/>
      <c r="M87" s="158"/>
    </row>
    <row r="88" spans="1:13">
      <c r="A88" s="158"/>
      <c r="B88" s="158"/>
      <c r="C88" s="158"/>
      <c r="D88" s="158"/>
      <c r="E88" s="158"/>
      <c r="F88" s="158"/>
      <c r="G88" s="158"/>
      <c r="H88" s="158"/>
      <c r="I88" s="158"/>
      <c r="J88" s="158"/>
      <c r="K88" s="158"/>
      <c r="L88" s="158"/>
      <c r="M88" s="158"/>
    </row>
  </sheetData>
  <mergeCells count="32">
    <mergeCell ref="D72:F72"/>
    <mergeCell ref="A79:C80"/>
    <mergeCell ref="A82:M88"/>
    <mergeCell ref="D55:F55"/>
    <mergeCell ref="B58:C58"/>
    <mergeCell ref="D58:D60"/>
    <mergeCell ref="E58:H58"/>
    <mergeCell ref="C59:C60"/>
    <mergeCell ref="E59:F59"/>
    <mergeCell ref="G59:H59"/>
    <mergeCell ref="D38:F38"/>
    <mergeCell ref="B41:C41"/>
    <mergeCell ref="D41:D43"/>
    <mergeCell ref="E41:H41"/>
    <mergeCell ref="C42:C43"/>
    <mergeCell ref="E42:F42"/>
    <mergeCell ref="G42:H42"/>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scale="99"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57F61-854B-42F9-8F05-58A206CE3C38}">
  <dimension ref="A1:M88"/>
  <sheetViews>
    <sheetView view="pageBreakPreview" zoomScaleNormal="100" zoomScaleSheetLayoutView="100" workbookViewId="0">
      <selection activeCell="K40" sqref="K40"/>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124"/>
      <c r="B1" s="124"/>
      <c r="C1" s="1" t="s">
        <v>32</v>
      </c>
    </row>
    <row r="2" spans="1:11">
      <c r="A2" s="124"/>
      <c r="B2" s="124"/>
      <c r="C2" s="2" t="s">
        <v>33</v>
      </c>
      <c r="H2" s="3" t="s">
        <v>0</v>
      </c>
      <c r="I2" s="59" t="s">
        <v>53</v>
      </c>
      <c r="J2" s="3" t="s">
        <v>1</v>
      </c>
      <c r="K2" s="60">
        <v>45453</v>
      </c>
    </row>
    <row r="3" spans="1:11">
      <c r="A3" s="124"/>
      <c r="B3" s="124"/>
      <c r="C3" s="5" t="s">
        <v>2</v>
      </c>
      <c r="D3" s="155" t="s">
        <v>54</v>
      </c>
      <c r="E3" s="156"/>
      <c r="H3" s="22"/>
      <c r="I3" s="6"/>
      <c r="J3" s="6"/>
      <c r="K3" s="6"/>
    </row>
    <row r="4" spans="1:11">
      <c r="A4" s="124"/>
      <c r="B4" s="124"/>
      <c r="C4" s="5" t="s">
        <v>5</v>
      </c>
      <c r="D4" s="56">
        <v>117552</v>
      </c>
      <c r="H4" s="3" t="s">
        <v>4</v>
      </c>
      <c r="I4" s="59"/>
      <c r="J4" s="3" t="s">
        <v>1</v>
      </c>
      <c r="K4" s="60"/>
    </row>
    <row r="5" spans="1:11">
      <c r="A5" s="124"/>
      <c r="B5" s="124"/>
      <c r="C5" s="10"/>
    </row>
    <row r="6" spans="1:11" ht="15.75" thickBot="1">
      <c r="H6" s="24"/>
      <c r="I6" s="24"/>
    </row>
    <row r="7" spans="1:11" ht="15.75" thickBot="1">
      <c r="B7" s="151" t="s">
        <v>22</v>
      </c>
      <c r="C7" s="152"/>
      <c r="D7" s="121" t="s">
        <v>8</v>
      </c>
      <c r="E7" s="135" t="s">
        <v>10</v>
      </c>
      <c r="F7" s="136"/>
      <c r="G7" s="136"/>
      <c r="H7" s="137"/>
      <c r="I7" s="24"/>
    </row>
    <row r="8" spans="1:11" ht="15.75" thickBot="1">
      <c r="B8" s="27" t="s">
        <v>17</v>
      </c>
      <c r="C8" s="153" t="s">
        <v>21</v>
      </c>
      <c r="D8" s="122"/>
      <c r="E8" s="132" t="s">
        <v>14</v>
      </c>
      <c r="F8" s="134"/>
      <c r="G8" s="132" t="s">
        <v>15</v>
      </c>
      <c r="H8" s="133"/>
      <c r="I8" s="24"/>
    </row>
    <row r="9" spans="1:11" ht="15.75" thickBot="1">
      <c r="B9" s="57" t="s">
        <v>20</v>
      </c>
      <c r="C9" s="154"/>
      <c r="D9" s="123"/>
      <c r="E9" s="12" t="s">
        <v>11</v>
      </c>
      <c r="F9" s="20" t="s">
        <v>12</v>
      </c>
      <c r="G9" s="12" t="s">
        <v>11</v>
      </c>
      <c r="H9" s="58" t="s">
        <v>12</v>
      </c>
      <c r="I9" s="24"/>
    </row>
    <row r="10" spans="1:11" hidden="1">
      <c r="B10" s="35">
        <v>0</v>
      </c>
      <c r="C10" s="49"/>
      <c r="D10" s="53" t="s">
        <v>23</v>
      </c>
      <c r="E10" s="29">
        <v>0</v>
      </c>
      <c r="F10" s="30">
        <v>0</v>
      </c>
      <c r="G10" s="42"/>
      <c r="H10" s="41"/>
      <c r="I10" s="24"/>
    </row>
    <row r="11" spans="1:11" hidden="1">
      <c r="B11" s="38"/>
      <c r="C11" s="50">
        <f>IF(D10="x",0,ROUND(AVERAGE(B10,B12)*($D10-$D12)*(1/9),0))</f>
        <v>0</v>
      </c>
      <c r="D11" s="47"/>
      <c r="E11" s="25"/>
      <c r="F11" s="28"/>
      <c r="G11" s="43">
        <f>IF(D10="X",0,IF(E10=0,IF(E12=0,0,MAX(ROUND((AVERAGE(E10,E12))*($D10-$D12)*(1/27),0),1)),MAX(ROUND((AVERAGE(E10,E12))*($D10-$D12)*(1/27),0),1)))</f>
        <v>0</v>
      </c>
      <c r="H11" s="39">
        <f>IF(D10="X",0,IF(F10=0,IF(F12=0,0,MAX(ROUND((AVERAGE(F10,F12))*($D10-$D12)*(1/27),0),1)),MAX(ROUND((AVERAGE(F10,F12))*($D10-$D12)*(1/27),0),1)))</f>
        <v>0</v>
      </c>
      <c r="I11" s="24"/>
    </row>
    <row r="12" spans="1:11" hidden="1">
      <c r="B12" s="36">
        <v>0</v>
      </c>
      <c r="C12" s="51"/>
      <c r="D12" s="54" t="s">
        <v>23</v>
      </c>
      <c r="E12" s="31">
        <v>0</v>
      </c>
      <c r="F12" s="32">
        <v>0</v>
      </c>
      <c r="G12" s="44"/>
      <c r="H12" s="40"/>
      <c r="I12" s="24"/>
    </row>
    <row r="13" spans="1:11" hidden="1">
      <c r="B13" s="38"/>
      <c r="C13" s="50">
        <f>IF(D12="x",0,ROUND(AVERAGE(B12,B14)*($D12-$D14)*(1/9),0))</f>
        <v>0</v>
      </c>
      <c r="D13" s="47"/>
      <c r="E13" s="25"/>
      <c r="F13" s="28"/>
      <c r="G13" s="43">
        <f>IF(D12="X",0,IF(E12=0,IF(E14=0,0,MAX(ROUND((AVERAGE(E12,E14))*($D12-$D14)*(1/27),0),1)),MAX(ROUND((AVERAGE(E12,E14))*($D12-$D14)*(1/27),0),1)))</f>
        <v>0</v>
      </c>
      <c r="H13" s="39">
        <f>IF(D12="X",0,IF(F12=0,IF(F14=0,0,MAX(ROUND((AVERAGE(F12,F14))*($D12-$D14)*(1/27),0),1)),MAX(ROUND((AVERAGE(F12,F14))*($D12-$D14)*(1/27),0),1)))</f>
        <v>0</v>
      </c>
      <c r="I13" s="24"/>
    </row>
    <row r="14" spans="1:11" hidden="1">
      <c r="B14" s="36">
        <v>0</v>
      </c>
      <c r="C14" s="51"/>
      <c r="D14" s="54" t="s">
        <v>23</v>
      </c>
      <c r="E14" s="31">
        <v>0</v>
      </c>
      <c r="F14" s="32">
        <v>0</v>
      </c>
      <c r="G14" s="44"/>
      <c r="H14" s="40"/>
      <c r="I14" s="24"/>
    </row>
    <row r="15" spans="1:11" ht="14.25" hidden="1" customHeight="1">
      <c r="B15" s="38"/>
      <c r="C15" s="50">
        <f>IF(D14="x",0,ROUND(AVERAGE(B14,B16)*($D14-$D16)*(1/9),0))</f>
        <v>0</v>
      </c>
      <c r="D15" s="47"/>
      <c r="E15" s="25"/>
      <c r="F15" s="28"/>
      <c r="G15" s="43">
        <f>IF(D14="X",0,IF(E14=0,IF(E16=0,0,MAX(ROUND((AVERAGE(E14,E16))*($D14-$D16)*(1/27),0),1)),MAX(ROUND((AVERAGE(E14,E16))*($D14-$D16)*(1/27),0),1)))</f>
        <v>0</v>
      </c>
      <c r="H15" s="39">
        <f>IF(D14="X",0,IF(F14=0,IF(F16=0,0,MAX(ROUND((AVERAGE(F14,F16))*($D14-$D16)*(1/27),0),1)),MAX(ROUND((AVERAGE(F14,F16))*($D14-$D16)*(1/27),0),1)))</f>
        <v>0</v>
      </c>
      <c r="I15" s="24"/>
    </row>
    <row r="16" spans="1:11">
      <c r="B16" s="36">
        <v>16</v>
      </c>
      <c r="C16" s="51"/>
      <c r="D16" s="54">
        <v>45125</v>
      </c>
      <c r="E16" s="31">
        <v>18</v>
      </c>
      <c r="F16" s="32">
        <v>12</v>
      </c>
      <c r="G16" s="44"/>
      <c r="H16" s="40"/>
      <c r="I16" s="24"/>
    </row>
    <row r="17" spans="1:9">
      <c r="B17" s="38"/>
      <c r="C17" s="50">
        <f>IF(D16="x",0,ROUND(AVERAGE(B16,B18)*($D16-$D18)*(1/9),0))</f>
        <v>47</v>
      </c>
      <c r="D17" s="47"/>
      <c r="E17" s="25"/>
      <c r="F17" s="28"/>
      <c r="G17" s="43">
        <f>IF(D16="X",0,IF(E16=0,IF(E18=0,0,MAX(ROUND((AVERAGE(E16,E18))*($D16-$D18)*(1/27),0),1)),MAX(ROUND((AVERAGE(E16,E18))*($D16-$D18)*(1/27),0),1)))</f>
        <v>16</v>
      </c>
      <c r="H17" s="39">
        <f>IF(D16="X",0,IF(F16=0,IF(F18=0,0,MAX(ROUND((AVERAGE(F16,F18))*($D16-$D18)*(1/27),0),1)),MAX(ROUND((AVERAGE(F16,F18))*($D16-$D18)*(1/27),0),1)))</f>
        <v>14</v>
      </c>
      <c r="I17" s="24"/>
    </row>
    <row r="18" spans="1:9" ht="15.75" thickBot="1">
      <c r="B18" s="37">
        <v>18</v>
      </c>
      <c r="C18" s="99"/>
      <c r="D18" s="55">
        <v>45100</v>
      </c>
      <c r="E18" s="33">
        <v>16</v>
      </c>
      <c r="F18" s="34">
        <v>19</v>
      </c>
      <c r="G18" s="44"/>
      <c r="H18" s="40"/>
      <c r="I18" s="24"/>
    </row>
    <row r="19" spans="1:9" ht="15.75" thickBot="1">
      <c r="B19" s="38"/>
      <c r="C19" s="50">
        <f>IF(D18="x",0,ROUND(AVERAGE(B18,B20)*($D18-$D20)*(1/9),0))</f>
        <v>32</v>
      </c>
      <c r="D19" s="47"/>
      <c r="E19" s="25"/>
      <c r="F19" s="28"/>
      <c r="G19" s="43">
        <f>IF(D18="X",0,IF(E18=0,IF(E20=0,0,MAX(ROUND((AVERAGE(E18,E20))*($D18-$D20)*(1/27),0),1)),MAX(ROUND((AVERAGE(E18,E20))*($D18-$D20)*(1/27),0),1)))</f>
        <v>9</v>
      </c>
      <c r="H19" s="39">
        <f>IF(D18="X",0,IF(F18=0,IF(F20=0,0,MAX(ROUND((AVERAGE(F18,F20))*($D18-$D20)*(1/27),0),1)),MAX(ROUND((AVERAGE(F18,F20))*($D18-$D20)*(1/27),0),1)))</f>
        <v>11</v>
      </c>
      <c r="I19" s="24"/>
    </row>
    <row r="20" spans="1:9" ht="17.25" hidden="1" customHeight="1" thickBot="1">
      <c r="B20" s="36">
        <v>25</v>
      </c>
      <c r="C20" s="51"/>
      <c r="D20" s="54">
        <v>45086.45</v>
      </c>
      <c r="E20" s="31">
        <v>19</v>
      </c>
      <c r="F20" s="32">
        <v>25</v>
      </c>
      <c r="G20" s="44"/>
      <c r="H20" s="40"/>
      <c r="I20" s="24"/>
    </row>
    <row r="21" spans="1:9" ht="15.75" thickBot="1">
      <c r="A21" s="24"/>
      <c r="B21" s="24"/>
      <c r="C21" s="45">
        <f>SUM(C16:C20)</f>
        <v>79</v>
      </c>
      <c r="D21" s="150" t="s">
        <v>73</v>
      </c>
      <c r="E21" s="150"/>
      <c r="F21" s="150"/>
      <c r="G21" s="45">
        <f>SUM(G17:G20)</f>
        <v>25</v>
      </c>
      <c r="H21" s="46">
        <f>SUM(H10:H20)</f>
        <v>25</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151" t="s">
        <v>22</v>
      </c>
      <c r="C24" s="152"/>
      <c r="D24" s="121" t="s">
        <v>8</v>
      </c>
      <c r="E24" s="135" t="s">
        <v>10</v>
      </c>
      <c r="F24" s="136"/>
      <c r="G24" s="136"/>
      <c r="H24" s="137"/>
      <c r="I24" s="24"/>
    </row>
    <row r="25" spans="1:9" ht="15.75" thickBot="1">
      <c r="A25" s="24"/>
      <c r="B25" s="27" t="s">
        <v>17</v>
      </c>
      <c r="C25" s="153" t="s">
        <v>21</v>
      </c>
      <c r="D25" s="122"/>
      <c r="E25" s="132" t="s">
        <v>14</v>
      </c>
      <c r="F25" s="134"/>
      <c r="G25" s="132" t="s">
        <v>15</v>
      </c>
      <c r="H25" s="133"/>
      <c r="I25" s="24"/>
    </row>
    <row r="26" spans="1:9" ht="15.75" thickBot="1">
      <c r="A26" s="24"/>
      <c r="B26" s="57" t="s">
        <v>20</v>
      </c>
      <c r="C26" s="154"/>
      <c r="D26" s="123"/>
      <c r="E26" s="12" t="s">
        <v>11</v>
      </c>
      <c r="F26" s="20" t="s">
        <v>12</v>
      </c>
      <c r="G26" s="12" t="s">
        <v>11</v>
      </c>
      <c r="H26" s="58" t="s">
        <v>12</v>
      </c>
      <c r="I26" s="24"/>
    </row>
    <row r="27" spans="1:9" hidden="1">
      <c r="A27" s="24"/>
      <c r="B27" s="35">
        <v>0</v>
      </c>
      <c r="C27" s="49"/>
      <c r="D27" s="53" t="s">
        <v>23</v>
      </c>
      <c r="E27" s="29">
        <v>0</v>
      </c>
      <c r="F27" s="30">
        <v>0</v>
      </c>
      <c r="G27" s="42"/>
      <c r="H27" s="41"/>
      <c r="I27" s="24"/>
    </row>
    <row r="28" spans="1:9" hidden="1">
      <c r="A28" s="24"/>
      <c r="B28" s="38"/>
      <c r="C28" s="50">
        <f>IF(D27="x",0,ROUND(AVERAGE(B27,B29)*($D27-$D29)*(1/9),0))</f>
        <v>0</v>
      </c>
      <c r="D28" s="47"/>
      <c r="E28" s="25"/>
      <c r="F28" s="28"/>
      <c r="G28" s="43">
        <f>IF(D27="X",0,IF(E27=0,IF(E29=0,0,MAX(ROUND((AVERAGE(E27,E29))*($D27-$D29)*(1/27),0),1)),MAX(ROUND((AVERAGE(E27,E29))*($D27-$D29)*(1/27),0),1)))</f>
        <v>0</v>
      </c>
      <c r="H28" s="39">
        <f>IF(D27="X",0,IF(F27=0,IF(F29=0,0,MAX(ROUND((AVERAGE(F27,F29))*($D27-$D29)*(1/27),0),1)),MAX(ROUND((AVERAGE(F27,F29))*($D27-$D29)*(1/27),0),1)))</f>
        <v>0</v>
      </c>
      <c r="I28" s="24"/>
    </row>
    <row r="29" spans="1:9" hidden="1">
      <c r="A29" s="24"/>
      <c r="B29" s="36">
        <v>0</v>
      </c>
      <c r="C29" s="51"/>
      <c r="D29" s="54" t="s">
        <v>23</v>
      </c>
      <c r="E29" s="31">
        <v>0</v>
      </c>
      <c r="F29" s="32">
        <v>0</v>
      </c>
      <c r="G29" s="44"/>
      <c r="H29" s="40"/>
      <c r="I29" s="24"/>
    </row>
    <row r="30" spans="1:9" hidden="1">
      <c r="A30" s="24"/>
      <c r="B30" s="38"/>
      <c r="C30" s="50">
        <f>IF(D29="x",0,ROUND(AVERAGE(B29,B31)*($D29-$D31)*(1/9),0))</f>
        <v>0</v>
      </c>
      <c r="D30" s="47"/>
      <c r="E30" s="25"/>
      <c r="F30" s="28"/>
      <c r="G30" s="43">
        <f>IF(D29="X",0,IF(E29=0,IF(E31=0,0,MAX(ROUND((AVERAGE(E29,E31))*($D29-$D31)*(1/27),0),1)),MAX(ROUND((AVERAGE(E29,E31))*($D29-$D31)*(1/27),0),1)))</f>
        <v>0</v>
      </c>
      <c r="H30" s="39">
        <f>IF(D29="X",0,IF(F29=0,IF(F31=0,0,MAX(ROUND((AVERAGE(F29,F31))*($D29-$D31)*(1/27),0),1)),MAX(ROUND((AVERAGE(F29,F31))*($D29-$D31)*(1/27),0),1)))</f>
        <v>0</v>
      </c>
      <c r="I30" s="24"/>
    </row>
    <row r="31" spans="1:9" hidden="1">
      <c r="A31" s="24"/>
      <c r="B31" s="36">
        <v>0</v>
      </c>
      <c r="C31" s="51"/>
      <c r="D31" s="54" t="s">
        <v>23</v>
      </c>
      <c r="E31" s="31">
        <v>0</v>
      </c>
      <c r="F31" s="32">
        <v>0</v>
      </c>
      <c r="G31" s="44"/>
      <c r="H31" s="40"/>
      <c r="I31" s="24"/>
    </row>
    <row r="32" spans="1:9" hidden="1">
      <c r="A32" s="24"/>
      <c r="B32" s="38"/>
      <c r="C32" s="50">
        <f>IF(D31="x",0,ROUND(AVERAGE(B31,B33)*($D31-$D33)*(1/9),0))</f>
        <v>0</v>
      </c>
      <c r="D32" s="47"/>
      <c r="E32" s="25"/>
      <c r="F32" s="28"/>
      <c r="G32" s="43">
        <f>IF(D31="X",0,IF(E31=0,IF(E33=0,0,MAX(ROUND((AVERAGE(E31,E33))*($D31-$D33)*(1/27),0),1)),MAX(ROUND((AVERAGE(E31,E33))*($D31-$D33)*(1/27),0),1)))</f>
        <v>0</v>
      </c>
      <c r="H32" s="39">
        <f>IF(D31="X",0,IF(F31=0,IF(F33=0,0,MAX(ROUND((AVERAGE(F31,F33))*($D31-$D33)*(1/27),0),1)),MAX(ROUND((AVERAGE(F31,F33))*($D31-$D33)*(1/27),0),1)))</f>
        <v>0</v>
      </c>
      <c r="I32" s="24"/>
    </row>
    <row r="33" spans="1:9">
      <c r="A33" s="24"/>
      <c r="B33" s="36">
        <v>17</v>
      </c>
      <c r="C33" s="51"/>
      <c r="D33" s="54">
        <v>45175</v>
      </c>
      <c r="E33" s="31">
        <v>16</v>
      </c>
      <c r="F33" s="32">
        <v>15</v>
      </c>
      <c r="G33" s="44"/>
      <c r="H33" s="40"/>
      <c r="I33" s="24"/>
    </row>
    <row r="34" spans="1:9">
      <c r="B34" s="38"/>
      <c r="C34" s="50">
        <f>IF(D33="x",0,ROUND(AVERAGE(B33,B35)*($D33-$D35)*(1/9),0))</f>
        <v>47</v>
      </c>
      <c r="D34" s="47"/>
      <c r="E34" s="25"/>
      <c r="F34" s="28"/>
      <c r="G34" s="43">
        <f>IF(D33="X",0,IF(E33=0,IF(E35=0,0,MAX(ROUND((AVERAGE(E33,E35))*($D33-$D35)*(1/27),0),1)),MAX(ROUND((AVERAGE(E33,E35))*($D33-$D35)*(1/27),0),1)))</f>
        <v>15</v>
      </c>
      <c r="H34" s="39">
        <f>IF(D33="X",0,IF(F33=0,IF(F35=0,0,MAX(ROUND((AVERAGE(F33,F35))*($D33-$D35)*(1/27),0),1)),MAX(ROUND((AVERAGE(F33,F35))*($D33-$D35)*(1/27),0),1)))</f>
        <v>13</v>
      </c>
    </row>
    <row r="35" spans="1:9">
      <c r="B35" s="36">
        <v>17</v>
      </c>
      <c r="C35" s="51"/>
      <c r="D35" s="54">
        <v>45150</v>
      </c>
      <c r="E35" s="31">
        <v>16</v>
      </c>
      <c r="F35" s="32">
        <v>12</v>
      </c>
      <c r="G35" s="44"/>
      <c r="H35" s="40"/>
    </row>
    <row r="36" spans="1:9" ht="15.75" thickBot="1">
      <c r="B36" s="38"/>
      <c r="C36" s="50">
        <f>IF(D35="x",0,ROUND(AVERAGE(B35,B37)*($D35-$D37)*(1/9),0))</f>
        <v>46</v>
      </c>
      <c r="D36" s="47"/>
      <c r="E36" s="25"/>
      <c r="F36" s="28"/>
      <c r="G36" s="43">
        <f>IF(D35="X",0,IF(E35=0,IF(E37=0,0,MAX(ROUND((AVERAGE(E35,E37))*($D35-$D37)*(1/27),0),1)),MAX(ROUND((AVERAGE(E35,E37))*($D35-$D37)*(1/27),0),1)))</f>
        <v>16</v>
      </c>
      <c r="H36" s="39">
        <f>IF(D35="X",0,IF(F35=0,IF(F37=0,0,MAX(ROUND((AVERAGE(F35,F37))*($D35-$D37)*(1/27),0),1)),MAX(ROUND((AVERAGE(F35,F37))*($D35-$D37)*(1/27),0),1)))</f>
        <v>11</v>
      </c>
    </row>
    <row r="37" spans="1:9" ht="15.75" hidden="1" thickBot="1">
      <c r="B37" s="36">
        <v>16</v>
      </c>
      <c r="C37" s="51"/>
      <c r="D37" s="54">
        <v>45125</v>
      </c>
      <c r="E37" s="31">
        <v>18</v>
      </c>
      <c r="F37" s="32">
        <v>12</v>
      </c>
      <c r="G37" s="44"/>
      <c r="H37" s="40"/>
    </row>
    <row r="38" spans="1:9" ht="15.75" thickBot="1">
      <c r="B38" s="24"/>
      <c r="C38" s="48">
        <f>SUM(C27:C36)</f>
        <v>93</v>
      </c>
      <c r="D38" s="150" t="s">
        <v>74</v>
      </c>
      <c r="E38" s="150"/>
      <c r="F38" s="150"/>
      <c r="G38" s="45">
        <f>SUM(G27:G36)</f>
        <v>31</v>
      </c>
      <c r="H38" s="46">
        <f>SUM(H27:H37)</f>
        <v>24</v>
      </c>
    </row>
    <row r="40" spans="1:9" ht="15.75" thickBot="1"/>
    <row r="41" spans="1:9" ht="15.75" thickBot="1">
      <c r="A41" s="24"/>
      <c r="B41" s="151" t="s">
        <v>22</v>
      </c>
      <c r="C41" s="152"/>
      <c r="D41" s="121" t="s">
        <v>8</v>
      </c>
      <c r="E41" s="135" t="s">
        <v>10</v>
      </c>
      <c r="F41" s="136"/>
      <c r="G41" s="136"/>
      <c r="H41" s="137"/>
      <c r="I41" s="24"/>
    </row>
    <row r="42" spans="1:9" ht="15.75" thickBot="1">
      <c r="A42" s="24"/>
      <c r="B42" s="27" t="s">
        <v>17</v>
      </c>
      <c r="C42" s="153" t="s">
        <v>21</v>
      </c>
      <c r="D42" s="122"/>
      <c r="E42" s="132" t="s">
        <v>14</v>
      </c>
      <c r="F42" s="134"/>
      <c r="G42" s="132" t="s">
        <v>15</v>
      </c>
      <c r="H42" s="133"/>
      <c r="I42" s="24"/>
    </row>
    <row r="43" spans="1:9" ht="15.75" thickBot="1">
      <c r="A43" s="24"/>
      <c r="B43" s="57" t="s">
        <v>20</v>
      </c>
      <c r="C43" s="154"/>
      <c r="D43" s="123"/>
      <c r="E43" s="12" t="s">
        <v>11</v>
      </c>
      <c r="F43" s="20" t="s">
        <v>12</v>
      </c>
      <c r="G43" s="12" t="s">
        <v>11</v>
      </c>
      <c r="H43" s="58" t="s">
        <v>12</v>
      </c>
      <c r="I43" s="24"/>
    </row>
    <row r="44" spans="1:9" hidden="1">
      <c r="A44" s="24"/>
      <c r="B44" s="35">
        <v>0</v>
      </c>
      <c r="C44" s="49"/>
      <c r="D44" s="53" t="s">
        <v>23</v>
      </c>
      <c r="E44" s="29">
        <v>0</v>
      </c>
      <c r="F44" s="30">
        <v>0</v>
      </c>
      <c r="G44" s="42"/>
      <c r="H44" s="41"/>
      <c r="I44" s="24"/>
    </row>
    <row r="45" spans="1:9" hidden="1">
      <c r="A45" s="24"/>
      <c r="B45" s="38"/>
      <c r="C45" s="50">
        <f>IF(D44="x",0,ROUND(AVERAGE(B44,B46)*($D44-$D46)*(1/9),0))</f>
        <v>0</v>
      </c>
      <c r="D45" s="47"/>
      <c r="E45" s="25"/>
      <c r="F45" s="28"/>
      <c r="G45" s="43">
        <f>IF(D44="X",0,IF(E44=0,IF(E46=0,0,MAX(ROUND((AVERAGE(E44,E46))*($D44-$D46)*(1/27),0),1)),MAX(ROUND((AVERAGE(E44,E46))*($D44-$D46)*(1/27),0),1)))</f>
        <v>0</v>
      </c>
      <c r="H45" s="39">
        <f>IF(D44="X",0,IF(F44=0,IF(F46=0,0,MAX(ROUND((AVERAGE(F44,F46))*($D44-$D46)*(1/27),0),1)),MAX(ROUND((AVERAGE(F44,F46))*($D44-$D46)*(1/27),0),1)))</f>
        <v>0</v>
      </c>
      <c r="I45" s="24"/>
    </row>
    <row r="46" spans="1:9" hidden="1">
      <c r="A46" s="24"/>
      <c r="B46" s="36">
        <v>0</v>
      </c>
      <c r="C46" s="51"/>
      <c r="D46" s="54" t="s">
        <v>23</v>
      </c>
      <c r="E46" s="31">
        <v>0</v>
      </c>
      <c r="F46" s="32">
        <v>0</v>
      </c>
      <c r="G46" s="44"/>
      <c r="H46" s="40"/>
      <c r="I46" s="24"/>
    </row>
    <row r="47" spans="1:9" hidden="1">
      <c r="A47" s="24"/>
      <c r="B47" s="38"/>
      <c r="C47" s="50">
        <f>IF(D46="x",0,ROUND(AVERAGE(B46,B48)*($D46-$D48)*(1/9),0))</f>
        <v>0</v>
      </c>
      <c r="D47" s="47"/>
      <c r="E47" s="25"/>
      <c r="F47" s="28"/>
      <c r="G47" s="43">
        <f>IF(D46="X",0,IF(E46=0,IF(E48=0,0,MAX(ROUND((AVERAGE(E46,E48))*($D46-$D48)*(1/27),0),1)),MAX(ROUND((AVERAGE(E46,E48))*($D46-$D48)*(1/27),0),1)))</f>
        <v>0</v>
      </c>
      <c r="H47" s="39">
        <f>IF(D46="X",0,IF(F46=0,IF(F48=0,0,MAX(ROUND((AVERAGE(F46,F48))*($D46-$D48)*(1/27),0),1)),MAX(ROUND((AVERAGE(F46,F48))*($D46-$D48)*(1/27),0),1)))</f>
        <v>0</v>
      </c>
      <c r="I47" s="24"/>
    </row>
    <row r="48" spans="1:9" hidden="1">
      <c r="A48" s="24"/>
      <c r="B48" s="36">
        <v>0</v>
      </c>
      <c r="C48" s="51"/>
      <c r="D48" s="54" t="s">
        <v>23</v>
      </c>
      <c r="E48" s="31">
        <v>0</v>
      </c>
      <c r="F48" s="32">
        <v>0</v>
      </c>
      <c r="G48" s="44"/>
      <c r="H48" s="40"/>
      <c r="I48" s="24"/>
    </row>
    <row r="49" spans="1:9" hidden="1">
      <c r="A49" s="24"/>
      <c r="B49" s="38"/>
      <c r="C49" s="50">
        <f>IF(D48="x",0,ROUND(AVERAGE(B48,B50)*($D48-$D50)*(1/9),0))</f>
        <v>0</v>
      </c>
      <c r="D49" s="47"/>
      <c r="E49" s="25"/>
      <c r="F49" s="28"/>
      <c r="G49" s="43">
        <f>IF(D48="X",0,IF(E48=0,IF(E50=0,0,MAX(ROUND((AVERAGE(E48,E50))*($D48-$D50)*(1/27),0),1)),MAX(ROUND((AVERAGE(E48,E50))*($D48-$D50)*(1/27),0),1)))</f>
        <v>0</v>
      </c>
      <c r="H49" s="39">
        <f>IF(D48="X",0,IF(F48=0,IF(F50=0,0,MAX(ROUND((AVERAGE(F48,F50))*($D48-$D50)*(1/27),0),1)),MAX(ROUND((AVERAGE(F48,F50))*($D48-$D50)*(1/27),0),1)))</f>
        <v>0</v>
      </c>
      <c r="I49" s="24"/>
    </row>
    <row r="50" spans="1:9">
      <c r="A50" s="24"/>
      <c r="B50" s="36">
        <v>22</v>
      </c>
      <c r="C50" s="51"/>
      <c r="D50" s="54">
        <v>45225</v>
      </c>
      <c r="E50" s="31">
        <v>11</v>
      </c>
      <c r="F50" s="32">
        <v>31</v>
      </c>
      <c r="G50" s="44"/>
      <c r="H50" s="40"/>
      <c r="I50" s="24"/>
    </row>
    <row r="51" spans="1:9">
      <c r="B51" s="38"/>
      <c r="C51" s="50">
        <f>IF(D50="x",0,ROUND(AVERAGE(B50,B52)*($D50-$D52)*(1/9),0))</f>
        <v>58</v>
      </c>
      <c r="D51" s="47"/>
      <c r="E51" s="25"/>
      <c r="F51" s="28"/>
      <c r="G51" s="43">
        <f>IF(D50="X",0,IF(E50=0,IF(E52=0,0,MAX(ROUND((AVERAGE(E50,E52))*($D50-$D52)*(1/27),0),1)),MAX(ROUND((AVERAGE(E50,E52))*($D50-$D52)*(1/27),0),1)))</f>
        <v>11</v>
      </c>
      <c r="H51" s="39">
        <f>IF(D50="X",0,IF(F50=0,IF(F52=0,0,MAX(ROUND((AVERAGE(F50,F52))*($D50-$D52)*(1/27),0),1)),MAX(ROUND((AVERAGE(F50,F52))*($D50-$D52)*(1/27),0),1)))</f>
        <v>25</v>
      </c>
    </row>
    <row r="52" spans="1:9">
      <c r="B52" s="36">
        <v>20</v>
      </c>
      <c r="C52" s="51"/>
      <c r="D52" s="54">
        <v>45200</v>
      </c>
      <c r="E52" s="31">
        <v>13</v>
      </c>
      <c r="F52" s="32">
        <v>23</v>
      </c>
      <c r="G52" s="44"/>
      <c r="H52" s="40"/>
    </row>
    <row r="53" spans="1:9" ht="15.75" thickBot="1">
      <c r="B53" s="38"/>
      <c r="C53" s="50">
        <f>IF(D52="x",0,ROUND(AVERAGE(B52,B54)*($D52-$D54)*(1/9),0))</f>
        <v>51</v>
      </c>
      <c r="D53" s="47"/>
      <c r="E53" s="25"/>
      <c r="F53" s="28"/>
      <c r="G53" s="43">
        <f>IF(D52="X",0,IF(E52=0,IF(E54=0,0,MAX(ROUND((AVERAGE(E52,E54))*($D52-$D54)*(1/27),0),1)),MAX(ROUND((AVERAGE(E52,E54))*($D52-$D54)*(1/27),0),1)))</f>
        <v>13</v>
      </c>
      <c r="H53" s="39">
        <f>IF(D52="X",0,IF(F52=0,IF(F54=0,0,MAX(ROUND((AVERAGE(F52,F54))*($D52-$D54)*(1/27),0),1)),MAX(ROUND((AVERAGE(F52,F54))*($D52-$D54)*(1/27),0),1)))</f>
        <v>18</v>
      </c>
    </row>
    <row r="54" spans="1:9" ht="15.75" hidden="1" thickBot="1">
      <c r="A54" s="24"/>
      <c r="B54" s="36">
        <v>17</v>
      </c>
      <c r="C54" s="51"/>
      <c r="D54" s="54">
        <v>45175</v>
      </c>
      <c r="E54" s="31">
        <v>16</v>
      </c>
      <c r="F54" s="32">
        <v>15</v>
      </c>
      <c r="G54" s="44"/>
      <c r="H54" s="40"/>
      <c r="I54" s="24"/>
    </row>
    <row r="55" spans="1:9" ht="15.75" thickBot="1">
      <c r="B55" s="24"/>
      <c r="C55" s="48">
        <f>SUM(C44:C53)</f>
        <v>109</v>
      </c>
      <c r="D55" s="150" t="s">
        <v>75</v>
      </c>
      <c r="E55" s="150"/>
      <c r="F55" s="150"/>
      <c r="G55" s="45">
        <f>SUM(G44:G53)</f>
        <v>24</v>
      </c>
      <c r="H55" s="46">
        <f>SUM(H44:H53)</f>
        <v>43</v>
      </c>
    </row>
    <row r="56" spans="1:9">
      <c r="B56" s="24"/>
      <c r="C56" s="26"/>
      <c r="D56" s="97"/>
      <c r="E56" s="97"/>
      <c r="F56" s="97"/>
      <c r="G56" s="98"/>
      <c r="H56" s="98"/>
    </row>
    <row r="57" spans="1:9" ht="15.75" thickBot="1">
      <c r="B57" s="24"/>
      <c r="C57" s="26"/>
      <c r="D57" s="97"/>
      <c r="E57" s="97"/>
      <c r="F57" s="97"/>
      <c r="G57" s="98"/>
      <c r="H57" s="98"/>
    </row>
    <row r="58" spans="1:9" ht="15.75" thickBot="1">
      <c r="A58" s="24"/>
      <c r="B58" s="151" t="s">
        <v>22</v>
      </c>
      <c r="C58" s="152"/>
      <c r="D58" s="121" t="s">
        <v>8</v>
      </c>
      <c r="E58" s="135" t="s">
        <v>10</v>
      </c>
      <c r="F58" s="136"/>
      <c r="G58" s="136"/>
      <c r="H58" s="137"/>
      <c r="I58" s="24"/>
    </row>
    <row r="59" spans="1:9" ht="15.75" thickBot="1">
      <c r="A59" s="24"/>
      <c r="B59" s="27" t="s">
        <v>17</v>
      </c>
      <c r="C59" s="153" t="s">
        <v>21</v>
      </c>
      <c r="D59" s="122"/>
      <c r="E59" s="132" t="s">
        <v>14</v>
      </c>
      <c r="F59" s="134"/>
      <c r="G59" s="132" t="s">
        <v>15</v>
      </c>
      <c r="H59" s="133"/>
      <c r="I59" s="24"/>
    </row>
    <row r="60" spans="1:9" ht="15.75" thickBot="1">
      <c r="A60" s="24"/>
      <c r="B60" s="57" t="s">
        <v>20</v>
      </c>
      <c r="C60" s="154"/>
      <c r="D60" s="123"/>
      <c r="E60" s="12" t="s">
        <v>11</v>
      </c>
      <c r="F60" s="20" t="s">
        <v>12</v>
      </c>
      <c r="G60" s="12" t="s">
        <v>11</v>
      </c>
      <c r="H60" s="58" t="s">
        <v>12</v>
      </c>
      <c r="I60" s="24"/>
    </row>
    <row r="61" spans="1:9" hidden="1">
      <c r="A61" s="24"/>
      <c r="B61" s="35">
        <v>0</v>
      </c>
      <c r="C61" s="49"/>
      <c r="D61" s="53" t="s">
        <v>23</v>
      </c>
      <c r="E61" s="29">
        <v>0</v>
      </c>
      <c r="F61" s="30">
        <v>0</v>
      </c>
      <c r="G61" s="42"/>
      <c r="H61" s="41"/>
      <c r="I61" s="24"/>
    </row>
    <row r="62" spans="1:9" hidden="1">
      <c r="A62" s="24"/>
      <c r="B62" s="38"/>
      <c r="C62" s="50">
        <f>IF(D61="x",0,ROUND(AVERAGE(B61,B63)*($D61-$D63)*(1/9),0))</f>
        <v>0</v>
      </c>
      <c r="D62" s="47"/>
      <c r="E62" s="25"/>
      <c r="F62" s="28"/>
      <c r="G62" s="43">
        <f>IF(D61="X",0,IF(E61=0,IF(E63=0,0,MAX(ROUND((AVERAGE(E61,E63))*($D61-$D63)*(1/27),0),1)),MAX(ROUND((AVERAGE(E61,E63))*($D61-$D63)*(1/27),0),1)))</f>
        <v>0</v>
      </c>
      <c r="H62" s="39">
        <f>IF(D61="X",0,IF(F61=0,IF(F63=0,0,MAX(ROUND((AVERAGE(F61,F63))*($D61-$D63)*(1/27),0),1)),MAX(ROUND((AVERAGE(F61,F63))*($D61-$D63)*(1/27),0),1)))</f>
        <v>0</v>
      </c>
      <c r="I62" s="24"/>
    </row>
    <row r="63" spans="1:9" hidden="1">
      <c r="A63" s="24"/>
      <c r="B63" s="36">
        <v>0</v>
      </c>
      <c r="C63" s="51"/>
      <c r="D63" s="54" t="s">
        <v>23</v>
      </c>
      <c r="E63" s="31">
        <v>0</v>
      </c>
      <c r="F63" s="32">
        <v>0</v>
      </c>
      <c r="G63" s="44"/>
      <c r="H63" s="40"/>
      <c r="I63" s="24"/>
    </row>
    <row r="64" spans="1:9" hidden="1">
      <c r="A64" s="24"/>
      <c r="B64" s="38"/>
      <c r="C64" s="50">
        <f>IF(D63="x",0,ROUND(AVERAGE(B63,B65)*($D63-$D65)*(1/9),0))</f>
        <v>0</v>
      </c>
      <c r="D64" s="47"/>
      <c r="E64" s="25"/>
      <c r="F64" s="28"/>
      <c r="G64" s="43">
        <f>IF(D63="X",0,IF(E63=0,IF(E65=0,0,MAX(ROUND((AVERAGE(E63,E65))*($D63-$D65)*(1/27),0),1)),MAX(ROUND((AVERAGE(E63,E65))*($D63-$D65)*(1/27),0),1)))</f>
        <v>0</v>
      </c>
      <c r="H64" s="39">
        <f>IF(D63="X",0,IF(F63=0,IF(F65=0,0,MAX(ROUND((AVERAGE(F63,F65))*($D63-$D65)*(1/27),0),1)),MAX(ROUND((AVERAGE(F63,F65))*($D63-$D65)*(1/27),0),1)))</f>
        <v>0</v>
      </c>
      <c r="I64" s="24"/>
    </row>
    <row r="65" spans="1:9" hidden="1">
      <c r="A65" s="24"/>
      <c r="B65" s="36">
        <v>0</v>
      </c>
      <c r="C65" s="51"/>
      <c r="D65" s="54" t="s">
        <v>23</v>
      </c>
      <c r="E65" s="31">
        <v>0</v>
      </c>
      <c r="F65" s="32">
        <v>0</v>
      </c>
      <c r="G65" s="44"/>
      <c r="H65" s="40"/>
      <c r="I65" s="24"/>
    </row>
    <row r="66" spans="1:9" hidden="1">
      <c r="A66" s="24"/>
      <c r="B66" s="38"/>
      <c r="C66" s="50">
        <f>IF(D65="x",0,ROUND(AVERAGE(B65,B67)*($D65-$D67)*(1/9),0))</f>
        <v>0</v>
      </c>
      <c r="D66" s="47"/>
      <c r="E66" s="25"/>
      <c r="F66" s="28"/>
      <c r="G66" s="43">
        <f>IF(D65="X",0,IF(E65=0,IF(E67=0,0,MAX(ROUND((AVERAGE(E65,E67))*($D65-$D67)*(1/27),0),1)),MAX(ROUND((AVERAGE(E65,E67))*($D65-$D67)*(1/27),0),1)))</f>
        <v>0</v>
      </c>
      <c r="H66" s="39">
        <f>IF(D65="X",0,IF(F65=0,IF(F67=0,0,MAX(ROUND((AVERAGE(F65,F67))*($D65-$D67)*(1/27),0),1)),MAX(ROUND((AVERAGE(F65,F67))*($D65-$D67)*(1/27),0),1)))</f>
        <v>0</v>
      </c>
      <c r="I66" s="24"/>
    </row>
    <row r="67" spans="1:9">
      <c r="A67" s="24"/>
      <c r="B67" s="36">
        <v>24</v>
      </c>
      <c r="C67" s="51"/>
      <c r="D67" s="54">
        <v>45275</v>
      </c>
      <c r="E67" s="31">
        <v>9</v>
      </c>
      <c r="F67" s="32">
        <v>43</v>
      </c>
      <c r="G67" s="44"/>
      <c r="H67" s="40"/>
      <c r="I67" s="24"/>
    </row>
    <row r="68" spans="1:9">
      <c r="B68" s="38"/>
      <c r="C68" s="50">
        <f>IF(D67="x",0,ROUND(AVERAGE(B67,B69)*($D67-$D69)*(1/9),0))</f>
        <v>65</v>
      </c>
      <c r="D68" s="47"/>
      <c r="E68" s="25"/>
      <c r="F68" s="28"/>
      <c r="G68" s="43">
        <f>IF(D67="X",0,IF(E67=0,IF(E69=0,0,MAX(ROUND((AVERAGE(E67,E69))*($D67-$D69)*(1/27),0),1)),MAX(ROUND((AVERAGE(E67,E69))*($D67-$D69)*(1/27),0),1)))</f>
        <v>9</v>
      </c>
      <c r="H68" s="39">
        <f>IF(D67="X",0,IF(F67=0,IF(F69=0,0,MAX(ROUND((AVERAGE(F67,F69))*($D67-$D69)*(1/27),0),1)),MAX(ROUND((AVERAGE(F67,F69))*($D67-$D69)*(1/27),0),1)))</f>
        <v>36</v>
      </c>
    </row>
    <row r="69" spans="1:9">
      <c r="B69" s="36">
        <v>23</v>
      </c>
      <c r="C69" s="51"/>
      <c r="D69" s="54">
        <v>45250</v>
      </c>
      <c r="E69" s="31">
        <v>10</v>
      </c>
      <c r="F69" s="32">
        <v>34</v>
      </c>
      <c r="G69" s="44"/>
      <c r="H69" s="40"/>
    </row>
    <row r="70" spans="1:9" ht="15.75" thickBot="1">
      <c r="B70" s="38"/>
      <c r="C70" s="50">
        <f>IF(D69="x",0,ROUND(AVERAGE(B69,B71)*($D69-$D71)*(1/9),0))</f>
        <v>63</v>
      </c>
      <c r="D70" s="47"/>
      <c r="E70" s="25"/>
      <c r="F70" s="28"/>
      <c r="G70" s="43">
        <f>IF(D69="X",0,IF(E69=0,IF(E71=0,0,MAX(ROUND((AVERAGE(E69,E71))*($D69-$D71)*(1/27),0),1)),MAX(ROUND((AVERAGE(E69,E71))*($D69-$D71)*(1/27),0),1)))</f>
        <v>10</v>
      </c>
      <c r="H70" s="39">
        <f>IF(D69="X",0,IF(F69=0,IF(F71=0,0,MAX(ROUND((AVERAGE(F69,F71))*($D69-$D71)*(1/27),0),1)),MAX(ROUND((AVERAGE(F69,F71))*($D69-$D71)*(1/27),0),1)))</f>
        <v>30</v>
      </c>
    </row>
    <row r="71" spans="1:9" ht="15.75" hidden="1" thickBot="1">
      <c r="A71" s="24"/>
      <c r="B71" s="36">
        <v>22</v>
      </c>
      <c r="C71" s="51"/>
      <c r="D71" s="54">
        <v>45225</v>
      </c>
      <c r="E71" s="31">
        <v>11</v>
      </c>
      <c r="F71" s="32">
        <v>31</v>
      </c>
      <c r="G71" s="44"/>
      <c r="H71" s="40"/>
      <c r="I71" s="24"/>
    </row>
    <row r="72" spans="1:9" ht="15.75" thickBot="1">
      <c r="B72" s="24"/>
      <c r="C72" s="48">
        <f>SUM(C61:C70)</f>
        <v>128</v>
      </c>
      <c r="D72" s="150" t="s">
        <v>76</v>
      </c>
      <c r="E72" s="150"/>
      <c r="F72" s="150"/>
      <c r="G72" s="45">
        <f>SUM(G61:G70)</f>
        <v>19</v>
      </c>
      <c r="H72" s="46">
        <f>SUM(H61:H70)</f>
        <v>66</v>
      </c>
    </row>
    <row r="73" spans="1:9">
      <c r="B73" s="24"/>
      <c r="C73" s="26"/>
      <c r="D73" s="97"/>
      <c r="E73" s="97"/>
      <c r="F73" s="97"/>
      <c r="G73" s="98"/>
      <c r="H73" s="98"/>
    </row>
    <row r="74" spans="1:9">
      <c r="B74" s="24"/>
      <c r="C74" s="26"/>
      <c r="D74" s="97"/>
      <c r="E74" s="97"/>
      <c r="F74" s="97"/>
      <c r="G74" s="98"/>
      <c r="H74" s="98"/>
    </row>
    <row r="75" spans="1:9">
      <c r="B75" s="24"/>
      <c r="C75" s="26"/>
      <c r="D75" s="97"/>
      <c r="E75" s="97"/>
      <c r="F75" s="97"/>
      <c r="G75" s="98"/>
      <c r="H75" s="98"/>
    </row>
    <row r="76" spans="1:9">
      <c r="A76" s="23" t="str">
        <f ca="1">CELL("filename")</f>
        <v>c:\users\lwhitman\appdata\local\bentley\projectwise\workingdir\ohiodot-pw.bentley.com_ohiodot-pw-02\luke.whitman@dot.ohio.gov\d0631726\[117552_Earthwork_Seeding.xlsx]EARTHWORK AUTOTABLE</v>
      </c>
    </row>
    <row r="79" spans="1:9">
      <c r="A79" s="157" t="s">
        <v>24</v>
      </c>
      <c r="B79" s="157"/>
      <c r="C79" s="157"/>
    </row>
    <row r="80" spans="1:9">
      <c r="A80" s="157"/>
      <c r="B80" s="157"/>
      <c r="C80" s="157"/>
    </row>
    <row r="82" spans="1:13">
      <c r="A82" s="158" t="s">
        <v>25</v>
      </c>
      <c r="B82" s="158"/>
      <c r="C82" s="158"/>
      <c r="D82" s="158"/>
      <c r="E82" s="158"/>
      <c r="F82" s="158"/>
      <c r="G82" s="158"/>
      <c r="H82" s="158"/>
      <c r="I82" s="158"/>
      <c r="J82" s="158"/>
      <c r="K82" s="158"/>
      <c r="L82" s="158"/>
      <c r="M82" s="158"/>
    </row>
    <row r="83" spans="1:13">
      <c r="A83" s="158"/>
      <c r="B83" s="158"/>
      <c r="C83" s="158"/>
      <c r="D83" s="158"/>
      <c r="E83" s="158"/>
      <c r="F83" s="158"/>
      <c r="G83" s="158"/>
      <c r="H83" s="158"/>
      <c r="I83" s="158"/>
      <c r="J83" s="158"/>
      <c r="K83" s="158"/>
      <c r="L83" s="158"/>
      <c r="M83" s="158"/>
    </row>
    <row r="84" spans="1:13">
      <c r="A84" s="158"/>
      <c r="B84" s="158"/>
      <c r="C84" s="158"/>
      <c r="D84" s="158"/>
      <c r="E84" s="158"/>
      <c r="F84" s="158"/>
      <c r="G84" s="158"/>
      <c r="H84" s="158"/>
      <c r="I84" s="158"/>
      <c r="J84" s="158"/>
      <c r="K84" s="158"/>
      <c r="L84" s="158"/>
      <c r="M84" s="158"/>
    </row>
    <row r="85" spans="1:13">
      <c r="A85" s="158"/>
      <c r="B85" s="158"/>
      <c r="C85" s="158"/>
      <c r="D85" s="158"/>
      <c r="E85" s="158"/>
      <c r="F85" s="158"/>
      <c r="G85" s="158"/>
      <c r="H85" s="158"/>
      <c r="I85" s="158"/>
      <c r="J85" s="158"/>
      <c r="K85" s="158"/>
      <c r="L85" s="158"/>
      <c r="M85" s="158"/>
    </row>
    <row r="86" spans="1:13">
      <c r="A86" s="158"/>
      <c r="B86" s="158"/>
      <c r="C86" s="158"/>
      <c r="D86" s="158"/>
      <c r="E86" s="158"/>
      <c r="F86" s="158"/>
      <c r="G86" s="158"/>
      <c r="H86" s="158"/>
      <c r="I86" s="158"/>
      <c r="J86" s="158"/>
      <c r="K86" s="158"/>
      <c r="L86" s="158"/>
      <c r="M86" s="158"/>
    </row>
    <row r="87" spans="1:13">
      <c r="A87" s="158"/>
      <c r="B87" s="158"/>
      <c r="C87" s="158"/>
      <c r="D87" s="158"/>
      <c r="E87" s="158"/>
      <c r="F87" s="158"/>
      <c r="G87" s="158"/>
      <c r="H87" s="158"/>
      <c r="I87" s="158"/>
      <c r="J87" s="158"/>
      <c r="K87" s="158"/>
      <c r="L87" s="158"/>
      <c r="M87" s="158"/>
    </row>
    <row r="88" spans="1:13">
      <c r="A88" s="158"/>
      <c r="B88" s="158"/>
      <c r="C88" s="158"/>
      <c r="D88" s="158"/>
      <c r="E88" s="158"/>
      <c r="F88" s="158"/>
      <c r="G88" s="158"/>
      <c r="H88" s="158"/>
      <c r="I88" s="158"/>
      <c r="J88" s="158"/>
      <c r="K88" s="158"/>
      <c r="L88" s="158"/>
      <c r="M88" s="158"/>
    </row>
  </sheetData>
  <mergeCells count="32">
    <mergeCell ref="D72:F72"/>
    <mergeCell ref="A79:C80"/>
    <mergeCell ref="A82:M88"/>
    <mergeCell ref="D55:F55"/>
    <mergeCell ref="B58:C58"/>
    <mergeCell ref="D58:D60"/>
    <mergeCell ref="E58:H58"/>
    <mergeCell ref="C59:C60"/>
    <mergeCell ref="E59:F59"/>
    <mergeCell ref="G59:H59"/>
    <mergeCell ref="D38:F38"/>
    <mergeCell ref="B41:C41"/>
    <mergeCell ref="D41:D43"/>
    <mergeCell ref="E41:H41"/>
    <mergeCell ref="C42:C43"/>
    <mergeCell ref="E42:F42"/>
    <mergeCell ref="G42:H42"/>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scale="99"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A5420-B9C9-4A0C-B3CF-7B598B556D34}">
  <dimension ref="A1:M88"/>
  <sheetViews>
    <sheetView view="pageBreakPreview" zoomScaleNormal="100" zoomScaleSheetLayoutView="100" workbookViewId="0">
      <selection activeCell="G21" sqref="G21"/>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124"/>
      <c r="B1" s="124"/>
      <c r="C1" s="1" t="s">
        <v>32</v>
      </c>
    </row>
    <row r="2" spans="1:11">
      <c r="A2" s="124"/>
      <c r="B2" s="124"/>
      <c r="C2" s="2" t="s">
        <v>33</v>
      </c>
      <c r="H2" s="3" t="s">
        <v>0</v>
      </c>
      <c r="I2" s="59" t="s">
        <v>53</v>
      </c>
      <c r="J2" s="3" t="s">
        <v>1</v>
      </c>
      <c r="K2" s="60">
        <v>45453</v>
      </c>
    </row>
    <row r="3" spans="1:11">
      <c r="A3" s="124"/>
      <c r="B3" s="124"/>
      <c r="C3" s="5" t="s">
        <v>2</v>
      </c>
      <c r="D3" s="155" t="s">
        <v>54</v>
      </c>
      <c r="E3" s="156"/>
      <c r="H3" s="22"/>
      <c r="I3" s="6"/>
      <c r="J3" s="6"/>
      <c r="K3" s="6"/>
    </row>
    <row r="4" spans="1:11">
      <c r="A4" s="124"/>
      <c r="B4" s="124"/>
      <c r="C4" s="5" t="s">
        <v>5</v>
      </c>
      <c r="D4" s="56">
        <v>117552</v>
      </c>
      <c r="H4" s="3" t="s">
        <v>4</v>
      </c>
      <c r="I4" s="59"/>
      <c r="J4" s="3" t="s">
        <v>1</v>
      </c>
      <c r="K4" s="60"/>
    </row>
    <row r="5" spans="1:11">
      <c r="A5" s="124"/>
      <c r="B5" s="124"/>
      <c r="C5" s="10"/>
    </row>
    <row r="6" spans="1:11" ht="15.75" thickBot="1">
      <c r="H6" s="24"/>
      <c r="I6" s="24"/>
    </row>
    <row r="7" spans="1:11" ht="15.75" thickBot="1">
      <c r="B7" s="151" t="s">
        <v>22</v>
      </c>
      <c r="C7" s="152"/>
      <c r="D7" s="121" t="s">
        <v>8</v>
      </c>
      <c r="E7" s="135" t="s">
        <v>10</v>
      </c>
      <c r="F7" s="136"/>
      <c r="G7" s="136"/>
      <c r="H7" s="137"/>
      <c r="I7" s="24"/>
    </row>
    <row r="8" spans="1:11" ht="15.75" thickBot="1">
      <c r="B8" s="27" t="s">
        <v>17</v>
      </c>
      <c r="C8" s="153" t="s">
        <v>21</v>
      </c>
      <c r="D8" s="122"/>
      <c r="E8" s="132" t="s">
        <v>14</v>
      </c>
      <c r="F8" s="134"/>
      <c r="G8" s="132" t="s">
        <v>15</v>
      </c>
      <c r="H8" s="133"/>
      <c r="I8" s="24"/>
    </row>
    <row r="9" spans="1:11" ht="15.75" thickBot="1">
      <c r="B9" s="57" t="s">
        <v>20</v>
      </c>
      <c r="C9" s="154"/>
      <c r="D9" s="123"/>
      <c r="E9" s="12" t="s">
        <v>11</v>
      </c>
      <c r="F9" s="20" t="s">
        <v>12</v>
      </c>
      <c r="G9" s="12" t="s">
        <v>11</v>
      </c>
      <c r="H9" s="58" t="s">
        <v>12</v>
      </c>
      <c r="I9" s="24"/>
    </row>
    <row r="10" spans="1:11" hidden="1">
      <c r="B10" s="35">
        <v>0</v>
      </c>
      <c r="C10" s="49"/>
      <c r="D10" s="53" t="s">
        <v>23</v>
      </c>
      <c r="E10" s="29">
        <v>0</v>
      </c>
      <c r="F10" s="30">
        <v>0</v>
      </c>
      <c r="G10" s="42"/>
      <c r="H10" s="41"/>
      <c r="I10" s="24"/>
    </row>
    <row r="11" spans="1:11" hidden="1">
      <c r="B11" s="38"/>
      <c r="C11" s="50">
        <f>IF(D10="x",0,ROUND(AVERAGE(B10,B12)*($D10-$D12)*(1/9),0))</f>
        <v>0</v>
      </c>
      <c r="D11" s="47"/>
      <c r="E11" s="25"/>
      <c r="F11" s="28"/>
      <c r="G11" s="43">
        <f>IF(D10="X",0,IF(E10=0,IF(E12=0,0,MAX(ROUND((AVERAGE(E10,E12))*($D10-$D12)*(1/27),0),1)),MAX(ROUND((AVERAGE(E10,E12))*($D10-$D12)*(1/27),0),1)))</f>
        <v>0</v>
      </c>
      <c r="H11" s="39">
        <f>IF(D10="X",0,IF(F10=0,IF(F12=0,0,MAX(ROUND((AVERAGE(F10,F12))*($D10-$D12)*(1/27),0),1)),MAX(ROUND((AVERAGE(F10,F12))*($D10-$D12)*(1/27),0),1)))</f>
        <v>0</v>
      </c>
      <c r="I11" s="24"/>
    </row>
    <row r="12" spans="1:11" hidden="1">
      <c r="B12" s="36">
        <v>0</v>
      </c>
      <c r="C12" s="51"/>
      <c r="D12" s="54" t="s">
        <v>23</v>
      </c>
      <c r="E12" s="31">
        <v>0</v>
      </c>
      <c r="F12" s="32">
        <v>0</v>
      </c>
      <c r="G12" s="44"/>
      <c r="H12" s="40"/>
      <c r="I12" s="24"/>
    </row>
    <row r="13" spans="1:11" hidden="1">
      <c r="B13" s="38"/>
      <c r="C13" s="50">
        <f>IF(D12="x",0,ROUND(AVERAGE(B12,B14)*($D12-$D14)*(1/9),0))</f>
        <v>0</v>
      </c>
      <c r="D13" s="47"/>
      <c r="E13" s="25"/>
      <c r="F13" s="28"/>
      <c r="G13" s="43">
        <f>IF(D12="X",0,IF(E12=0,IF(E14=0,0,MAX(ROUND((AVERAGE(E12,E14))*($D12-$D14)*(1/27),0),1)),MAX(ROUND((AVERAGE(E12,E14))*($D12-$D14)*(1/27),0),1)))</f>
        <v>0</v>
      </c>
      <c r="H13" s="39">
        <f>IF(D12="X",0,IF(F12=0,IF(F14=0,0,MAX(ROUND((AVERAGE(F12,F14))*($D12-$D14)*(1/27),0),1)),MAX(ROUND((AVERAGE(F12,F14))*($D12-$D14)*(1/27),0),1)))</f>
        <v>0</v>
      </c>
      <c r="I13" s="24"/>
    </row>
    <row r="14" spans="1:11" hidden="1">
      <c r="B14" s="36">
        <v>0</v>
      </c>
      <c r="C14" s="51"/>
      <c r="D14" s="54" t="s">
        <v>23</v>
      </c>
      <c r="E14" s="31">
        <v>0</v>
      </c>
      <c r="F14" s="32">
        <v>0</v>
      </c>
      <c r="G14" s="44"/>
      <c r="H14" s="40"/>
      <c r="I14" s="24"/>
    </row>
    <row r="15" spans="1:11" ht="14.25" hidden="1" customHeight="1">
      <c r="B15" s="38"/>
      <c r="C15" s="50">
        <f>IF(D14="x",0,ROUND(AVERAGE(B14,B16)*($D14-$D16)*(1/9),0))</f>
        <v>0</v>
      </c>
      <c r="D15" s="47"/>
      <c r="E15" s="25"/>
      <c r="F15" s="28"/>
      <c r="G15" s="43">
        <f>IF(D14="X",0,IF(E14=0,IF(E16=0,0,MAX(ROUND((AVERAGE(E14,E16))*($D14-$D16)*(1/27),0),1)),MAX(ROUND((AVERAGE(E14,E16))*($D14-$D16)*(1/27),0),1)))</f>
        <v>0</v>
      </c>
      <c r="H15" s="39">
        <f>IF(D14="X",0,IF(F14=0,IF(F16=0,0,MAX(ROUND((AVERAGE(F14,F16))*($D14-$D16)*(1/27),0),1)),MAX(ROUND((AVERAGE(F14,F16))*($D14-$D16)*(1/27),0),1)))</f>
        <v>0</v>
      </c>
      <c r="I15" s="24"/>
    </row>
    <row r="16" spans="1:11">
      <c r="B16" s="36">
        <v>26</v>
      </c>
      <c r="C16" s="51"/>
      <c r="D16" s="54">
        <v>45325</v>
      </c>
      <c r="E16" s="31">
        <v>7</v>
      </c>
      <c r="F16" s="32">
        <v>54</v>
      </c>
      <c r="G16" s="44"/>
      <c r="H16" s="40"/>
      <c r="I16" s="24"/>
    </row>
    <row r="17" spans="1:9">
      <c r="B17" s="38"/>
      <c r="C17" s="50">
        <f>IF(D16="x",0,ROUND(AVERAGE(B16,B18)*($D16-$D18)*(1/9),0))</f>
        <v>72</v>
      </c>
      <c r="D17" s="47"/>
      <c r="E17" s="25"/>
      <c r="F17" s="28"/>
      <c r="G17" s="43">
        <f>IF(D16="X",0,IF(E16=0,IF(E18=0,0,MAX(ROUND((AVERAGE(E16,E18))*($D16-$D18)*(1/27),0),1)),MAX(ROUND((AVERAGE(E16,E18))*($D16-$D18)*(1/27),0),1)))</f>
        <v>7</v>
      </c>
      <c r="H17" s="39">
        <f>IF(D16="X",0,IF(F16=0,IF(F18=0,0,MAX(ROUND((AVERAGE(F16,F18))*($D16-$D18)*(1/27),0),1)),MAX(ROUND((AVERAGE(F16,F18))*($D16-$D18)*(1/27),0),1)))</f>
        <v>49</v>
      </c>
      <c r="I17" s="24"/>
    </row>
    <row r="18" spans="1:9" ht="15.75" thickBot="1">
      <c r="B18" s="37">
        <v>26</v>
      </c>
      <c r="C18" s="99"/>
      <c r="D18" s="55">
        <v>45300</v>
      </c>
      <c r="E18" s="33">
        <v>8</v>
      </c>
      <c r="F18" s="34">
        <v>52</v>
      </c>
      <c r="G18" s="44"/>
      <c r="H18" s="40"/>
      <c r="I18" s="24"/>
    </row>
    <row r="19" spans="1:9" ht="15.75" thickBot="1">
      <c r="B19" s="38"/>
      <c r="C19" s="50">
        <f>IF(D18="x",0,ROUND(AVERAGE(B18,B20)*($D18-$D20)*(1/9),0))</f>
        <v>69</v>
      </c>
      <c r="D19" s="47"/>
      <c r="E19" s="25"/>
      <c r="F19" s="28"/>
      <c r="G19" s="43">
        <f>IF(D18="X",0,IF(E18=0,IF(E20=0,0,MAX(ROUND((AVERAGE(E18,E20))*($D18-$D20)*(1/27),0),1)),MAX(ROUND((AVERAGE(E18,E20))*($D18-$D20)*(1/27),0),1)))</f>
        <v>8</v>
      </c>
      <c r="H19" s="39">
        <f>IF(D18="X",0,IF(F18=0,IF(F20=0,0,MAX(ROUND((AVERAGE(F18,F20))*($D18-$D20)*(1/27),0),1)),MAX(ROUND((AVERAGE(F18,F20))*($D18-$D20)*(1/27),0),1)))</f>
        <v>44</v>
      </c>
      <c r="I19" s="24"/>
    </row>
    <row r="20" spans="1:9" ht="17.25" hidden="1" customHeight="1" thickBot="1">
      <c r="B20" s="36">
        <v>24</v>
      </c>
      <c r="C20" s="51"/>
      <c r="D20" s="54">
        <v>45275</v>
      </c>
      <c r="E20" s="31">
        <v>9</v>
      </c>
      <c r="F20" s="32">
        <v>43</v>
      </c>
      <c r="G20" s="44"/>
      <c r="H20" s="40"/>
      <c r="I20" s="24"/>
    </row>
    <row r="21" spans="1:9" ht="15.75" thickBot="1">
      <c r="A21" s="24"/>
      <c r="B21" s="24"/>
      <c r="C21" s="45">
        <f>SUM(C17:C20)</f>
        <v>141</v>
      </c>
      <c r="D21" s="150" t="s">
        <v>77</v>
      </c>
      <c r="E21" s="150"/>
      <c r="F21" s="150"/>
      <c r="G21" s="45">
        <f>SUM(G17:G20)</f>
        <v>15</v>
      </c>
      <c r="H21" s="46">
        <f>SUM(H10:H20)</f>
        <v>93</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151" t="s">
        <v>22</v>
      </c>
      <c r="C24" s="152"/>
      <c r="D24" s="121" t="s">
        <v>8</v>
      </c>
      <c r="E24" s="135" t="s">
        <v>10</v>
      </c>
      <c r="F24" s="136"/>
      <c r="G24" s="136"/>
      <c r="H24" s="137"/>
      <c r="I24" s="24"/>
    </row>
    <row r="25" spans="1:9" ht="15.75" thickBot="1">
      <c r="A25" s="24"/>
      <c r="B25" s="27" t="s">
        <v>17</v>
      </c>
      <c r="C25" s="153" t="s">
        <v>21</v>
      </c>
      <c r="D25" s="122"/>
      <c r="E25" s="132" t="s">
        <v>14</v>
      </c>
      <c r="F25" s="134"/>
      <c r="G25" s="132" t="s">
        <v>15</v>
      </c>
      <c r="H25" s="133"/>
      <c r="I25" s="24"/>
    </row>
    <row r="26" spans="1:9" ht="15.75" thickBot="1">
      <c r="A26" s="24"/>
      <c r="B26" s="57" t="s">
        <v>20</v>
      </c>
      <c r="C26" s="154"/>
      <c r="D26" s="123"/>
      <c r="E26" s="12" t="s">
        <v>11</v>
      </c>
      <c r="F26" s="20" t="s">
        <v>12</v>
      </c>
      <c r="G26" s="12" t="s">
        <v>11</v>
      </c>
      <c r="H26" s="58" t="s">
        <v>12</v>
      </c>
      <c r="I26" s="24"/>
    </row>
    <row r="27" spans="1:9" hidden="1">
      <c r="A27" s="24"/>
      <c r="B27" s="35">
        <v>0</v>
      </c>
      <c r="C27" s="49"/>
      <c r="D27" s="53" t="s">
        <v>23</v>
      </c>
      <c r="E27" s="29">
        <v>0</v>
      </c>
      <c r="F27" s="30">
        <v>0</v>
      </c>
      <c r="G27" s="42"/>
      <c r="H27" s="41"/>
      <c r="I27" s="24"/>
    </row>
    <row r="28" spans="1:9" hidden="1">
      <c r="A28" s="24"/>
      <c r="B28" s="38"/>
      <c r="C28" s="50">
        <f>IF(D27="x",0,ROUND(AVERAGE(B27,B29)*($D27-$D29)*(1/9),0))</f>
        <v>0</v>
      </c>
      <c r="D28" s="47"/>
      <c r="E28" s="25"/>
      <c r="F28" s="28"/>
      <c r="G28" s="43">
        <f>IF(D27="X",0,IF(E27=0,IF(E29=0,0,MAX(ROUND((AVERAGE(E27,E29))*($D27-$D29)*(1/27),0),1)),MAX(ROUND((AVERAGE(E27,E29))*($D27-$D29)*(1/27),0),1)))</f>
        <v>0</v>
      </c>
      <c r="H28" s="39">
        <f>IF(D27="X",0,IF(F27=0,IF(F29=0,0,MAX(ROUND((AVERAGE(F27,F29))*($D27-$D29)*(1/27),0),1)),MAX(ROUND((AVERAGE(F27,F29))*($D27-$D29)*(1/27),0),1)))</f>
        <v>0</v>
      </c>
      <c r="I28" s="24"/>
    </row>
    <row r="29" spans="1:9" hidden="1">
      <c r="A29" s="24"/>
      <c r="B29" s="36">
        <v>0</v>
      </c>
      <c r="C29" s="51"/>
      <c r="D29" s="54" t="s">
        <v>23</v>
      </c>
      <c r="E29" s="31">
        <v>0</v>
      </c>
      <c r="F29" s="32">
        <v>0</v>
      </c>
      <c r="G29" s="44"/>
      <c r="H29" s="40"/>
      <c r="I29" s="24"/>
    </row>
    <row r="30" spans="1:9" hidden="1">
      <c r="A30" s="24"/>
      <c r="B30" s="38"/>
      <c r="C30" s="50">
        <f>IF(D29="x",0,ROUND(AVERAGE(B29,B31)*($D29-$D31)*(1/9),0))</f>
        <v>0</v>
      </c>
      <c r="D30" s="47"/>
      <c r="E30" s="25"/>
      <c r="F30" s="28"/>
      <c r="G30" s="43">
        <f>IF(D29="X",0,IF(E29=0,IF(E31=0,0,MAX(ROUND((AVERAGE(E29,E31))*($D29-$D31)*(1/27),0),1)),MAX(ROUND((AVERAGE(E29,E31))*($D29-$D31)*(1/27),0),1)))</f>
        <v>0</v>
      </c>
      <c r="H30" s="39">
        <f>IF(D29="X",0,IF(F29=0,IF(F31=0,0,MAX(ROUND((AVERAGE(F29,F31))*($D29-$D31)*(1/27),0),1)),MAX(ROUND((AVERAGE(F29,F31))*($D29-$D31)*(1/27),0),1)))</f>
        <v>0</v>
      </c>
      <c r="I30" s="24"/>
    </row>
    <row r="31" spans="1:9" hidden="1">
      <c r="A31" s="24"/>
      <c r="B31" s="36">
        <v>0</v>
      </c>
      <c r="C31" s="51"/>
      <c r="D31" s="54" t="s">
        <v>23</v>
      </c>
      <c r="E31" s="31">
        <v>0</v>
      </c>
      <c r="F31" s="32">
        <v>0</v>
      </c>
      <c r="G31" s="44"/>
      <c r="H31" s="40"/>
      <c r="I31" s="24"/>
    </row>
    <row r="32" spans="1:9" hidden="1">
      <c r="A32" s="24"/>
      <c r="B32" s="38"/>
      <c r="C32" s="50">
        <f>IF(D31="x",0,ROUND(AVERAGE(B31,B33)*($D31-$D33)*(1/9),0))</f>
        <v>0</v>
      </c>
      <c r="D32" s="47"/>
      <c r="E32" s="25"/>
      <c r="F32" s="28"/>
      <c r="G32" s="43">
        <f>IF(D31="X",0,IF(E31=0,IF(E33=0,0,MAX(ROUND((AVERAGE(E31,E33))*($D31-$D33)*(1/27),0),1)),MAX(ROUND((AVERAGE(E31,E33))*($D31-$D33)*(1/27),0),1)))</f>
        <v>0</v>
      </c>
      <c r="H32" s="39">
        <f>IF(D31="X",0,IF(F31=0,IF(F33=0,0,MAX(ROUND((AVERAGE(F31,F33))*($D31-$D33)*(1/27),0),1)),MAX(ROUND((AVERAGE(F31,F33))*($D31-$D33)*(1/27),0),1)))</f>
        <v>0</v>
      </c>
      <c r="I32" s="24"/>
    </row>
    <row r="33" spans="1:9">
      <c r="A33" s="24"/>
      <c r="B33" s="36">
        <v>16</v>
      </c>
      <c r="C33" s="51"/>
      <c r="D33" s="54">
        <v>45375</v>
      </c>
      <c r="E33" s="31">
        <v>9</v>
      </c>
      <c r="F33" s="32">
        <v>18</v>
      </c>
      <c r="G33" s="44"/>
      <c r="H33" s="40"/>
      <c r="I33" s="24"/>
    </row>
    <row r="34" spans="1:9">
      <c r="B34" s="38"/>
      <c r="C34" s="50">
        <f>IF(D33="x",0,ROUND(AVERAGE(B33,B35)*($D33-$D35)*(1/9),0))</f>
        <v>54</v>
      </c>
      <c r="D34" s="47"/>
      <c r="E34" s="25"/>
      <c r="F34" s="28"/>
      <c r="G34" s="43">
        <f>IF(D33="X",0,IF(E33=0,IF(E35=0,0,MAX(ROUND((AVERAGE(E33,E35))*($D33-$D35)*(1/27),0),1)),MAX(ROUND((AVERAGE(E33,E35))*($D33-$D35)*(1/27),0),1)))</f>
        <v>8</v>
      </c>
      <c r="H34" s="39">
        <f>IF(D33="X",0,IF(F33=0,IF(F35=0,0,MAX(ROUND((AVERAGE(F33,F35))*($D33-$D35)*(1/27),0),1)),MAX(ROUND((AVERAGE(F33,F35))*($D33-$D35)*(1/27),0),1)))</f>
        <v>31</v>
      </c>
    </row>
    <row r="35" spans="1:9">
      <c r="B35" s="36">
        <v>23</v>
      </c>
      <c r="C35" s="51"/>
      <c r="D35" s="54">
        <v>45350</v>
      </c>
      <c r="E35" s="31">
        <v>8</v>
      </c>
      <c r="F35" s="32">
        <v>50</v>
      </c>
      <c r="G35" s="44"/>
      <c r="H35" s="40"/>
    </row>
    <row r="36" spans="1:9" ht="15.75" thickBot="1">
      <c r="B36" s="38"/>
      <c r="C36" s="50">
        <f>IF(D35="x",0,ROUND(AVERAGE(B35,B37)*($D35-$D37)*(1/9),0))</f>
        <v>68</v>
      </c>
      <c r="D36" s="47"/>
      <c r="E36" s="25"/>
      <c r="F36" s="28"/>
      <c r="G36" s="43">
        <f>IF(D35="X",0,IF(E35=0,IF(E37=0,0,MAX(ROUND((AVERAGE(E35,E37))*($D35-$D37)*(1/27),0),1)),MAX(ROUND((AVERAGE(E35,E37))*($D35-$D37)*(1/27),0),1)))</f>
        <v>7</v>
      </c>
      <c r="H36" s="39">
        <f>IF(D35="X",0,IF(F35=0,IF(F37=0,0,MAX(ROUND((AVERAGE(F35,F37))*($D35-$D37)*(1/27),0),1)),MAX(ROUND((AVERAGE(F35,F37))*($D35-$D37)*(1/27),0),1)))</f>
        <v>48</v>
      </c>
    </row>
    <row r="37" spans="1:9" ht="15.75" hidden="1" thickBot="1">
      <c r="B37" s="36">
        <v>26</v>
      </c>
      <c r="C37" s="51"/>
      <c r="D37" s="54">
        <v>45325</v>
      </c>
      <c r="E37" s="31">
        <v>7</v>
      </c>
      <c r="F37" s="32">
        <v>54</v>
      </c>
      <c r="G37" s="44"/>
      <c r="H37" s="40"/>
    </row>
    <row r="38" spans="1:9" ht="15.75" thickBot="1">
      <c r="B38" s="24"/>
      <c r="C38" s="48">
        <f>SUM(C27:C36)</f>
        <v>122</v>
      </c>
      <c r="D38" s="150" t="s">
        <v>78</v>
      </c>
      <c r="E38" s="150"/>
      <c r="F38" s="150"/>
      <c r="G38" s="45">
        <f>SUM(G27:G36)</f>
        <v>15</v>
      </c>
      <c r="H38" s="46">
        <f>SUM(H27:H37)</f>
        <v>79</v>
      </c>
    </row>
    <row r="40" spans="1:9" ht="15.75" thickBot="1"/>
    <row r="41" spans="1:9" ht="15.75" thickBot="1">
      <c r="A41" s="24"/>
      <c r="B41" s="151" t="s">
        <v>22</v>
      </c>
      <c r="C41" s="152"/>
      <c r="D41" s="121" t="s">
        <v>8</v>
      </c>
      <c r="E41" s="135" t="s">
        <v>10</v>
      </c>
      <c r="F41" s="136"/>
      <c r="G41" s="136"/>
      <c r="H41" s="137"/>
      <c r="I41" s="24"/>
    </row>
    <row r="42" spans="1:9" ht="15.75" thickBot="1">
      <c r="A42" s="24"/>
      <c r="B42" s="27" t="s">
        <v>17</v>
      </c>
      <c r="C42" s="153" t="s">
        <v>21</v>
      </c>
      <c r="D42" s="122"/>
      <c r="E42" s="132" t="s">
        <v>14</v>
      </c>
      <c r="F42" s="134"/>
      <c r="G42" s="132" t="s">
        <v>15</v>
      </c>
      <c r="H42" s="133"/>
      <c r="I42" s="24"/>
    </row>
    <row r="43" spans="1:9" ht="15.75" thickBot="1">
      <c r="A43" s="24"/>
      <c r="B43" s="57" t="s">
        <v>20</v>
      </c>
      <c r="C43" s="154"/>
      <c r="D43" s="123"/>
      <c r="E43" s="12" t="s">
        <v>11</v>
      </c>
      <c r="F43" s="20" t="s">
        <v>12</v>
      </c>
      <c r="G43" s="12" t="s">
        <v>11</v>
      </c>
      <c r="H43" s="58" t="s">
        <v>12</v>
      </c>
      <c r="I43" s="24"/>
    </row>
    <row r="44" spans="1:9" hidden="1">
      <c r="A44" s="24"/>
      <c r="B44" s="35">
        <v>0</v>
      </c>
      <c r="C44" s="49"/>
      <c r="D44" s="53" t="s">
        <v>23</v>
      </c>
      <c r="E44" s="29">
        <v>0</v>
      </c>
      <c r="F44" s="30">
        <v>0</v>
      </c>
      <c r="G44" s="42"/>
      <c r="H44" s="41"/>
      <c r="I44" s="24"/>
    </row>
    <row r="45" spans="1:9" hidden="1">
      <c r="A45" s="24"/>
      <c r="B45" s="38"/>
      <c r="C45" s="50">
        <f>IF(D44="x",0,ROUND(AVERAGE(B44,B46)*($D44-$D46)*(1/9),0))</f>
        <v>0</v>
      </c>
      <c r="D45" s="47"/>
      <c r="E45" s="25"/>
      <c r="F45" s="28"/>
      <c r="G45" s="43">
        <f>IF(D44="X",0,IF(E44=0,IF(E46=0,0,MAX(ROUND((AVERAGE(E44,E46))*($D44-$D46)*(1/27),0),1)),MAX(ROUND((AVERAGE(E44,E46))*($D44-$D46)*(1/27),0),1)))</f>
        <v>0</v>
      </c>
      <c r="H45" s="39">
        <f>IF(D44="X",0,IF(F44=0,IF(F46=0,0,MAX(ROUND((AVERAGE(F44,F46))*($D44-$D46)*(1/27),0),1)),MAX(ROUND((AVERAGE(F44,F46))*($D44-$D46)*(1/27),0),1)))</f>
        <v>0</v>
      </c>
      <c r="I45" s="24"/>
    </row>
    <row r="46" spans="1:9" hidden="1">
      <c r="A46" s="24"/>
      <c r="B46" s="36">
        <v>0</v>
      </c>
      <c r="C46" s="51"/>
      <c r="D46" s="54" t="s">
        <v>23</v>
      </c>
      <c r="E46" s="31">
        <v>0</v>
      </c>
      <c r="F46" s="32">
        <v>0</v>
      </c>
      <c r="G46" s="44"/>
      <c r="H46" s="40"/>
      <c r="I46" s="24"/>
    </row>
    <row r="47" spans="1:9" hidden="1">
      <c r="A47" s="24"/>
      <c r="B47" s="38"/>
      <c r="C47" s="50">
        <f>IF(D46="x",0,ROUND(AVERAGE(B46,B48)*($D46-$D48)*(1/9),0))</f>
        <v>0</v>
      </c>
      <c r="D47" s="47"/>
      <c r="E47" s="25"/>
      <c r="F47" s="28"/>
      <c r="G47" s="43">
        <f>IF(D46="X",0,IF(E46=0,IF(E48=0,0,MAX(ROUND((AVERAGE(E46,E48))*($D46-$D48)*(1/27),0),1)),MAX(ROUND((AVERAGE(E46,E48))*($D46-$D48)*(1/27),0),1)))</f>
        <v>0</v>
      </c>
      <c r="H47" s="39">
        <f>IF(D46="X",0,IF(F46=0,IF(F48=0,0,MAX(ROUND((AVERAGE(F46,F48))*($D46-$D48)*(1/27),0),1)),MAX(ROUND((AVERAGE(F46,F48))*($D46-$D48)*(1/27),0),1)))</f>
        <v>0</v>
      </c>
      <c r="I47" s="24"/>
    </row>
    <row r="48" spans="1:9" hidden="1">
      <c r="A48" s="24"/>
      <c r="B48" s="36">
        <v>0</v>
      </c>
      <c r="C48" s="51"/>
      <c r="D48" s="54" t="s">
        <v>23</v>
      </c>
      <c r="E48" s="31">
        <v>0</v>
      </c>
      <c r="F48" s="32">
        <v>0</v>
      </c>
      <c r="G48" s="44"/>
      <c r="H48" s="40"/>
      <c r="I48" s="24"/>
    </row>
    <row r="49" spans="1:9" hidden="1">
      <c r="A49" s="24"/>
      <c r="B49" s="38"/>
      <c r="C49" s="50">
        <f>IF(D48="x",0,ROUND(AVERAGE(B48,B50)*($D48-$D50)*(1/9),0))</f>
        <v>0</v>
      </c>
      <c r="D49" s="47"/>
      <c r="E49" s="25"/>
      <c r="F49" s="28"/>
      <c r="G49" s="43">
        <f>IF(D48="X",0,IF(E48=0,IF(E50=0,0,MAX(ROUND((AVERAGE(E48,E50))*($D48-$D50)*(1/27),0),1)),MAX(ROUND((AVERAGE(E48,E50))*($D48-$D50)*(1/27),0),1)))</f>
        <v>0</v>
      </c>
      <c r="H49" s="39">
        <f>IF(D48="X",0,IF(F48=0,IF(F50=0,0,MAX(ROUND((AVERAGE(F48,F50))*($D48-$D50)*(1/27),0),1)),MAX(ROUND((AVERAGE(F48,F50))*($D48-$D50)*(1/27),0),1)))</f>
        <v>0</v>
      </c>
      <c r="I49" s="24"/>
    </row>
    <row r="50" spans="1:9">
      <c r="A50" s="24"/>
      <c r="B50" s="36">
        <v>18</v>
      </c>
      <c r="C50" s="51"/>
      <c r="D50" s="54">
        <v>45425</v>
      </c>
      <c r="E50" s="31">
        <v>11</v>
      </c>
      <c r="F50" s="32">
        <v>20</v>
      </c>
      <c r="G50" s="44"/>
      <c r="H50" s="40"/>
      <c r="I50" s="24"/>
    </row>
    <row r="51" spans="1:9">
      <c r="B51" s="38"/>
      <c r="C51" s="50">
        <f>IF(D50="x",0,ROUND(AVERAGE(B50,B52)*($D50-$D52)*(1/9),0))</f>
        <v>39</v>
      </c>
      <c r="D51" s="47"/>
      <c r="E51" s="25"/>
      <c r="F51" s="28"/>
      <c r="G51" s="43">
        <f>IF(D50="X",0,IF(E50=0,IF(E52=0,0,MAX(ROUND((AVERAGE(E50,E52))*($D50-$D52)*(1/27),0),1)),MAX(ROUND((AVERAGE(E50,E52))*($D50-$D52)*(1/27),0),1)))</f>
        <v>8</v>
      </c>
      <c r="H51" s="39">
        <f>IF(D50="X",0,IF(F50=0,IF(F52=0,0,MAX(ROUND((AVERAGE(F50,F52))*($D50-$D52)*(1/27),0),1)),MAX(ROUND((AVERAGE(F50,F52))*($D50-$D52)*(1/27),0),1)))</f>
        <v>14</v>
      </c>
    </row>
    <row r="52" spans="1:9">
      <c r="B52" s="36">
        <v>17</v>
      </c>
      <c r="C52" s="51"/>
      <c r="D52" s="54">
        <v>45405</v>
      </c>
      <c r="E52" s="31">
        <v>11</v>
      </c>
      <c r="F52" s="32">
        <v>18</v>
      </c>
      <c r="G52" s="44"/>
      <c r="H52" s="40"/>
    </row>
    <row r="53" spans="1:9" ht="15.75" thickBot="1">
      <c r="B53" s="38"/>
      <c r="C53" s="50">
        <f>IF(D52="x",0,ROUND(AVERAGE(B52,B54)*($D52-$D54)*(1/9),0))</f>
        <v>55</v>
      </c>
      <c r="D53" s="47"/>
      <c r="E53" s="25"/>
      <c r="F53" s="28"/>
      <c r="G53" s="43">
        <f>IF(D52="X",0,IF(E52=0,IF(E54=0,0,MAX(ROUND((AVERAGE(E52,E54))*($D52-$D54)*(1/27),0),1)),MAX(ROUND((AVERAGE(E52,E54))*($D52-$D54)*(1/27),0),1)))</f>
        <v>11</v>
      </c>
      <c r="H53" s="39">
        <f>IF(D52="X",0,IF(F52=0,IF(F54=0,0,MAX(ROUND((AVERAGE(F52,F54))*($D52-$D54)*(1/27),0),1)),MAX(ROUND((AVERAGE(F52,F54))*($D52-$D54)*(1/27),0),1)))</f>
        <v>20</v>
      </c>
    </row>
    <row r="54" spans="1:9" ht="15.75" hidden="1" thickBot="1">
      <c r="A54" s="24"/>
      <c r="B54" s="36">
        <v>16</v>
      </c>
      <c r="C54" s="51"/>
      <c r="D54" s="54">
        <v>45375</v>
      </c>
      <c r="E54" s="31">
        <v>9</v>
      </c>
      <c r="F54" s="32">
        <v>18</v>
      </c>
      <c r="G54" s="44"/>
      <c r="H54" s="40"/>
      <c r="I54" s="24"/>
    </row>
    <row r="55" spans="1:9" ht="15.75" thickBot="1">
      <c r="B55" s="24"/>
      <c r="C55" s="48">
        <f>SUM(C44:C53)</f>
        <v>94</v>
      </c>
      <c r="D55" s="150" t="s">
        <v>79</v>
      </c>
      <c r="E55" s="150"/>
      <c r="F55" s="150"/>
      <c r="G55" s="45">
        <f>SUM(G44:G53)</f>
        <v>19</v>
      </c>
      <c r="H55" s="46">
        <f>SUM(H44:H53)</f>
        <v>34</v>
      </c>
    </row>
    <row r="56" spans="1:9">
      <c r="B56" s="24"/>
      <c r="C56" s="26"/>
      <c r="D56" s="97"/>
      <c r="E56" s="97"/>
      <c r="F56" s="97"/>
      <c r="G56" s="98"/>
      <c r="H56" s="98"/>
    </row>
    <row r="57" spans="1:9" ht="15.75" thickBot="1">
      <c r="B57" s="24"/>
      <c r="C57" s="26"/>
      <c r="D57" s="97"/>
      <c r="E57" s="97"/>
      <c r="F57" s="97"/>
      <c r="G57" s="98"/>
      <c r="H57" s="98"/>
    </row>
    <row r="58" spans="1:9" ht="15.75" thickBot="1">
      <c r="A58" s="24"/>
      <c r="B58" s="151" t="s">
        <v>22</v>
      </c>
      <c r="C58" s="152"/>
      <c r="D58" s="121" t="s">
        <v>8</v>
      </c>
      <c r="E58" s="135" t="s">
        <v>10</v>
      </c>
      <c r="F58" s="136"/>
      <c r="G58" s="136"/>
      <c r="H58" s="137"/>
      <c r="I58" s="24"/>
    </row>
    <row r="59" spans="1:9" ht="15.75" thickBot="1">
      <c r="A59" s="24"/>
      <c r="B59" s="27" t="s">
        <v>17</v>
      </c>
      <c r="C59" s="153" t="s">
        <v>21</v>
      </c>
      <c r="D59" s="122"/>
      <c r="E59" s="132" t="s">
        <v>14</v>
      </c>
      <c r="F59" s="134"/>
      <c r="G59" s="132" t="s">
        <v>15</v>
      </c>
      <c r="H59" s="133"/>
      <c r="I59" s="24"/>
    </row>
    <row r="60" spans="1:9" ht="15.75" thickBot="1">
      <c r="A60" s="24"/>
      <c r="B60" s="57" t="s">
        <v>20</v>
      </c>
      <c r="C60" s="154"/>
      <c r="D60" s="123"/>
      <c r="E60" s="12" t="s">
        <v>11</v>
      </c>
      <c r="F60" s="20" t="s">
        <v>12</v>
      </c>
      <c r="G60" s="12" t="s">
        <v>11</v>
      </c>
      <c r="H60" s="58" t="s">
        <v>12</v>
      </c>
      <c r="I60" s="24"/>
    </row>
    <row r="61" spans="1:9" hidden="1">
      <c r="A61" s="24"/>
      <c r="B61" s="35">
        <v>0</v>
      </c>
      <c r="C61" s="49"/>
      <c r="D61" s="53" t="s">
        <v>23</v>
      </c>
      <c r="E61" s="29">
        <v>0</v>
      </c>
      <c r="F61" s="30">
        <v>0</v>
      </c>
      <c r="G61" s="42"/>
      <c r="H61" s="41"/>
      <c r="I61" s="24"/>
    </row>
    <row r="62" spans="1:9" hidden="1">
      <c r="A62" s="24"/>
      <c r="B62" s="38"/>
      <c r="C62" s="50">
        <f>IF(D61="x",0,ROUND(AVERAGE(B61,B63)*($D61-$D63)*(1/9),0))</f>
        <v>0</v>
      </c>
      <c r="D62" s="47"/>
      <c r="E62" s="25"/>
      <c r="F62" s="28"/>
      <c r="G62" s="43">
        <f>IF(D61="X",0,IF(E61=0,IF(E63=0,0,MAX(ROUND((AVERAGE(E61,E63))*($D61-$D63)*(1/27),0),1)),MAX(ROUND((AVERAGE(E61,E63))*($D61-$D63)*(1/27),0),1)))</f>
        <v>0</v>
      </c>
      <c r="H62" s="39">
        <f>IF(D61="X",0,IF(F61=0,IF(F63=0,0,MAX(ROUND((AVERAGE(F61,F63))*($D61-$D63)*(1/27),0),1)),MAX(ROUND((AVERAGE(F61,F63))*($D61-$D63)*(1/27),0),1)))</f>
        <v>0</v>
      </c>
      <c r="I62" s="24"/>
    </row>
    <row r="63" spans="1:9" hidden="1">
      <c r="A63" s="24"/>
      <c r="B63" s="36">
        <v>0</v>
      </c>
      <c r="C63" s="51"/>
      <c r="D63" s="54" t="s">
        <v>23</v>
      </c>
      <c r="E63" s="31">
        <v>0</v>
      </c>
      <c r="F63" s="32">
        <v>0</v>
      </c>
      <c r="G63" s="44"/>
      <c r="H63" s="40"/>
      <c r="I63" s="24"/>
    </row>
    <row r="64" spans="1:9" hidden="1">
      <c r="A64" s="24"/>
      <c r="B64" s="38"/>
      <c r="C64" s="50">
        <f>IF(D63="x",0,ROUND(AVERAGE(B63,B65)*($D63-$D65)*(1/9),0))</f>
        <v>0</v>
      </c>
      <c r="D64" s="47"/>
      <c r="E64" s="25"/>
      <c r="F64" s="28"/>
      <c r="G64" s="43">
        <f>IF(D63="X",0,IF(E63=0,IF(E65=0,0,MAX(ROUND((AVERAGE(E63,E65))*($D63-$D65)*(1/27),0),1)),MAX(ROUND((AVERAGE(E63,E65))*($D63-$D65)*(1/27),0),1)))</f>
        <v>0</v>
      </c>
      <c r="H64" s="39">
        <f>IF(D63="X",0,IF(F63=0,IF(F65=0,0,MAX(ROUND((AVERAGE(F63,F65))*($D63-$D65)*(1/27),0),1)),MAX(ROUND((AVERAGE(F63,F65))*($D63-$D65)*(1/27),0),1)))</f>
        <v>0</v>
      </c>
      <c r="I64" s="24"/>
    </row>
    <row r="65" spans="1:9" hidden="1">
      <c r="A65" s="24"/>
      <c r="B65" s="36">
        <v>0</v>
      </c>
      <c r="C65" s="51"/>
      <c r="D65" s="54" t="s">
        <v>23</v>
      </c>
      <c r="E65" s="31">
        <v>0</v>
      </c>
      <c r="F65" s="32">
        <v>0</v>
      </c>
      <c r="G65" s="44"/>
      <c r="H65" s="40"/>
      <c r="I65" s="24"/>
    </row>
    <row r="66" spans="1:9" hidden="1">
      <c r="A66" s="24"/>
      <c r="B66" s="38"/>
      <c r="C66" s="50">
        <f>IF(D65="x",0,ROUND(AVERAGE(B65,B67)*($D65-$D67)*(1/9),0))</f>
        <v>0</v>
      </c>
      <c r="D66" s="47"/>
      <c r="E66" s="25"/>
      <c r="F66" s="28"/>
      <c r="G66" s="43">
        <f>IF(D65="X",0,IF(E65=0,IF(E67=0,0,MAX(ROUND((AVERAGE(E65,E67))*($D65-$D67)*(1/27),0),1)),MAX(ROUND((AVERAGE(E65,E67))*($D65-$D67)*(1/27),0),1)))</f>
        <v>0</v>
      </c>
      <c r="H66" s="39">
        <f>IF(D65="X",0,IF(F65=0,IF(F67=0,0,MAX(ROUND((AVERAGE(F65,F67))*($D65-$D67)*(1/27),0),1)),MAX(ROUND((AVERAGE(F65,F67))*($D65-$D67)*(1/27),0),1)))</f>
        <v>0</v>
      </c>
      <c r="I66" s="24"/>
    </row>
    <row r="67" spans="1:9">
      <c r="A67" s="24"/>
      <c r="B67" s="36">
        <v>21</v>
      </c>
      <c r="C67" s="51"/>
      <c r="D67" s="54">
        <v>45475</v>
      </c>
      <c r="E67" s="31">
        <v>11</v>
      </c>
      <c r="F67" s="32">
        <v>28</v>
      </c>
      <c r="G67" s="44"/>
      <c r="H67" s="40"/>
      <c r="I67" s="24"/>
    </row>
    <row r="68" spans="1:9">
      <c r="B68" s="38"/>
      <c r="C68" s="50">
        <f>IF(D67="x",0,ROUND(AVERAGE(B67,B69)*($D67-$D69)*(1/9),0))</f>
        <v>61</v>
      </c>
      <c r="D68" s="47"/>
      <c r="E68" s="25"/>
      <c r="F68" s="28"/>
      <c r="G68" s="43">
        <f>IF(D67="X",0,IF(E67=0,IF(E69=0,0,MAX(ROUND((AVERAGE(E67,E69))*($D67-$D69)*(1/27),0),1)),MAX(ROUND((AVERAGE(E67,E69))*($D67-$D69)*(1/27),0),1)))</f>
        <v>10</v>
      </c>
      <c r="H68" s="39">
        <f>IF(D67="X",0,IF(F67=0,IF(F69=0,0,MAX(ROUND((AVERAGE(F67,F69))*($D67-$D69)*(1/27),0),1)),MAX(ROUND((AVERAGE(F67,F69))*($D67-$D69)*(1/27),0),1)))</f>
        <v>27</v>
      </c>
    </row>
    <row r="69" spans="1:9">
      <c r="B69" s="36">
        <v>23</v>
      </c>
      <c r="C69" s="51"/>
      <c r="D69" s="54">
        <v>45450</v>
      </c>
      <c r="E69" s="31">
        <v>11</v>
      </c>
      <c r="F69" s="32">
        <v>30</v>
      </c>
      <c r="G69" s="44"/>
      <c r="H69" s="40"/>
    </row>
    <row r="70" spans="1:9" ht="15.75" thickBot="1">
      <c r="B70" s="38"/>
      <c r="C70" s="50">
        <f>IF(D69="x",0,ROUND(AVERAGE(B69,B71)*($D69-$D71)*(1/9),0))</f>
        <v>57</v>
      </c>
      <c r="D70" s="47"/>
      <c r="E70" s="25"/>
      <c r="F70" s="28"/>
      <c r="G70" s="43">
        <f>IF(D69="X",0,IF(E69=0,IF(E71=0,0,MAX(ROUND((AVERAGE(E69,E71))*($D69-$D71)*(1/27),0),1)),MAX(ROUND((AVERAGE(E69,E71))*($D69-$D71)*(1/27),0),1)))</f>
        <v>10</v>
      </c>
      <c r="H70" s="39">
        <f>IF(D69="X",0,IF(F69=0,IF(F71=0,0,MAX(ROUND((AVERAGE(F69,F71))*($D69-$D71)*(1/27),0),1)),MAX(ROUND((AVERAGE(F69,F71))*($D69-$D71)*(1/27),0),1)))</f>
        <v>23</v>
      </c>
    </row>
    <row r="71" spans="1:9" ht="15.75" hidden="1" thickBot="1">
      <c r="A71" s="24"/>
      <c r="B71" s="36">
        <v>18</v>
      </c>
      <c r="C71" s="51"/>
      <c r="D71" s="54">
        <v>45425</v>
      </c>
      <c r="E71" s="31">
        <v>11</v>
      </c>
      <c r="F71" s="32">
        <v>20</v>
      </c>
      <c r="G71" s="44"/>
      <c r="H71" s="40"/>
      <c r="I71" s="24"/>
    </row>
    <row r="72" spans="1:9" ht="15.75" thickBot="1">
      <c r="B72" s="24"/>
      <c r="C72" s="48">
        <f>SUM(C61:C70)</f>
        <v>118</v>
      </c>
      <c r="D72" s="150" t="s">
        <v>80</v>
      </c>
      <c r="E72" s="150"/>
      <c r="F72" s="150"/>
      <c r="G72" s="45">
        <f>SUM(G61:G70)</f>
        <v>20</v>
      </c>
      <c r="H72" s="46">
        <f>SUM(H61:H70)</f>
        <v>50</v>
      </c>
    </row>
    <row r="73" spans="1:9">
      <c r="B73" s="24"/>
      <c r="C73" s="26"/>
      <c r="D73" s="97"/>
      <c r="E73" s="97"/>
      <c r="F73" s="97"/>
      <c r="G73" s="98"/>
      <c r="H73" s="98"/>
    </row>
    <row r="74" spans="1:9">
      <c r="B74" s="24"/>
      <c r="C74" s="26"/>
      <c r="D74" s="97"/>
      <c r="E74" s="97"/>
      <c r="F74" s="97"/>
      <c r="G74" s="98"/>
      <c r="H74" s="98"/>
    </row>
    <row r="75" spans="1:9">
      <c r="B75" s="24"/>
      <c r="C75" s="26"/>
      <c r="D75" s="97"/>
      <c r="E75" s="97"/>
      <c r="F75" s="97"/>
      <c r="G75" s="98"/>
      <c r="H75" s="98"/>
    </row>
    <row r="76" spans="1:9">
      <c r="A76" s="23" t="str">
        <f ca="1">CELL("filename")</f>
        <v>c:\users\lwhitman\appdata\local\bentley\projectwise\workingdir\ohiodot-pw.bentley.com_ohiodot-pw-02\luke.whitman@dot.ohio.gov\d0631726\[117552_Earthwork_Seeding.xlsx]EARTHWORK AUTOTABLE</v>
      </c>
    </row>
    <row r="79" spans="1:9">
      <c r="A79" s="157" t="s">
        <v>24</v>
      </c>
      <c r="B79" s="157"/>
      <c r="C79" s="157"/>
    </row>
    <row r="80" spans="1:9">
      <c r="A80" s="157"/>
      <c r="B80" s="157"/>
      <c r="C80" s="157"/>
    </row>
    <row r="82" spans="1:13">
      <c r="A82" s="158" t="s">
        <v>25</v>
      </c>
      <c r="B82" s="158"/>
      <c r="C82" s="158"/>
      <c r="D82" s="158"/>
      <c r="E82" s="158"/>
      <c r="F82" s="158"/>
      <c r="G82" s="158"/>
      <c r="H82" s="158"/>
      <c r="I82" s="158"/>
      <c r="J82" s="158"/>
      <c r="K82" s="158"/>
      <c r="L82" s="158"/>
      <c r="M82" s="158"/>
    </row>
    <row r="83" spans="1:13">
      <c r="A83" s="158"/>
      <c r="B83" s="158"/>
      <c r="C83" s="158"/>
      <c r="D83" s="158"/>
      <c r="E83" s="158"/>
      <c r="F83" s="158"/>
      <c r="G83" s="158"/>
      <c r="H83" s="158"/>
      <c r="I83" s="158"/>
      <c r="J83" s="158"/>
      <c r="K83" s="158"/>
      <c r="L83" s="158"/>
      <c r="M83" s="158"/>
    </row>
    <row r="84" spans="1:13">
      <c r="A84" s="158"/>
      <c r="B84" s="158"/>
      <c r="C84" s="158"/>
      <c r="D84" s="158"/>
      <c r="E84" s="158"/>
      <c r="F84" s="158"/>
      <c r="G84" s="158"/>
      <c r="H84" s="158"/>
      <c r="I84" s="158"/>
      <c r="J84" s="158"/>
      <c r="K84" s="158"/>
      <c r="L84" s="158"/>
      <c r="M84" s="158"/>
    </row>
    <row r="85" spans="1:13">
      <c r="A85" s="158"/>
      <c r="B85" s="158"/>
      <c r="C85" s="158"/>
      <c r="D85" s="158"/>
      <c r="E85" s="158"/>
      <c r="F85" s="158"/>
      <c r="G85" s="158"/>
      <c r="H85" s="158"/>
      <c r="I85" s="158"/>
      <c r="J85" s="158"/>
      <c r="K85" s="158"/>
      <c r="L85" s="158"/>
      <c r="M85" s="158"/>
    </row>
    <row r="86" spans="1:13">
      <c r="A86" s="158"/>
      <c r="B86" s="158"/>
      <c r="C86" s="158"/>
      <c r="D86" s="158"/>
      <c r="E86" s="158"/>
      <c r="F86" s="158"/>
      <c r="G86" s="158"/>
      <c r="H86" s="158"/>
      <c r="I86" s="158"/>
      <c r="J86" s="158"/>
      <c r="K86" s="158"/>
      <c r="L86" s="158"/>
      <c r="M86" s="158"/>
    </row>
    <row r="87" spans="1:13">
      <c r="A87" s="158"/>
      <c r="B87" s="158"/>
      <c r="C87" s="158"/>
      <c r="D87" s="158"/>
      <c r="E87" s="158"/>
      <c r="F87" s="158"/>
      <c r="G87" s="158"/>
      <c r="H87" s="158"/>
      <c r="I87" s="158"/>
      <c r="J87" s="158"/>
      <c r="K87" s="158"/>
      <c r="L87" s="158"/>
      <c r="M87" s="158"/>
    </row>
    <row r="88" spans="1:13">
      <c r="A88" s="158"/>
      <c r="B88" s="158"/>
      <c r="C88" s="158"/>
      <c r="D88" s="158"/>
      <c r="E88" s="158"/>
      <c r="F88" s="158"/>
      <c r="G88" s="158"/>
      <c r="H88" s="158"/>
      <c r="I88" s="158"/>
      <c r="J88" s="158"/>
      <c r="K88" s="158"/>
      <c r="L88" s="158"/>
      <c r="M88" s="158"/>
    </row>
  </sheetData>
  <mergeCells count="32">
    <mergeCell ref="D72:F72"/>
    <mergeCell ref="A79:C80"/>
    <mergeCell ref="A82:M88"/>
    <mergeCell ref="D55:F55"/>
    <mergeCell ref="B58:C58"/>
    <mergeCell ref="D58:D60"/>
    <mergeCell ref="E58:H58"/>
    <mergeCell ref="C59:C60"/>
    <mergeCell ref="E59:F59"/>
    <mergeCell ref="G59:H59"/>
    <mergeCell ref="D38:F38"/>
    <mergeCell ref="B41:C41"/>
    <mergeCell ref="D41:D43"/>
    <mergeCell ref="E41:H41"/>
    <mergeCell ref="C42:C43"/>
    <mergeCell ref="E42:F42"/>
    <mergeCell ref="G42:H42"/>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scale="99" orientation="portrait" horizontalDpi="300"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977FA-C6C7-4AE6-97B7-9BEF2A1EB9C5}">
  <dimension ref="A1:M88"/>
  <sheetViews>
    <sheetView view="pageBreakPreview" zoomScaleNormal="100" zoomScaleSheetLayoutView="100" workbookViewId="0">
      <selection activeCell="N34" sqref="N34"/>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124"/>
      <c r="B1" s="124"/>
      <c r="C1" s="1" t="s">
        <v>32</v>
      </c>
    </row>
    <row r="2" spans="1:11">
      <c r="A2" s="124"/>
      <c r="B2" s="124"/>
      <c r="C2" s="2" t="s">
        <v>33</v>
      </c>
      <c r="H2" s="3" t="s">
        <v>0</v>
      </c>
      <c r="I2" s="59" t="s">
        <v>53</v>
      </c>
      <c r="J2" s="3" t="s">
        <v>1</v>
      </c>
      <c r="K2" s="60">
        <v>45453</v>
      </c>
    </row>
    <row r="3" spans="1:11">
      <c r="A3" s="124"/>
      <c r="B3" s="124"/>
      <c r="C3" s="5" t="s">
        <v>2</v>
      </c>
      <c r="D3" s="155" t="s">
        <v>54</v>
      </c>
      <c r="E3" s="156"/>
      <c r="H3" s="22"/>
      <c r="I3" s="6"/>
      <c r="J3" s="6"/>
      <c r="K3" s="6"/>
    </row>
    <row r="4" spans="1:11">
      <c r="A4" s="124"/>
      <c r="B4" s="124"/>
      <c r="C4" s="5" t="s">
        <v>5</v>
      </c>
      <c r="D4" s="56">
        <v>117552</v>
      </c>
      <c r="H4" s="3" t="s">
        <v>4</v>
      </c>
      <c r="I4" s="59"/>
      <c r="J4" s="3" t="s">
        <v>1</v>
      </c>
      <c r="K4" s="60"/>
    </row>
    <row r="5" spans="1:11">
      <c r="A5" s="124"/>
      <c r="B5" s="124"/>
      <c r="C5" s="10"/>
    </row>
    <row r="6" spans="1:11" ht="15.75" thickBot="1">
      <c r="H6" s="24"/>
      <c r="I6" s="24"/>
    </row>
    <row r="7" spans="1:11" ht="15.75" thickBot="1">
      <c r="B7" s="151" t="s">
        <v>22</v>
      </c>
      <c r="C7" s="152"/>
      <c r="D7" s="121" t="s">
        <v>8</v>
      </c>
      <c r="E7" s="135" t="s">
        <v>10</v>
      </c>
      <c r="F7" s="136"/>
      <c r="G7" s="136"/>
      <c r="H7" s="137"/>
      <c r="I7" s="24"/>
    </row>
    <row r="8" spans="1:11" ht="15.75" thickBot="1">
      <c r="B8" s="27" t="s">
        <v>17</v>
      </c>
      <c r="C8" s="153" t="s">
        <v>21</v>
      </c>
      <c r="D8" s="122"/>
      <c r="E8" s="132" t="s">
        <v>14</v>
      </c>
      <c r="F8" s="134"/>
      <c r="G8" s="132" t="s">
        <v>15</v>
      </c>
      <c r="H8" s="133"/>
      <c r="I8" s="24"/>
    </row>
    <row r="9" spans="1:11" ht="15.75" thickBot="1">
      <c r="B9" s="57" t="s">
        <v>20</v>
      </c>
      <c r="C9" s="154"/>
      <c r="D9" s="123"/>
      <c r="E9" s="12" t="s">
        <v>11</v>
      </c>
      <c r="F9" s="20" t="s">
        <v>12</v>
      </c>
      <c r="G9" s="12" t="s">
        <v>11</v>
      </c>
      <c r="H9" s="58" t="s">
        <v>12</v>
      </c>
      <c r="I9" s="24"/>
    </row>
    <row r="10" spans="1:11" hidden="1">
      <c r="B10" s="35">
        <v>0</v>
      </c>
      <c r="C10" s="49"/>
      <c r="D10" s="53" t="s">
        <v>23</v>
      </c>
      <c r="E10" s="29">
        <v>0</v>
      </c>
      <c r="F10" s="30">
        <v>0</v>
      </c>
      <c r="G10" s="42"/>
      <c r="H10" s="41"/>
      <c r="I10" s="24"/>
    </row>
    <row r="11" spans="1:11" hidden="1">
      <c r="B11" s="38"/>
      <c r="C11" s="50">
        <f>IF(D10="x",0,ROUND(AVERAGE(B10,B12)*($D10-$D12)*(1/9),0))</f>
        <v>0</v>
      </c>
      <c r="D11" s="47"/>
      <c r="E11" s="25"/>
      <c r="F11" s="28"/>
      <c r="G11" s="43">
        <f>IF(D10="X",0,IF(E10=0,IF(E12=0,0,MAX(ROUND((AVERAGE(E10,E12))*($D10-$D12)*(1/27),0),1)),MAX(ROUND((AVERAGE(E10,E12))*($D10-$D12)*(1/27),0),1)))</f>
        <v>0</v>
      </c>
      <c r="H11" s="39">
        <f>IF(D10="X",0,IF(F10=0,IF(F12=0,0,MAX(ROUND((AVERAGE(F10,F12))*($D10-$D12)*(1/27),0),1)),MAX(ROUND((AVERAGE(F10,F12))*($D10-$D12)*(1/27),0),1)))</f>
        <v>0</v>
      </c>
      <c r="I11" s="24"/>
    </row>
    <row r="12" spans="1:11" hidden="1">
      <c r="B12" s="36">
        <v>0</v>
      </c>
      <c r="C12" s="51"/>
      <c r="D12" s="54" t="s">
        <v>23</v>
      </c>
      <c r="E12" s="31">
        <v>0</v>
      </c>
      <c r="F12" s="32">
        <v>0</v>
      </c>
      <c r="G12" s="44"/>
      <c r="H12" s="40"/>
      <c r="I12" s="24"/>
    </row>
    <row r="13" spans="1:11" hidden="1">
      <c r="B13" s="38"/>
      <c r="C13" s="50">
        <f>IF(D12="x",0,ROUND(AVERAGE(B12,B14)*($D12-$D14)*(1/9),0))</f>
        <v>0</v>
      </c>
      <c r="D13" s="47"/>
      <c r="E13" s="25"/>
      <c r="F13" s="28"/>
      <c r="G13" s="43">
        <f>IF(D12="X",0,IF(E12=0,IF(E14=0,0,MAX(ROUND((AVERAGE(E12,E14))*($D12-$D14)*(1/27),0),1)),MAX(ROUND((AVERAGE(E12,E14))*($D12-$D14)*(1/27),0),1)))</f>
        <v>0</v>
      </c>
      <c r="H13" s="39">
        <f>IF(D12="X",0,IF(F12=0,IF(F14=0,0,MAX(ROUND((AVERAGE(F12,F14))*($D12-$D14)*(1/27),0),1)),MAX(ROUND((AVERAGE(F12,F14))*($D12-$D14)*(1/27),0),1)))</f>
        <v>0</v>
      </c>
      <c r="I13" s="24"/>
    </row>
    <row r="14" spans="1:11" hidden="1">
      <c r="B14" s="36">
        <v>0</v>
      </c>
      <c r="C14" s="51"/>
      <c r="D14" s="54" t="s">
        <v>23</v>
      </c>
      <c r="E14" s="31">
        <v>0</v>
      </c>
      <c r="F14" s="32">
        <v>0</v>
      </c>
      <c r="G14" s="44"/>
      <c r="H14" s="40"/>
      <c r="I14" s="24"/>
    </row>
    <row r="15" spans="1:11" ht="14.25" hidden="1" customHeight="1">
      <c r="B15" s="38"/>
      <c r="C15" s="50">
        <f>IF(D14="x",0,ROUND(AVERAGE(B14,B16)*($D14-$D16)*(1/9),0))</f>
        <v>0</v>
      </c>
      <c r="D15" s="47"/>
      <c r="E15" s="25"/>
      <c r="F15" s="28"/>
      <c r="G15" s="43">
        <f>IF(D14="X",0,IF(E14=0,IF(E16=0,0,MAX(ROUND((AVERAGE(E14,E16))*($D14-$D16)*(1/27),0),1)),MAX(ROUND((AVERAGE(E14,E16))*($D14-$D16)*(1/27),0),1)))</f>
        <v>0</v>
      </c>
      <c r="H15" s="39">
        <f>IF(D14="X",0,IF(F14=0,IF(F16=0,0,MAX(ROUND((AVERAGE(F14,F16))*($D14-$D16)*(1/27),0),1)),MAX(ROUND((AVERAGE(F14,F16))*($D14-$D16)*(1/27),0),1)))</f>
        <v>0</v>
      </c>
      <c r="I15" s="24"/>
    </row>
    <row r="16" spans="1:11">
      <c r="B16" s="36">
        <v>16</v>
      </c>
      <c r="C16" s="51"/>
      <c r="D16" s="54">
        <v>45525</v>
      </c>
      <c r="E16" s="31">
        <v>10</v>
      </c>
      <c r="F16" s="32">
        <v>18</v>
      </c>
      <c r="G16" s="44"/>
      <c r="H16" s="40"/>
      <c r="I16" s="24"/>
    </row>
    <row r="17" spans="1:9">
      <c r="B17" s="38"/>
      <c r="C17" s="50">
        <f>IF(D16="x",0,ROUND(AVERAGE(B16,B18)*($D16-$D18)*(1/9),0))</f>
        <v>47</v>
      </c>
      <c r="D17" s="47"/>
      <c r="E17" s="25"/>
      <c r="F17" s="28"/>
      <c r="G17" s="43">
        <f>IF(D16="X",0,IF(E16=0,IF(E18=0,0,MAX(ROUND((AVERAGE(E16,E18))*($D16-$D18)*(1/27),0),1)),MAX(ROUND((AVERAGE(E16,E18))*($D16-$D18)*(1/27),0),1)))</f>
        <v>10</v>
      </c>
      <c r="H17" s="39">
        <f>IF(D16="X",0,IF(F16=0,IF(F18=0,0,MAX(ROUND((AVERAGE(F16,F18))*($D16-$D18)*(1/27),0),1)),MAX(ROUND((AVERAGE(F16,F18))*($D16-$D18)*(1/27),0),1)))</f>
        <v>21</v>
      </c>
      <c r="I17" s="24"/>
    </row>
    <row r="18" spans="1:9" ht="15.75" thickBot="1">
      <c r="B18" s="37">
        <v>18</v>
      </c>
      <c r="C18" s="99"/>
      <c r="D18" s="55">
        <v>45500</v>
      </c>
      <c r="E18" s="33">
        <v>11</v>
      </c>
      <c r="F18" s="34">
        <v>28</v>
      </c>
      <c r="G18" s="44"/>
      <c r="H18" s="40"/>
      <c r="I18" s="24"/>
    </row>
    <row r="19" spans="1:9" ht="15.75" thickBot="1">
      <c r="B19" s="38"/>
      <c r="C19" s="50">
        <f>IF(D18="x",0,ROUND(AVERAGE(B18,B20)*($D18-$D20)*(1/9),0))</f>
        <v>54</v>
      </c>
      <c r="D19" s="47"/>
      <c r="E19" s="25"/>
      <c r="F19" s="28"/>
      <c r="G19" s="43">
        <f>IF(D18="X",0,IF(E18=0,IF(E20=0,0,MAX(ROUND((AVERAGE(E18,E20))*($D18-$D20)*(1/27),0),1)),MAX(ROUND((AVERAGE(E18,E20))*($D18-$D20)*(1/27),0),1)))</f>
        <v>10</v>
      </c>
      <c r="H19" s="39">
        <f>IF(D18="X",0,IF(F18=0,IF(F20=0,0,MAX(ROUND((AVERAGE(F18,F20))*($D18-$D20)*(1/27),0),1)),MAX(ROUND((AVERAGE(F18,F20))*($D18-$D20)*(1/27),0),1)))</f>
        <v>26</v>
      </c>
      <c r="I19" s="24"/>
    </row>
    <row r="20" spans="1:9" ht="17.25" hidden="1" customHeight="1" thickBot="1">
      <c r="B20" s="36">
        <v>21</v>
      </c>
      <c r="C20" s="51"/>
      <c r="D20" s="54">
        <v>45475</v>
      </c>
      <c r="E20" s="31">
        <v>11</v>
      </c>
      <c r="F20" s="32">
        <v>28</v>
      </c>
      <c r="G20" s="44"/>
      <c r="H20" s="40"/>
      <c r="I20" s="24"/>
    </row>
    <row r="21" spans="1:9" ht="15.75" thickBot="1">
      <c r="A21" s="24"/>
      <c r="B21" s="24"/>
      <c r="C21" s="45">
        <f>SUM(C17:C20)</f>
        <v>101</v>
      </c>
      <c r="D21" s="150" t="s">
        <v>84</v>
      </c>
      <c r="E21" s="150"/>
      <c r="F21" s="150"/>
      <c r="G21" s="45">
        <f>SUM(G17:G20)</f>
        <v>20</v>
      </c>
      <c r="H21" s="46">
        <f>SUM(H10:H20)</f>
        <v>47</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151" t="s">
        <v>22</v>
      </c>
      <c r="C24" s="152"/>
      <c r="D24" s="121" t="s">
        <v>8</v>
      </c>
      <c r="E24" s="135" t="s">
        <v>10</v>
      </c>
      <c r="F24" s="136"/>
      <c r="G24" s="136"/>
      <c r="H24" s="137"/>
      <c r="I24" s="24"/>
    </row>
    <row r="25" spans="1:9" ht="15.75" thickBot="1">
      <c r="A25" s="24"/>
      <c r="B25" s="27" t="s">
        <v>17</v>
      </c>
      <c r="C25" s="153" t="s">
        <v>21</v>
      </c>
      <c r="D25" s="122"/>
      <c r="E25" s="132" t="s">
        <v>14</v>
      </c>
      <c r="F25" s="134"/>
      <c r="G25" s="132" t="s">
        <v>15</v>
      </c>
      <c r="H25" s="133"/>
      <c r="I25" s="24"/>
    </row>
    <row r="26" spans="1:9" ht="15.75" thickBot="1">
      <c r="A26" s="24"/>
      <c r="B26" s="57" t="s">
        <v>20</v>
      </c>
      <c r="C26" s="154"/>
      <c r="D26" s="123"/>
      <c r="E26" s="12" t="s">
        <v>11</v>
      </c>
      <c r="F26" s="20" t="s">
        <v>12</v>
      </c>
      <c r="G26" s="12" t="s">
        <v>11</v>
      </c>
      <c r="H26" s="58" t="s">
        <v>12</v>
      </c>
      <c r="I26" s="24"/>
    </row>
    <row r="27" spans="1:9" hidden="1">
      <c r="A27" s="24"/>
      <c r="B27" s="35">
        <v>0</v>
      </c>
      <c r="C27" s="49"/>
      <c r="D27" s="53" t="s">
        <v>23</v>
      </c>
      <c r="E27" s="29">
        <v>0</v>
      </c>
      <c r="F27" s="30">
        <v>0</v>
      </c>
      <c r="G27" s="42"/>
      <c r="H27" s="41"/>
      <c r="I27" s="24"/>
    </row>
    <row r="28" spans="1:9" hidden="1">
      <c r="A28" s="24"/>
      <c r="B28" s="38"/>
      <c r="C28" s="50">
        <f>IF(D27="x",0,ROUND(AVERAGE(B27,B29)*($D27-$D29)*(1/9),0))</f>
        <v>0</v>
      </c>
      <c r="D28" s="47"/>
      <c r="E28" s="25"/>
      <c r="F28" s="28"/>
      <c r="G28" s="43">
        <f>IF(D27="X",0,IF(E27=0,IF(E29=0,0,MAX(ROUND((AVERAGE(E27,E29))*($D27-$D29)*(1/27),0),1)),MAX(ROUND((AVERAGE(E27,E29))*($D27-$D29)*(1/27),0),1)))</f>
        <v>0</v>
      </c>
      <c r="H28" s="39">
        <f>IF(D27="X",0,IF(F27=0,IF(F29=0,0,MAX(ROUND((AVERAGE(F27,F29))*($D27-$D29)*(1/27),0),1)),MAX(ROUND((AVERAGE(F27,F29))*($D27-$D29)*(1/27),0),1)))</f>
        <v>0</v>
      </c>
      <c r="I28" s="24"/>
    </row>
    <row r="29" spans="1:9" hidden="1">
      <c r="A29" s="24"/>
      <c r="B29" s="36">
        <v>0</v>
      </c>
      <c r="C29" s="51"/>
      <c r="D29" s="54" t="s">
        <v>23</v>
      </c>
      <c r="E29" s="31">
        <v>0</v>
      </c>
      <c r="F29" s="32">
        <v>0</v>
      </c>
      <c r="G29" s="44"/>
      <c r="H29" s="40"/>
      <c r="I29" s="24"/>
    </row>
    <row r="30" spans="1:9" hidden="1">
      <c r="A30" s="24"/>
      <c r="B30" s="38"/>
      <c r="C30" s="50">
        <f>IF(D29="x",0,ROUND(AVERAGE(B29,B31)*($D29-$D31)*(1/9),0))</f>
        <v>0</v>
      </c>
      <c r="D30" s="47"/>
      <c r="E30" s="25"/>
      <c r="F30" s="28"/>
      <c r="G30" s="43">
        <f>IF(D29="X",0,IF(E29=0,IF(E31=0,0,MAX(ROUND((AVERAGE(E29,E31))*($D29-$D31)*(1/27),0),1)),MAX(ROUND((AVERAGE(E29,E31))*($D29-$D31)*(1/27),0),1)))</f>
        <v>0</v>
      </c>
      <c r="H30" s="39">
        <f>IF(D29="X",0,IF(F29=0,IF(F31=0,0,MAX(ROUND((AVERAGE(F29,F31))*($D29-$D31)*(1/27),0),1)),MAX(ROUND((AVERAGE(F29,F31))*($D29-$D31)*(1/27),0),1)))</f>
        <v>0</v>
      </c>
      <c r="I30" s="24"/>
    </row>
    <row r="31" spans="1:9" hidden="1">
      <c r="A31" s="24"/>
      <c r="B31" s="36">
        <v>0</v>
      </c>
      <c r="C31" s="51"/>
      <c r="D31" s="54" t="s">
        <v>23</v>
      </c>
      <c r="E31" s="31">
        <v>0</v>
      </c>
      <c r="F31" s="32">
        <v>0</v>
      </c>
      <c r="G31" s="44"/>
      <c r="H31" s="40"/>
      <c r="I31" s="24"/>
    </row>
    <row r="32" spans="1:9" hidden="1">
      <c r="A32" s="24"/>
      <c r="B32" s="38"/>
      <c r="C32" s="50">
        <f>IF(D31="x",0,ROUND(AVERAGE(B31,B33)*($D31-$D33)*(1/9),0))</f>
        <v>0</v>
      </c>
      <c r="D32" s="47"/>
      <c r="E32" s="25"/>
      <c r="F32" s="28"/>
      <c r="G32" s="43">
        <f>IF(D31="X",0,IF(E31=0,IF(E33=0,0,MAX(ROUND((AVERAGE(E31,E33))*($D31-$D33)*(1/27),0),1)),MAX(ROUND((AVERAGE(E31,E33))*($D31-$D33)*(1/27),0),1)))</f>
        <v>0</v>
      </c>
      <c r="H32" s="39">
        <f>IF(D31="X",0,IF(F31=0,IF(F33=0,0,MAX(ROUND((AVERAGE(F31,F33))*($D31-$D33)*(1/27),0),1)),MAX(ROUND((AVERAGE(F31,F33))*($D31-$D33)*(1/27),0),1)))</f>
        <v>0</v>
      </c>
      <c r="I32" s="24"/>
    </row>
    <row r="33" spans="1:9">
      <c r="A33" s="24"/>
      <c r="B33" s="36">
        <v>30</v>
      </c>
      <c r="C33" s="51"/>
      <c r="D33" s="54">
        <v>45575</v>
      </c>
      <c r="E33" s="31">
        <v>8</v>
      </c>
      <c r="F33" s="32">
        <v>42</v>
      </c>
      <c r="G33" s="44"/>
      <c r="H33" s="40"/>
      <c r="I33" s="24"/>
    </row>
    <row r="34" spans="1:9">
      <c r="B34" s="38"/>
      <c r="C34" s="50">
        <f>IF(D33="x",0,ROUND(AVERAGE(B33,B35)*($D33-$D35)*(1/9),0))</f>
        <v>69</v>
      </c>
      <c r="D34" s="47"/>
      <c r="E34" s="25"/>
      <c r="F34" s="28"/>
      <c r="G34" s="43">
        <f>IF(D33="X",0,IF(E33=0,IF(E35=0,0,MAX(ROUND((AVERAGE(E33,E35))*($D33-$D35)*(1/27),0),1)),MAX(ROUND((AVERAGE(E33,E35))*($D33-$D35)*(1/27),0),1)))</f>
        <v>7</v>
      </c>
      <c r="H34" s="39">
        <f>IF(D33="X",0,IF(F33=0,IF(F35=0,0,MAX(ROUND((AVERAGE(F33,F35))*($D33-$D35)*(1/27),0),1)),MAX(ROUND((AVERAGE(F33,F35))*($D33-$D35)*(1/27),0),1)))</f>
        <v>33</v>
      </c>
    </row>
    <row r="35" spans="1:9">
      <c r="B35" s="36">
        <v>20</v>
      </c>
      <c r="C35" s="51"/>
      <c r="D35" s="54">
        <v>45550</v>
      </c>
      <c r="E35" s="31">
        <v>8</v>
      </c>
      <c r="F35" s="32">
        <v>30</v>
      </c>
      <c r="G35" s="44"/>
      <c r="H35" s="40"/>
    </row>
    <row r="36" spans="1:9" ht="15.75" thickBot="1">
      <c r="B36" s="38"/>
      <c r="C36" s="50">
        <f>IF(D35="x",0,ROUND(AVERAGE(B35,B37)*($D35-$D37)*(1/9),0))</f>
        <v>50</v>
      </c>
      <c r="D36" s="47"/>
      <c r="E36" s="25"/>
      <c r="F36" s="28"/>
      <c r="G36" s="43">
        <f>IF(D35="X",0,IF(E35=0,IF(E37=0,0,MAX(ROUND((AVERAGE(E35,E37))*($D35-$D37)*(1/27),0),1)),MAX(ROUND((AVERAGE(E35,E37))*($D35-$D37)*(1/27),0),1)))</f>
        <v>8</v>
      </c>
      <c r="H36" s="39">
        <f>IF(D35="X",0,IF(F35=0,IF(F37=0,0,MAX(ROUND((AVERAGE(F35,F37))*($D35-$D37)*(1/27),0),1)),MAX(ROUND((AVERAGE(F35,F37))*($D35-$D37)*(1/27),0),1)))</f>
        <v>22</v>
      </c>
    </row>
    <row r="37" spans="1:9" ht="15.75" hidden="1" thickBot="1">
      <c r="B37" s="36">
        <v>16</v>
      </c>
      <c r="C37" s="51"/>
      <c r="D37" s="54">
        <v>45525</v>
      </c>
      <c r="E37" s="31">
        <v>10</v>
      </c>
      <c r="F37" s="32">
        <v>18</v>
      </c>
      <c r="G37" s="44"/>
      <c r="H37" s="40"/>
    </row>
    <row r="38" spans="1:9" ht="15.75" thickBot="1">
      <c r="B38" s="24"/>
      <c r="C38" s="48">
        <f>SUM(C27:C36)</f>
        <v>119</v>
      </c>
      <c r="D38" s="150" t="s">
        <v>83</v>
      </c>
      <c r="E38" s="150"/>
      <c r="F38" s="150"/>
      <c r="G38" s="45">
        <f>SUM(G27:G36)</f>
        <v>15</v>
      </c>
      <c r="H38" s="46">
        <f>SUM(H27:H37)</f>
        <v>55</v>
      </c>
    </row>
    <row r="40" spans="1:9" ht="15.75" thickBot="1"/>
    <row r="41" spans="1:9" ht="15.75" thickBot="1">
      <c r="A41" s="24"/>
      <c r="B41" s="151" t="s">
        <v>22</v>
      </c>
      <c r="C41" s="152"/>
      <c r="D41" s="121" t="s">
        <v>8</v>
      </c>
      <c r="E41" s="135" t="s">
        <v>10</v>
      </c>
      <c r="F41" s="136"/>
      <c r="G41" s="136"/>
      <c r="H41" s="137"/>
      <c r="I41" s="24"/>
    </row>
    <row r="42" spans="1:9" ht="15.75" thickBot="1">
      <c r="A42" s="24"/>
      <c r="B42" s="27" t="s">
        <v>17</v>
      </c>
      <c r="C42" s="153" t="s">
        <v>21</v>
      </c>
      <c r="D42" s="122"/>
      <c r="E42" s="132" t="s">
        <v>14</v>
      </c>
      <c r="F42" s="134"/>
      <c r="G42" s="132" t="s">
        <v>15</v>
      </c>
      <c r="H42" s="133"/>
      <c r="I42" s="24"/>
    </row>
    <row r="43" spans="1:9" ht="15.75" thickBot="1">
      <c r="A43" s="24"/>
      <c r="B43" s="57" t="s">
        <v>20</v>
      </c>
      <c r="C43" s="154"/>
      <c r="D43" s="123"/>
      <c r="E43" s="12" t="s">
        <v>11</v>
      </c>
      <c r="F43" s="20" t="s">
        <v>12</v>
      </c>
      <c r="G43" s="12" t="s">
        <v>11</v>
      </c>
      <c r="H43" s="58" t="s">
        <v>12</v>
      </c>
      <c r="I43" s="24"/>
    </row>
    <row r="44" spans="1:9" hidden="1">
      <c r="A44" s="24"/>
      <c r="B44" s="35">
        <v>0</v>
      </c>
      <c r="C44" s="49"/>
      <c r="D44" s="53" t="s">
        <v>23</v>
      </c>
      <c r="E44" s="29">
        <v>0</v>
      </c>
      <c r="F44" s="30">
        <v>0</v>
      </c>
      <c r="G44" s="42"/>
      <c r="H44" s="41"/>
      <c r="I44" s="24"/>
    </row>
    <row r="45" spans="1:9" hidden="1">
      <c r="A45" s="24"/>
      <c r="B45" s="38"/>
      <c r="C45" s="50">
        <f>IF(D44="x",0,ROUND(AVERAGE(B44,B46)*($D44-$D46)*(1/9),0))</f>
        <v>0</v>
      </c>
      <c r="D45" s="47"/>
      <c r="E45" s="25"/>
      <c r="F45" s="28"/>
      <c r="G45" s="43">
        <f>IF(D44="X",0,IF(E44=0,IF(E46=0,0,MAX(ROUND((AVERAGE(E44,E46))*($D44-$D46)*(1/27),0),1)),MAX(ROUND((AVERAGE(E44,E46))*($D44-$D46)*(1/27),0),1)))</f>
        <v>0</v>
      </c>
      <c r="H45" s="39">
        <f>IF(D44="X",0,IF(F44=0,IF(F46=0,0,MAX(ROUND((AVERAGE(F44,F46))*($D44-$D46)*(1/27),0),1)),MAX(ROUND((AVERAGE(F44,F46))*($D44-$D46)*(1/27),0),1)))</f>
        <v>0</v>
      </c>
      <c r="I45" s="24"/>
    </row>
    <row r="46" spans="1:9" hidden="1">
      <c r="A46" s="24"/>
      <c r="B46" s="36">
        <v>0</v>
      </c>
      <c r="C46" s="51"/>
      <c r="D46" s="54" t="s">
        <v>23</v>
      </c>
      <c r="E46" s="31">
        <v>0</v>
      </c>
      <c r="F46" s="32">
        <v>0</v>
      </c>
      <c r="G46" s="44"/>
      <c r="H46" s="40"/>
      <c r="I46" s="24"/>
    </row>
    <row r="47" spans="1:9" hidden="1">
      <c r="A47" s="24"/>
      <c r="B47" s="38"/>
      <c r="C47" s="50">
        <f>IF(D46="x",0,ROUND(AVERAGE(B46,B48)*($D46-$D48)*(1/9),0))</f>
        <v>0</v>
      </c>
      <c r="D47" s="47"/>
      <c r="E47" s="25"/>
      <c r="F47" s="28"/>
      <c r="G47" s="43">
        <f>IF(D46="X",0,IF(E46=0,IF(E48=0,0,MAX(ROUND((AVERAGE(E46,E48))*($D46-$D48)*(1/27),0),1)),MAX(ROUND((AVERAGE(E46,E48))*($D46-$D48)*(1/27),0),1)))</f>
        <v>0</v>
      </c>
      <c r="H47" s="39">
        <f>IF(D46="X",0,IF(F46=0,IF(F48=0,0,MAX(ROUND((AVERAGE(F46,F48))*($D46-$D48)*(1/27),0),1)),MAX(ROUND((AVERAGE(F46,F48))*($D46-$D48)*(1/27),0),1)))</f>
        <v>0</v>
      </c>
      <c r="I47" s="24"/>
    </row>
    <row r="48" spans="1:9" hidden="1">
      <c r="A48" s="24"/>
      <c r="B48" s="36">
        <v>0</v>
      </c>
      <c r="C48" s="51"/>
      <c r="D48" s="54" t="s">
        <v>23</v>
      </c>
      <c r="E48" s="31">
        <v>0</v>
      </c>
      <c r="F48" s="32">
        <v>0</v>
      </c>
      <c r="G48" s="44"/>
      <c r="H48" s="40"/>
      <c r="I48" s="24"/>
    </row>
    <row r="49" spans="1:9" hidden="1">
      <c r="A49" s="24"/>
      <c r="B49" s="38"/>
      <c r="C49" s="50">
        <f>IF(D48="x",0,ROUND(AVERAGE(B48,B50)*($D48-$D50)*(1/9),0))</f>
        <v>0</v>
      </c>
      <c r="D49" s="47"/>
      <c r="E49" s="25"/>
      <c r="F49" s="28"/>
      <c r="G49" s="43">
        <f>IF(D48="X",0,IF(E48=0,IF(E50=0,0,MAX(ROUND((AVERAGE(E48,E50))*($D48-$D50)*(1/27),0),1)),MAX(ROUND((AVERAGE(E48,E50))*($D48-$D50)*(1/27),0),1)))</f>
        <v>0</v>
      </c>
      <c r="H49" s="39">
        <f>IF(D48="X",0,IF(F48=0,IF(F50=0,0,MAX(ROUND((AVERAGE(F48,F50))*($D48-$D50)*(1/27),0),1)),MAX(ROUND((AVERAGE(F48,F50))*($D48-$D50)*(1/27),0),1)))</f>
        <v>0</v>
      </c>
      <c r="I49" s="24"/>
    </row>
    <row r="50" spans="1:9">
      <c r="A50" s="24"/>
      <c r="B50" s="36">
        <v>27</v>
      </c>
      <c r="C50" s="51"/>
      <c r="D50" s="54">
        <v>45625</v>
      </c>
      <c r="E50" s="31">
        <v>8</v>
      </c>
      <c r="F50" s="32">
        <v>40</v>
      </c>
      <c r="G50" s="44"/>
      <c r="H50" s="40"/>
      <c r="I50" s="24"/>
    </row>
    <row r="51" spans="1:9">
      <c r="B51" s="38"/>
      <c r="C51" s="50">
        <f>IF(D50="x",0,ROUND(AVERAGE(B50,B52)*($D50-$D52)*(1/9),0))</f>
        <v>71</v>
      </c>
      <c r="D51" s="47"/>
      <c r="E51" s="25"/>
      <c r="F51" s="28"/>
      <c r="G51" s="43">
        <f>IF(D50="X",0,IF(E50=0,IF(E52=0,0,MAX(ROUND((AVERAGE(E50,E52))*($D50-$D52)*(1/27),0),1)),MAX(ROUND((AVERAGE(E50,E52))*($D50-$D52)*(1/27),0),1)))</f>
        <v>7</v>
      </c>
      <c r="H51" s="39">
        <f>IF(D50="X",0,IF(F50=0,IF(F52=0,0,MAX(ROUND((AVERAGE(F50,F52))*($D50-$D52)*(1/27),0),1)),MAX(ROUND((AVERAGE(F50,F52))*($D50-$D52)*(1/27),0),1)))</f>
        <v>33</v>
      </c>
    </row>
    <row r="52" spans="1:9">
      <c r="B52" s="36">
        <v>24</v>
      </c>
      <c r="C52" s="51"/>
      <c r="D52" s="54">
        <v>45600</v>
      </c>
      <c r="E52" s="31">
        <v>8</v>
      </c>
      <c r="F52" s="32">
        <v>31</v>
      </c>
      <c r="G52" s="44"/>
      <c r="H52" s="40"/>
    </row>
    <row r="53" spans="1:9" ht="15.75" thickBot="1">
      <c r="B53" s="38"/>
      <c r="C53" s="50">
        <f>IF(D52="x",0,ROUND(AVERAGE(B52,B54)*($D52-$D54)*(1/9),0))</f>
        <v>75</v>
      </c>
      <c r="D53" s="47"/>
      <c r="E53" s="25"/>
      <c r="F53" s="28"/>
      <c r="G53" s="43">
        <f>IF(D52="X",0,IF(E52=0,IF(E54=0,0,MAX(ROUND((AVERAGE(E52,E54))*($D52-$D54)*(1/27),0),1)),MAX(ROUND((AVERAGE(E52,E54))*($D52-$D54)*(1/27),0),1)))</f>
        <v>7</v>
      </c>
      <c r="H53" s="39">
        <f>IF(D52="X",0,IF(F52=0,IF(F54=0,0,MAX(ROUND((AVERAGE(F52,F54))*($D52-$D54)*(1/27),0),1)),MAX(ROUND((AVERAGE(F52,F54))*($D52-$D54)*(1/27),0),1)))</f>
        <v>34</v>
      </c>
    </row>
    <row r="54" spans="1:9" ht="15.75" hidden="1" thickBot="1">
      <c r="A54" s="24"/>
      <c r="B54" s="36">
        <v>30</v>
      </c>
      <c r="C54" s="51"/>
      <c r="D54" s="54">
        <v>45575</v>
      </c>
      <c r="E54" s="31">
        <v>8</v>
      </c>
      <c r="F54" s="32">
        <v>42</v>
      </c>
      <c r="G54" s="44"/>
      <c r="H54" s="40"/>
      <c r="I54" s="24"/>
    </row>
    <row r="55" spans="1:9" ht="15.75" thickBot="1">
      <c r="B55" s="24"/>
      <c r="C55" s="48">
        <f>SUM(C44:C53)</f>
        <v>146</v>
      </c>
      <c r="D55" s="150" t="s">
        <v>81</v>
      </c>
      <c r="E55" s="150"/>
      <c r="F55" s="150"/>
      <c r="G55" s="45">
        <f>SUM(G44:G53)</f>
        <v>14</v>
      </c>
      <c r="H55" s="46">
        <f>SUM(H44:H53)</f>
        <v>67</v>
      </c>
    </row>
    <row r="56" spans="1:9">
      <c r="B56" s="24"/>
      <c r="C56" s="26"/>
      <c r="D56" s="97"/>
      <c r="E56" s="97"/>
      <c r="F56" s="97"/>
      <c r="G56" s="98"/>
      <c r="H56" s="98"/>
    </row>
    <row r="57" spans="1:9" ht="15.75" thickBot="1">
      <c r="B57" s="24"/>
      <c r="C57" s="26"/>
      <c r="D57" s="97"/>
      <c r="E57" s="97"/>
      <c r="F57" s="97"/>
      <c r="G57" s="98"/>
      <c r="H57" s="98"/>
    </row>
    <row r="58" spans="1:9" ht="15.75" thickBot="1">
      <c r="A58" s="24"/>
      <c r="B58" s="151" t="s">
        <v>22</v>
      </c>
      <c r="C58" s="152"/>
      <c r="D58" s="121" t="s">
        <v>8</v>
      </c>
      <c r="E58" s="135" t="s">
        <v>10</v>
      </c>
      <c r="F58" s="136"/>
      <c r="G58" s="136"/>
      <c r="H58" s="137"/>
      <c r="I58" s="24"/>
    </row>
    <row r="59" spans="1:9" ht="15.75" thickBot="1">
      <c r="A59" s="24"/>
      <c r="B59" s="27" t="s">
        <v>17</v>
      </c>
      <c r="C59" s="153" t="s">
        <v>21</v>
      </c>
      <c r="D59" s="122"/>
      <c r="E59" s="132" t="s">
        <v>14</v>
      </c>
      <c r="F59" s="134"/>
      <c r="G59" s="132" t="s">
        <v>15</v>
      </c>
      <c r="H59" s="133"/>
      <c r="I59" s="24"/>
    </row>
    <row r="60" spans="1:9" ht="15.75" thickBot="1">
      <c r="A60" s="24"/>
      <c r="B60" s="57" t="s">
        <v>20</v>
      </c>
      <c r="C60" s="154"/>
      <c r="D60" s="123"/>
      <c r="E60" s="12" t="s">
        <v>11</v>
      </c>
      <c r="F60" s="20" t="s">
        <v>12</v>
      </c>
      <c r="G60" s="12" t="s">
        <v>11</v>
      </c>
      <c r="H60" s="58" t="s">
        <v>12</v>
      </c>
      <c r="I60" s="24"/>
    </row>
    <row r="61" spans="1:9" hidden="1">
      <c r="A61" s="24"/>
      <c r="B61" s="35">
        <v>0</v>
      </c>
      <c r="C61" s="49"/>
      <c r="D61" s="53" t="s">
        <v>23</v>
      </c>
      <c r="E61" s="29">
        <v>0</v>
      </c>
      <c r="F61" s="30">
        <v>0</v>
      </c>
      <c r="G61" s="42"/>
      <c r="H61" s="41"/>
      <c r="I61" s="24"/>
    </row>
    <row r="62" spans="1:9" hidden="1">
      <c r="A62" s="24"/>
      <c r="B62" s="38"/>
      <c r="C62" s="50">
        <f>IF(D61="x",0,ROUND(AVERAGE(B61,B63)*($D61-$D63)*(1/9),0))</f>
        <v>0</v>
      </c>
      <c r="D62" s="47"/>
      <c r="E62" s="25"/>
      <c r="F62" s="28"/>
      <c r="G62" s="43">
        <f>IF(D61="X",0,IF(E61=0,IF(E63=0,0,MAX(ROUND((AVERAGE(E61,E63))*($D61-$D63)*(1/27),0),1)),MAX(ROUND((AVERAGE(E61,E63))*($D61-$D63)*(1/27),0),1)))</f>
        <v>0</v>
      </c>
      <c r="H62" s="39">
        <f>IF(D61="X",0,IF(F61=0,IF(F63=0,0,MAX(ROUND((AVERAGE(F61,F63))*($D61-$D63)*(1/27),0),1)),MAX(ROUND((AVERAGE(F61,F63))*($D61-$D63)*(1/27),0),1)))</f>
        <v>0</v>
      </c>
      <c r="I62" s="24"/>
    </row>
    <row r="63" spans="1:9" hidden="1">
      <c r="A63" s="24"/>
      <c r="B63" s="36">
        <v>0</v>
      </c>
      <c r="C63" s="51"/>
      <c r="D63" s="54" t="s">
        <v>23</v>
      </c>
      <c r="E63" s="31">
        <v>0</v>
      </c>
      <c r="F63" s="32">
        <v>0</v>
      </c>
      <c r="G63" s="44"/>
      <c r="H63" s="40"/>
      <c r="I63" s="24"/>
    </row>
    <row r="64" spans="1:9" hidden="1">
      <c r="A64" s="24"/>
      <c r="B64" s="38"/>
      <c r="C64" s="50">
        <f>IF(D63="x",0,ROUND(AVERAGE(B63,B65)*($D63-$D65)*(1/9),0))</f>
        <v>0</v>
      </c>
      <c r="D64" s="47"/>
      <c r="E64" s="25"/>
      <c r="F64" s="28"/>
      <c r="G64" s="43">
        <f>IF(D63="X",0,IF(E63=0,IF(E65=0,0,MAX(ROUND((AVERAGE(E63,E65))*($D63-$D65)*(1/27),0),1)),MAX(ROUND((AVERAGE(E63,E65))*($D63-$D65)*(1/27),0),1)))</f>
        <v>0</v>
      </c>
      <c r="H64" s="39">
        <f>IF(D63="X",0,IF(F63=0,IF(F65=0,0,MAX(ROUND((AVERAGE(F63,F65))*($D63-$D65)*(1/27),0),1)),MAX(ROUND((AVERAGE(F63,F65))*($D63-$D65)*(1/27),0),1)))</f>
        <v>0</v>
      </c>
      <c r="I64" s="24"/>
    </row>
    <row r="65" spans="1:9" hidden="1">
      <c r="A65" s="24"/>
      <c r="B65" s="36">
        <v>0</v>
      </c>
      <c r="C65" s="51"/>
      <c r="D65" s="54" t="s">
        <v>23</v>
      </c>
      <c r="E65" s="31">
        <v>0</v>
      </c>
      <c r="F65" s="32">
        <v>0</v>
      </c>
      <c r="G65" s="44"/>
      <c r="H65" s="40"/>
      <c r="I65" s="24"/>
    </row>
    <row r="66" spans="1:9" hidden="1">
      <c r="A66" s="24"/>
      <c r="B66" s="38"/>
      <c r="C66" s="50">
        <f>IF(D65="x",0,ROUND(AVERAGE(B65,B67)*($D65-$D67)*(1/9),0))</f>
        <v>0</v>
      </c>
      <c r="D66" s="47"/>
      <c r="E66" s="25"/>
      <c r="F66" s="28"/>
      <c r="G66" s="43">
        <f>IF(D65="X",0,IF(E65=0,IF(E67=0,0,MAX(ROUND((AVERAGE(E65,E67))*($D65-$D67)*(1/27),0),1)),MAX(ROUND((AVERAGE(E65,E67))*($D65-$D67)*(1/27),0),1)))</f>
        <v>0</v>
      </c>
      <c r="H66" s="39">
        <f>IF(D65="X",0,IF(F65=0,IF(F67=0,0,MAX(ROUND((AVERAGE(F65,F67))*($D65-$D67)*(1/27),0),1)),MAX(ROUND((AVERAGE(F65,F67))*($D65-$D67)*(1/27),0),1)))</f>
        <v>0</v>
      </c>
      <c r="I66" s="24"/>
    </row>
    <row r="67" spans="1:9">
      <c r="A67" s="24"/>
      <c r="B67" s="36">
        <v>21</v>
      </c>
      <c r="C67" s="51"/>
      <c r="D67" s="54">
        <v>45675</v>
      </c>
      <c r="E67" s="31">
        <v>8</v>
      </c>
      <c r="F67" s="32">
        <v>32</v>
      </c>
      <c r="G67" s="44"/>
      <c r="H67" s="40"/>
      <c r="I67" s="24"/>
    </row>
    <row r="68" spans="1:9">
      <c r="B68" s="38"/>
      <c r="C68" s="50">
        <f>IF(D67="x",0,ROUND(AVERAGE(B67,B69)*($D67-$D69)*(1/9),0))</f>
        <v>63</v>
      </c>
      <c r="D68" s="47"/>
      <c r="E68" s="25"/>
      <c r="F68" s="28"/>
      <c r="G68" s="43">
        <f>IF(D67="X",0,IF(E67=0,IF(E69=0,0,MAX(ROUND((AVERAGE(E67,E69))*($D67-$D69)*(1/27),0),1)),MAX(ROUND((AVERAGE(E67,E69))*($D67-$D69)*(1/27),0),1)))</f>
        <v>7</v>
      </c>
      <c r="H68" s="39">
        <f>IF(D67="X",0,IF(F67=0,IF(F69=0,0,MAX(ROUND((AVERAGE(F67,F69))*($D67-$D69)*(1/27),0),1)),MAX(ROUND((AVERAGE(F67,F69))*($D67-$D69)*(1/27),0),1)))</f>
        <v>34</v>
      </c>
    </row>
    <row r="69" spans="1:9">
      <c r="B69" s="36">
        <v>24</v>
      </c>
      <c r="C69" s="51"/>
      <c r="D69" s="54">
        <v>45650</v>
      </c>
      <c r="E69" s="31">
        <v>8</v>
      </c>
      <c r="F69" s="32">
        <v>42</v>
      </c>
      <c r="G69" s="44"/>
      <c r="H69" s="40"/>
    </row>
    <row r="70" spans="1:9" ht="15.75" thickBot="1">
      <c r="B70" s="38"/>
      <c r="C70" s="50">
        <f>IF(D69="x",0,ROUND(AVERAGE(B69,B71)*($D69-$D71)*(1/9),0))</f>
        <v>71</v>
      </c>
      <c r="D70" s="47"/>
      <c r="E70" s="25"/>
      <c r="F70" s="28"/>
      <c r="G70" s="43">
        <f>IF(D69="X",0,IF(E69=0,IF(E71=0,0,MAX(ROUND((AVERAGE(E69,E71))*($D69-$D71)*(1/27),0),1)),MAX(ROUND((AVERAGE(E69,E71))*($D69-$D71)*(1/27),0),1)))</f>
        <v>7</v>
      </c>
      <c r="H70" s="39">
        <f>IF(D69="X",0,IF(F69=0,IF(F71=0,0,MAX(ROUND((AVERAGE(F69,F71))*($D69-$D71)*(1/27),0),1)),MAX(ROUND((AVERAGE(F69,F71))*($D69-$D71)*(1/27),0),1)))</f>
        <v>38</v>
      </c>
    </row>
    <row r="71" spans="1:9" ht="15.75" hidden="1" thickBot="1">
      <c r="A71" s="24"/>
      <c r="B71" s="36">
        <v>27</v>
      </c>
      <c r="C71" s="51"/>
      <c r="D71" s="54">
        <v>45625</v>
      </c>
      <c r="E71" s="31">
        <v>8</v>
      </c>
      <c r="F71" s="32">
        <v>40</v>
      </c>
      <c r="G71" s="44"/>
      <c r="H71" s="40"/>
      <c r="I71" s="24"/>
    </row>
    <row r="72" spans="1:9" ht="15.75" thickBot="1">
      <c r="B72" s="24"/>
      <c r="C72" s="48">
        <f>SUM(C61:C70)</f>
        <v>134</v>
      </c>
      <c r="D72" s="150" t="s">
        <v>82</v>
      </c>
      <c r="E72" s="150"/>
      <c r="F72" s="150"/>
      <c r="G72" s="45">
        <f>SUM(G61:G70)</f>
        <v>14</v>
      </c>
      <c r="H72" s="46">
        <f>SUM(H61:H70)</f>
        <v>72</v>
      </c>
    </row>
    <row r="73" spans="1:9">
      <c r="B73" s="24"/>
      <c r="C73" s="26"/>
      <c r="D73" s="97"/>
      <c r="E73" s="97"/>
      <c r="F73" s="97"/>
      <c r="G73" s="98"/>
      <c r="H73" s="98"/>
    </row>
    <row r="74" spans="1:9">
      <c r="B74" s="24"/>
      <c r="C74" s="26"/>
      <c r="D74" s="97"/>
      <c r="E74" s="97"/>
      <c r="F74" s="97"/>
      <c r="G74" s="98"/>
      <c r="H74" s="98"/>
    </row>
    <row r="75" spans="1:9">
      <c r="B75" s="24"/>
      <c r="C75" s="26"/>
      <c r="D75" s="97"/>
      <c r="E75" s="97"/>
      <c r="F75" s="97"/>
      <c r="G75" s="98"/>
      <c r="H75" s="98"/>
    </row>
    <row r="76" spans="1:9">
      <c r="A76" s="23" t="str">
        <f ca="1">CELL("filename")</f>
        <v>c:\users\lwhitman\appdata\local\bentley\projectwise\workingdir\ohiodot-pw.bentley.com_ohiodot-pw-02\luke.whitman@dot.ohio.gov\d0631726\[117552_Earthwork_Seeding.xlsx]EARTHWORK AUTOTABLE</v>
      </c>
    </row>
    <row r="79" spans="1:9">
      <c r="A79" s="157" t="s">
        <v>24</v>
      </c>
      <c r="B79" s="157"/>
      <c r="C79" s="157"/>
    </row>
    <row r="80" spans="1:9">
      <c r="A80" s="157"/>
      <c r="B80" s="157"/>
      <c r="C80" s="157"/>
    </row>
    <row r="82" spans="1:13">
      <c r="A82" s="158" t="s">
        <v>25</v>
      </c>
      <c r="B82" s="158"/>
      <c r="C82" s="158"/>
      <c r="D82" s="158"/>
      <c r="E82" s="158"/>
      <c r="F82" s="158"/>
      <c r="G82" s="158"/>
      <c r="H82" s="158"/>
      <c r="I82" s="158"/>
      <c r="J82" s="158"/>
      <c r="K82" s="158"/>
      <c r="L82" s="158"/>
      <c r="M82" s="158"/>
    </row>
    <row r="83" spans="1:13">
      <c r="A83" s="158"/>
      <c r="B83" s="158"/>
      <c r="C83" s="158"/>
      <c r="D83" s="158"/>
      <c r="E83" s="158"/>
      <c r="F83" s="158"/>
      <c r="G83" s="158"/>
      <c r="H83" s="158"/>
      <c r="I83" s="158"/>
      <c r="J83" s="158"/>
      <c r="K83" s="158"/>
      <c r="L83" s="158"/>
      <c r="M83" s="158"/>
    </row>
    <row r="84" spans="1:13">
      <c r="A84" s="158"/>
      <c r="B84" s="158"/>
      <c r="C84" s="158"/>
      <c r="D84" s="158"/>
      <c r="E84" s="158"/>
      <c r="F84" s="158"/>
      <c r="G84" s="158"/>
      <c r="H84" s="158"/>
      <c r="I84" s="158"/>
      <c r="J84" s="158"/>
      <c r="K84" s="158"/>
      <c r="L84" s="158"/>
      <c r="M84" s="158"/>
    </row>
    <row r="85" spans="1:13">
      <c r="A85" s="158"/>
      <c r="B85" s="158"/>
      <c r="C85" s="158"/>
      <c r="D85" s="158"/>
      <c r="E85" s="158"/>
      <c r="F85" s="158"/>
      <c r="G85" s="158"/>
      <c r="H85" s="158"/>
      <c r="I85" s="158"/>
      <c r="J85" s="158"/>
      <c r="K85" s="158"/>
      <c r="L85" s="158"/>
      <c r="M85" s="158"/>
    </row>
    <row r="86" spans="1:13">
      <c r="A86" s="158"/>
      <c r="B86" s="158"/>
      <c r="C86" s="158"/>
      <c r="D86" s="158"/>
      <c r="E86" s="158"/>
      <c r="F86" s="158"/>
      <c r="G86" s="158"/>
      <c r="H86" s="158"/>
      <c r="I86" s="158"/>
      <c r="J86" s="158"/>
      <c r="K86" s="158"/>
      <c r="L86" s="158"/>
      <c r="M86" s="158"/>
    </row>
    <row r="87" spans="1:13">
      <c r="A87" s="158"/>
      <c r="B87" s="158"/>
      <c r="C87" s="158"/>
      <c r="D87" s="158"/>
      <c r="E87" s="158"/>
      <c r="F87" s="158"/>
      <c r="G87" s="158"/>
      <c r="H87" s="158"/>
      <c r="I87" s="158"/>
      <c r="J87" s="158"/>
      <c r="K87" s="158"/>
      <c r="L87" s="158"/>
      <c r="M87" s="158"/>
    </row>
    <row r="88" spans="1:13">
      <c r="A88" s="158"/>
      <c r="B88" s="158"/>
      <c r="C88" s="158"/>
      <c r="D88" s="158"/>
      <c r="E88" s="158"/>
      <c r="F88" s="158"/>
      <c r="G88" s="158"/>
      <c r="H88" s="158"/>
      <c r="I88" s="158"/>
      <c r="J88" s="158"/>
      <c r="K88" s="158"/>
      <c r="L88" s="158"/>
      <c r="M88" s="158"/>
    </row>
  </sheetData>
  <mergeCells count="32">
    <mergeCell ref="D72:F72"/>
    <mergeCell ref="A79:C80"/>
    <mergeCell ref="A82:M88"/>
    <mergeCell ref="D55:F55"/>
    <mergeCell ref="B58:C58"/>
    <mergeCell ref="D58:D60"/>
    <mergeCell ref="E58:H58"/>
    <mergeCell ref="C59:C60"/>
    <mergeCell ref="E59:F59"/>
    <mergeCell ref="G59:H59"/>
    <mergeCell ref="D38:F38"/>
    <mergeCell ref="B41:C41"/>
    <mergeCell ref="D41:D43"/>
    <mergeCell ref="E41:H41"/>
    <mergeCell ref="C42:C43"/>
    <mergeCell ref="E42:F42"/>
    <mergeCell ref="G42:H42"/>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scale="99" orientation="portrait" horizontalDpi="300" verticalDpi="3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3F912-D4D6-4936-88F2-A20B2F5BF6E6}">
  <dimension ref="A1:M88"/>
  <sheetViews>
    <sheetView view="pageBreakPreview" zoomScaleNormal="100" zoomScaleSheetLayoutView="100" workbookViewId="0">
      <selection activeCell="G21" sqref="G21"/>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124"/>
      <c r="B1" s="124"/>
      <c r="C1" s="1" t="s">
        <v>32</v>
      </c>
    </row>
    <row r="2" spans="1:11">
      <c r="A2" s="124"/>
      <c r="B2" s="124"/>
      <c r="C2" s="2" t="s">
        <v>33</v>
      </c>
      <c r="H2" s="3" t="s">
        <v>0</v>
      </c>
      <c r="I2" s="59" t="s">
        <v>53</v>
      </c>
      <c r="J2" s="3" t="s">
        <v>1</v>
      </c>
      <c r="K2" s="60">
        <v>45453</v>
      </c>
    </row>
    <row r="3" spans="1:11">
      <c r="A3" s="124"/>
      <c r="B3" s="124"/>
      <c r="C3" s="5" t="s">
        <v>2</v>
      </c>
      <c r="D3" s="155" t="s">
        <v>54</v>
      </c>
      <c r="E3" s="156"/>
      <c r="H3" s="22"/>
      <c r="I3" s="6"/>
      <c r="J3" s="6"/>
      <c r="K3" s="6"/>
    </row>
    <row r="4" spans="1:11">
      <c r="A4" s="124"/>
      <c r="B4" s="124"/>
      <c r="C4" s="5" t="s">
        <v>5</v>
      </c>
      <c r="D4" s="56">
        <v>117552</v>
      </c>
      <c r="H4" s="3" t="s">
        <v>4</v>
      </c>
      <c r="I4" s="59"/>
      <c r="J4" s="3" t="s">
        <v>1</v>
      </c>
      <c r="K4" s="60"/>
    </row>
    <row r="5" spans="1:11">
      <c r="A5" s="124"/>
      <c r="B5" s="124"/>
      <c r="C5" s="10"/>
    </row>
    <row r="6" spans="1:11" ht="15.75" thickBot="1">
      <c r="H6" s="24"/>
      <c r="I6" s="24"/>
    </row>
    <row r="7" spans="1:11" ht="15.75" thickBot="1">
      <c r="B7" s="151" t="s">
        <v>22</v>
      </c>
      <c r="C7" s="152"/>
      <c r="D7" s="121" t="s">
        <v>8</v>
      </c>
      <c r="E7" s="135" t="s">
        <v>10</v>
      </c>
      <c r="F7" s="136"/>
      <c r="G7" s="136"/>
      <c r="H7" s="137"/>
      <c r="I7" s="24"/>
    </row>
    <row r="8" spans="1:11" ht="15.75" thickBot="1">
      <c r="B8" s="27" t="s">
        <v>17</v>
      </c>
      <c r="C8" s="153" t="s">
        <v>21</v>
      </c>
      <c r="D8" s="122"/>
      <c r="E8" s="132" t="s">
        <v>14</v>
      </c>
      <c r="F8" s="134"/>
      <c r="G8" s="132" t="s">
        <v>15</v>
      </c>
      <c r="H8" s="133"/>
      <c r="I8" s="24"/>
    </row>
    <row r="9" spans="1:11" ht="15.75" thickBot="1">
      <c r="B9" s="57" t="s">
        <v>20</v>
      </c>
      <c r="C9" s="154"/>
      <c r="D9" s="123"/>
      <c r="E9" s="12" t="s">
        <v>11</v>
      </c>
      <c r="F9" s="20" t="s">
        <v>12</v>
      </c>
      <c r="G9" s="12" t="s">
        <v>11</v>
      </c>
      <c r="H9" s="58" t="s">
        <v>12</v>
      </c>
      <c r="I9" s="24"/>
    </row>
    <row r="10" spans="1:11" hidden="1">
      <c r="B10" s="35">
        <v>0</v>
      </c>
      <c r="C10" s="49"/>
      <c r="D10" s="53" t="s">
        <v>23</v>
      </c>
      <c r="E10" s="29">
        <v>0</v>
      </c>
      <c r="F10" s="30">
        <v>0</v>
      </c>
      <c r="G10" s="42"/>
      <c r="H10" s="41"/>
      <c r="I10" s="24"/>
    </row>
    <row r="11" spans="1:11" hidden="1">
      <c r="B11" s="38"/>
      <c r="C11" s="50">
        <f>IF(D10="x",0,ROUND(AVERAGE(B10,B12)*($D10-$D12)*(1/9),0))</f>
        <v>0</v>
      </c>
      <c r="D11" s="47"/>
      <c r="E11" s="25"/>
      <c r="F11" s="28"/>
      <c r="G11" s="43">
        <f>IF(D10="X",0,IF(E10=0,IF(E12=0,0,MAX(ROUND((AVERAGE(E10,E12))*($D10-$D12)*(1/27),0),1)),MAX(ROUND((AVERAGE(E10,E12))*($D10-$D12)*(1/27),0),1)))</f>
        <v>0</v>
      </c>
      <c r="H11" s="39">
        <f>IF(D10="X",0,IF(F10=0,IF(F12=0,0,MAX(ROUND((AVERAGE(F10,F12))*($D10-$D12)*(1/27),0),1)),MAX(ROUND((AVERAGE(F10,F12))*($D10-$D12)*(1/27),0),1)))</f>
        <v>0</v>
      </c>
      <c r="I11" s="24"/>
    </row>
    <row r="12" spans="1:11" hidden="1">
      <c r="B12" s="36">
        <v>0</v>
      </c>
      <c r="C12" s="51"/>
      <c r="D12" s="54" t="s">
        <v>23</v>
      </c>
      <c r="E12" s="31">
        <v>0</v>
      </c>
      <c r="F12" s="32">
        <v>0</v>
      </c>
      <c r="G12" s="44"/>
      <c r="H12" s="40"/>
      <c r="I12" s="24"/>
    </row>
    <row r="13" spans="1:11" hidden="1">
      <c r="B13" s="38"/>
      <c r="C13" s="50">
        <f>IF(D12="x",0,ROUND(AVERAGE(B12,B14)*($D12-$D14)*(1/9),0))</f>
        <v>0</v>
      </c>
      <c r="D13" s="47"/>
      <c r="E13" s="25"/>
      <c r="F13" s="28"/>
      <c r="G13" s="43">
        <f>IF(D12="X",0,IF(E12=0,IF(E14=0,0,MAX(ROUND((AVERAGE(E12,E14))*($D12-$D14)*(1/27),0),1)),MAX(ROUND((AVERAGE(E12,E14))*($D12-$D14)*(1/27),0),1)))</f>
        <v>0</v>
      </c>
      <c r="H13" s="39">
        <f>IF(D12="X",0,IF(F12=0,IF(F14=0,0,MAX(ROUND((AVERAGE(F12,F14))*($D12-$D14)*(1/27),0),1)),MAX(ROUND((AVERAGE(F12,F14))*($D12-$D14)*(1/27),0),1)))</f>
        <v>0</v>
      </c>
      <c r="I13" s="24"/>
    </row>
    <row r="14" spans="1:11" hidden="1">
      <c r="B14" s="36">
        <v>0</v>
      </c>
      <c r="C14" s="51"/>
      <c r="D14" s="54" t="s">
        <v>23</v>
      </c>
      <c r="E14" s="31">
        <v>0</v>
      </c>
      <c r="F14" s="32">
        <v>0</v>
      </c>
      <c r="G14" s="44"/>
      <c r="H14" s="40"/>
      <c r="I14" s="24"/>
    </row>
    <row r="15" spans="1:11" ht="14.25" hidden="1" customHeight="1">
      <c r="B15" s="38"/>
      <c r="C15" s="50">
        <f>IF(D14="x",0,ROUND(AVERAGE(B14,B16)*($D14-$D16)*(1/9),0))</f>
        <v>0</v>
      </c>
      <c r="D15" s="47"/>
      <c r="E15" s="25"/>
      <c r="F15" s="28"/>
      <c r="G15" s="43">
        <f>IF(D14="X",0,IF(E14=0,IF(E16=0,0,MAX(ROUND((AVERAGE(E14,E16))*($D14-$D16)*(1/27),0),1)),MAX(ROUND((AVERAGE(E14,E16))*($D14-$D16)*(1/27),0),1)))</f>
        <v>0</v>
      </c>
      <c r="H15" s="39">
        <f>IF(D14="X",0,IF(F14=0,IF(F16=0,0,MAX(ROUND((AVERAGE(F14,F16))*($D14-$D16)*(1/27),0),1)),MAX(ROUND((AVERAGE(F14,F16))*($D14-$D16)*(1/27),0),1)))</f>
        <v>0</v>
      </c>
      <c r="I15" s="24"/>
    </row>
    <row r="16" spans="1:11">
      <c r="B16" s="36">
        <v>15</v>
      </c>
      <c r="C16" s="51"/>
      <c r="D16" s="54">
        <v>45725</v>
      </c>
      <c r="E16" s="31">
        <v>9</v>
      </c>
      <c r="F16" s="32">
        <v>16</v>
      </c>
      <c r="G16" s="44"/>
      <c r="H16" s="40"/>
      <c r="I16" s="24"/>
    </row>
    <row r="17" spans="1:9">
      <c r="B17" s="38"/>
      <c r="C17" s="50">
        <f>IF(D16="x",0,ROUND(AVERAGE(B16,B18)*($D16-$D18)*(1/9),0))</f>
        <v>43</v>
      </c>
      <c r="D17" s="47"/>
      <c r="E17" s="25"/>
      <c r="F17" s="28"/>
      <c r="G17" s="43">
        <f>IF(D16="X",0,IF(E16=0,IF(E18=0,0,MAX(ROUND((AVERAGE(E16,E18))*($D16-$D18)*(1/27),0),1)),MAX(ROUND((AVERAGE(E16,E18))*($D16-$D18)*(1/27),0),1)))</f>
        <v>8</v>
      </c>
      <c r="H17" s="39">
        <f>IF(D16="X",0,IF(F16=0,IF(F18=0,0,MAX(ROUND((AVERAGE(F16,F18))*($D16-$D18)*(1/27),0),1)),MAX(ROUND((AVERAGE(F16,F18))*($D16-$D18)*(1/27),0),1)))</f>
        <v>16</v>
      </c>
      <c r="I17" s="24"/>
    </row>
    <row r="18" spans="1:9" ht="15.75" thickBot="1">
      <c r="B18" s="37">
        <v>16</v>
      </c>
      <c r="C18" s="99"/>
      <c r="D18" s="55">
        <v>45700</v>
      </c>
      <c r="E18" s="33">
        <v>9</v>
      </c>
      <c r="F18" s="34">
        <v>19</v>
      </c>
      <c r="G18" s="44"/>
      <c r="H18" s="40"/>
      <c r="I18" s="24"/>
    </row>
    <row r="19" spans="1:9" ht="15.75" thickBot="1">
      <c r="B19" s="38"/>
      <c r="C19" s="50">
        <f>IF(D18="x",0,ROUND(AVERAGE(B18,B20)*($D18-$D20)*(1/9),0))</f>
        <v>51</v>
      </c>
      <c r="D19" s="47"/>
      <c r="E19" s="25"/>
      <c r="F19" s="28"/>
      <c r="G19" s="43">
        <f>IF(D18="X",0,IF(E18=0,IF(E20=0,0,MAX(ROUND((AVERAGE(E18,E20))*($D18-$D20)*(1/27),0),1)),MAX(ROUND((AVERAGE(E18,E20))*($D18-$D20)*(1/27),0),1)))</f>
        <v>8</v>
      </c>
      <c r="H19" s="39">
        <f>IF(D18="X",0,IF(F18=0,IF(F20=0,0,MAX(ROUND((AVERAGE(F18,F20))*($D18-$D20)*(1/27),0),1)),MAX(ROUND((AVERAGE(F18,F20))*($D18-$D20)*(1/27),0),1)))</f>
        <v>24</v>
      </c>
      <c r="I19" s="24"/>
    </row>
    <row r="20" spans="1:9" ht="17.25" hidden="1" customHeight="1" thickBot="1">
      <c r="B20" s="36">
        <v>21</v>
      </c>
      <c r="C20" s="51"/>
      <c r="D20" s="54">
        <v>45675</v>
      </c>
      <c r="E20" s="31">
        <v>8</v>
      </c>
      <c r="F20" s="32">
        <v>32</v>
      </c>
      <c r="G20" s="44"/>
      <c r="H20" s="40"/>
      <c r="I20" s="24"/>
    </row>
    <row r="21" spans="1:9" ht="15.75" thickBot="1">
      <c r="A21" s="24"/>
      <c r="B21" s="24"/>
      <c r="C21" s="45">
        <f>SUM(C17:C20)</f>
        <v>94</v>
      </c>
      <c r="D21" s="150" t="s">
        <v>85</v>
      </c>
      <c r="E21" s="150"/>
      <c r="F21" s="150"/>
      <c r="G21" s="45">
        <f>SUM(G17:G20)</f>
        <v>16</v>
      </c>
      <c r="H21" s="46">
        <f>SUM(H10:H20)</f>
        <v>40</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151" t="s">
        <v>22</v>
      </c>
      <c r="C24" s="152"/>
      <c r="D24" s="121" t="s">
        <v>8</v>
      </c>
      <c r="E24" s="135" t="s">
        <v>10</v>
      </c>
      <c r="F24" s="136"/>
      <c r="G24" s="136"/>
      <c r="H24" s="137"/>
      <c r="I24" s="24"/>
    </row>
    <row r="25" spans="1:9" ht="15.75" thickBot="1">
      <c r="A25" s="24"/>
      <c r="B25" s="27" t="s">
        <v>17</v>
      </c>
      <c r="C25" s="153" t="s">
        <v>21</v>
      </c>
      <c r="D25" s="122"/>
      <c r="E25" s="132" t="s">
        <v>14</v>
      </c>
      <c r="F25" s="134"/>
      <c r="G25" s="132" t="s">
        <v>15</v>
      </c>
      <c r="H25" s="133"/>
      <c r="I25" s="24"/>
    </row>
    <row r="26" spans="1:9" ht="15.75" thickBot="1">
      <c r="A26" s="24"/>
      <c r="B26" s="57" t="s">
        <v>20</v>
      </c>
      <c r="C26" s="154"/>
      <c r="D26" s="123"/>
      <c r="E26" s="12" t="s">
        <v>11</v>
      </c>
      <c r="F26" s="20" t="s">
        <v>12</v>
      </c>
      <c r="G26" s="12" t="s">
        <v>11</v>
      </c>
      <c r="H26" s="58" t="s">
        <v>12</v>
      </c>
      <c r="I26" s="24"/>
    </row>
    <row r="27" spans="1:9" hidden="1">
      <c r="A27" s="24"/>
      <c r="B27" s="35">
        <v>0</v>
      </c>
      <c r="C27" s="49"/>
      <c r="D27" s="53" t="s">
        <v>23</v>
      </c>
      <c r="E27" s="29">
        <v>0</v>
      </c>
      <c r="F27" s="30">
        <v>0</v>
      </c>
      <c r="G27" s="42"/>
      <c r="H27" s="41"/>
      <c r="I27" s="24"/>
    </row>
    <row r="28" spans="1:9" hidden="1">
      <c r="A28" s="24"/>
      <c r="B28" s="38"/>
      <c r="C28" s="50">
        <f>IF(D27="x",0,ROUND(AVERAGE(B27,B29)*($D27-$D29)*(1/9),0))</f>
        <v>0</v>
      </c>
      <c r="D28" s="47"/>
      <c r="E28" s="25"/>
      <c r="F28" s="28"/>
      <c r="G28" s="43">
        <f>IF(D27="X",0,IF(E27=0,IF(E29=0,0,MAX(ROUND((AVERAGE(E27,E29))*($D27-$D29)*(1/27),0),1)),MAX(ROUND((AVERAGE(E27,E29))*($D27-$D29)*(1/27),0),1)))</f>
        <v>0</v>
      </c>
      <c r="H28" s="39">
        <f>IF(D27="X",0,IF(F27=0,IF(F29=0,0,MAX(ROUND((AVERAGE(F27,F29))*($D27-$D29)*(1/27),0),1)),MAX(ROUND((AVERAGE(F27,F29))*($D27-$D29)*(1/27),0),1)))</f>
        <v>0</v>
      </c>
      <c r="I28" s="24"/>
    </row>
    <row r="29" spans="1:9" hidden="1">
      <c r="A29" s="24"/>
      <c r="B29" s="36">
        <v>0</v>
      </c>
      <c r="C29" s="51"/>
      <c r="D29" s="54" t="s">
        <v>23</v>
      </c>
      <c r="E29" s="31">
        <v>0</v>
      </c>
      <c r="F29" s="32">
        <v>0</v>
      </c>
      <c r="G29" s="44"/>
      <c r="H29" s="40"/>
      <c r="I29" s="24"/>
    </row>
    <row r="30" spans="1:9" hidden="1">
      <c r="A30" s="24"/>
      <c r="B30" s="38"/>
      <c r="C30" s="50">
        <f>IF(D29="x",0,ROUND(AVERAGE(B29,B31)*($D29-$D31)*(1/9),0))</f>
        <v>0</v>
      </c>
      <c r="D30" s="47"/>
      <c r="E30" s="25"/>
      <c r="F30" s="28"/>
      <c r="G30" s="43">
        <f>IF(D29="X",0,IF(E29=0,IF(E31=0,0,MAX(ROUND((AVERAGE(E29,E31))*($D29-$D31)*(1/27),0),1)),MAX(ROUND((AVERAGE(E29,E31))*($D29-$D31)*(1/27),0),1)))</f>
        <v>0</v>
      </c>
      <c r="H30" s="39">
        <f>IF(D29="X",0,IF(F29=0,IF(F31=0,0,MAX(ROUND((AVERAGE(F29,F31))*($D29-$D31)*(1/27),0),1)),MAX(ROUND((AVERAGE(F29,F31))*($D29-$D31)*(1/27),0),1)))</f>
        <v>0</v>
      </c>
      <c r="I30" s="24"/>
    </row>
    <row r="31" spans="1:9" hidden="1">
      <c r="A31" s="24"/>
      <c r="B31" s="36">
        <v>0</v>
      </c>
      <c r="C31" s="51"/>
      <c r="D31" s="54" t="s">
        <v>23</v>
      </c>
      <c r="E31" s="31">
        <v>0</v>
      </c>
      <c r="F31" s="32">
        <v>0</v>
      </c>
      <c r="G31" s="44"/>
      <c r="H31" s="40"/>
      <c r="I31" s="24"/>
    </row>
    <row r="32" spans="1:9" hidden="1">
      <c r="A32" s="24"/>
      <c r="B32" s="38"/>
      <c r="C32" s="50">
        <f>IF(D31="x",0,ROUND(AVERAGE(B31,B33)*($D31-$D33)*(1/9),0))</f>
        <v>0</v>
      </c>
      <c r="D32" s="47"/>
      <c r="E32" s="25"/>
      <c r="F32" s="28"/>
      <c r="G32" s="43">
        <f>IF(D31="X",0,IF(E31=0,IF(E33=0,0,MAX(ROUND((AVERAGE(E31,E33))*($D31-$D33)*(1/27),0),1)),MAX(ROUND((AVERAGE(E31,E33))*($D31-$D33)*(1/27),0),1)))</f>
        <v>0</v>
      </c>
      <c r="H32" s="39">
        <f>IF(D31="X",0,IF(F31=0,IF(F33=0,0,MAX(ROUND((AVERAGE(F31,F33))*($D31-$D33)*(1/27),0),1)),MAX(ROUND((AVERAGE(F31,F33))*($D31-$D33)*(1/27),0),1)))</f>
        <v>0</v>
      </c>
      <c r="I32" s="24"/>
    </row>
    <row r="33" spans="1:9">
      <c r="A33" s="24"/>
      <c r="B33" s="36">
        <v>21</v>
      </c>
      <c r="C33" s="51"/>
      <c r="D33" s="54">
        <v>45775</v>
      </c>
      <c r="E33" s="31">
        <v>9</v>
      </c>
      <c r="F33" s="32">
        <v>19</v>
      </c>
      <c r="G33" s="44"/>
      <c r="H33" s="40"/>
      <c r="I33" s="24"/>
    </row>
    <row r="34" spans="1:9">
      <c r="B34" s="38"/>
      <c r="C34" s="50">
        <f>IF(D33="x",0,ROUND(AVERAGE(B33,B35)*($D33-$D35)*(1/9),0))</f>
        <v>49</v>
      </c>
      <c r="D34" s="47"/>
      <c r="E34" s="25"/>
      <c r="F34" s="28"/>
      <c r="G34" s="43">
        <f>IF(D33="X",0,IF(E33=0,IF(E35=0,0,MAX(ROUND((AVERAGE(E33,E35))*($D33-$D35)*(1/27),0),1)),MAX(ROUND((AVERAGE(E33,E35))*($D33-$D35)*(1/27),0),1)))</f>
        <v>13</v>
      </c>
      <c r="H34" s="39">
        <f>IF(D33="X",0,IF(F33=0,IF(F35=0,0,MAX(ROUND((AVERAGE(F33,F35))*($D33-$D35)*(1/27),0),1)),MAX(ROUND((AVERAGE(F33,F35))*($D33-$D35)*(1/27),0),1)))</f>
        <v>23</v>
      </c>
    </row>
    <row r="35" spans="1:9">
      <c r="B35" s="36">
        <v>14</v>
      </c>
      <c r="C35" s="51"/>
      <c r="D35" s="54">
        <v>45750</v>
      </c>
      <c r="E35" s="31">
        <v>19</v>
      </c>
      <c r="F35" s="32">
        <v>30</v>
      </c>
      <c r="G35" s="44"/>
      <c r="H35" s="40"/>
    </row>
    <row r="36" spans="1:9" ht="15.75" thickBot="1">
      <c r="B36" s="38"/>
      <c r="C36" s="50">
        <f>IF(D35="x",0,ROUND(AVERAGE(B35,B37)*($D35-$D37)*(1/9),0))</f>
        <v>40</v>
      </c>
      <c r="D36" s="47"/>
      <c r="E36" s="25"/>
      <c r="F36" s="28"/>
      <c r="G36" s="43">
        <f>IF(D35="X",0,IF(E35=0,IF(E37=0,0,MAX(ROUND((AVERAGE(E35,E37))*($D35-$D37)*(1/27),0),1)),MAX(ROUND((AVERAGE(E35,E37))*($D35-$D37)*(1/27),0),1)))</f>
        <v>13</v>
      </c>
      <c r="H36" s="39">
        <f>IF(D35="X",0,IF(F35=0,IF(F37=0,0,MAX(ROUND((AVERAGE(F35,F37))*($D35-$D37)*(1/27),0),1)),MAX(ROUND((AVERAGE(F35,F37))*($D35-$D37)*(1/27),0),1)))</f>
        <v>21</v>
      </c>
    </row>
    <row r="37" spans="1:9" ht="15.75" hidden="1" thickBot="1">
      <c r="B37" s="36">
        <v>15</v>
      </c>
      <c r="C37" s="51"/>
      <c r="D37" s="54">
        <v>45725</v>
      </c>
      <c r="E37" s="31">
        <v>9</v>
      </c>
      <c r="F37" s="32">
        <v>16</v>
      </c>
      <c r="G37" s="44"/>
      <c r="H37" s="40"/>
    </row>
    <row r="38" spans="1:9" ht="15.75" thickBot="1">
      <c r="B38" s="24"/>
      <c r="C38" s="48">
        <f>SUM(C27:C36)</f>
        <v>89</v>
      </c>
      <c r="D38" s="150" t="s">
        <v>86</v>
      </c>
      <c r="E38" s="150"/>
      <c r="F38" s="150"/>
      <c r="G38" s="45">
        <f>SUM(G27:G36)</f>
        <v>26</v>
      </c>
      <c r="H38" s="46">
        <f>SUM(H27:H37)</f>
        <v>44</v>
      </c>
    </row>
    <row r="40" spans="1:9" ht="15.75" thickBot="1"/>
    <row r="41" spans="1:9" ht="15.75" thickBot="1">
      <c r="A41" s="24"/>
      <c r="B41" s="151" t="s">
        <v>22</v>
      </c>
      <c r="C41" s="152"/>
      <c r="D41" s="121" t="s">
        <v>8</v>
      </c>
      <c r="E41" s="135" t="s">
        <v>10</v>
      </c>
      <c r="F41" s="136"/>
      <c r="G41" s="136"/>
      <c r="H41" s="137"/>
      <c r="I41" s="24"/>
    </row>
    <row r="42" spans="1:9" ht="15.75" thickBot="1">
      <c r="A42" s="24"/>
      <c r="B42" s="27" t="s">
        <v>17</v>
      </c>
      <c r="C42" s="153" t="s">
        <v>21</v>
      </c>
      <c r="D42" s="122"/>
      <c r="E42" s="132" t="s">
        <v>14</v>
      </c>
      <c r="F42" s="134"/>
      <c r="G42" s="132" t="s">
        <v>15</v>
      </c>
      <c r="H42" s="133"/>
      <c r="I42" s="24"/>
    </row>
    <row r="43" spans="1:9" ht="15.75" thickBot="1">
      <c r="A43" s="24"/>
      <c r="B43" s="57" t="s">
        <v>20</v>
      </c>
      <c r="C43" s="154"/>
      <c r="D43" s="123"/>
      <c r="E43" s="12" t="s">
        <v>11</v>
      </c>
      <c r="F43" s="20" t="s">
        <v>12</v>
      </c>
      <c r="G43" s="12" t="s">
        <v>11</v>
      </c>
      <c r="H43" s="58" t="s">
        <v>12</v>
      </c>
      <c r="I43" s="24"/>
    </row>
    <row r="44" spans="1:9" hidden="1">
      <c r="A44" s="24"/>
      <c r="B44" s="35">
        <v>0</v>
      </c>
      <c r="C44" s="49"/>
      <c r="D44" s="53" t="s">
        <v>23</v>
      </c>
      <c r="E44" s="29">
        <v>0</v>
      </c>
      <c r="F44" s="30">
        <v>0</v>
      </c>
      <c r="G44" s="42"/>
      <c r="H44" s="41"/>
      <c r="I44" s="24"/>
    </row>
    <row r="45" spans="1:9" hidden="1">
      <c r="A45" s="24"/>
      <c r="B45" s="38"/>
      <c r="C45" s="50">
        <f>IF(D44="x",0,ROUND(AVERAGE(B44,B46)*($D44-$D46)*(1/9),0))</f>
        <v>0</v>
      </c>
      <c r="D45" s="47"/>
      <c r="E45" s="25"/>
      <c r="F45" s="28"/>
      <c r="G45" s="43">
        <f>IF(D44="X",0,IF(E44=0,IF(E46=0,0,MAX(ROUND((AVERAGE(E44,E46))*($D44-$D46)*(1/27),0),1)),MAX(ROUND((AVERAGE(E44,E46))*($D44-$D46)*(1/27),0),1)))</f>
        <v>0</v>
      </c>
      <c r="H45" s="39">
        <f>IF(D44="X",0,IF(F44=0,IF(F46=0,0,MAX(ROUND((AVERAGE(F44,F46))*($D44-$D46)*(1/27),0),1)),MAX(ROUND((AVERAGE(F44,F46))*($D44-$D46)*(1/27),0),1)))</f>
        <v>0</v>
      </c>
      <c r="I45" s="24"/>
    </row>
    <row r="46" spans="1:9" hidden="1">
      <c r="A46" s="24"/>
      <c r="B46" s="36">
        <v>0</v>
      </c>
      <c r="C46" s="51"/>
      <c r="D46" s="54" t="s">
        <v>23</v>
      </c>
      <c r="E46" s="31">
        <v>0</v>
      </c>
      <c r="F46" s="32">
        <v>0</v>
      </c>
      <c r="G46" s="44"/>
      <c r="H46" s="40"/>
      <c r="I46" s="24"/>
    </row>
    <row r="47" spans="1:9" hidden="1">
      <c r="A47" s="24"/>
      <c r="B47" s="38"/>
      <c r="C47" s="50">
        <f>IF(D46="x",0,ROUND(AVERAGE(B46,B48)*($D46-$D48)*(1/9),0))</f>
        <v>0</v>
      </c>
      <c r="D47" s="47"/>
      <c r="E47" s="25"/>
      <c r="F47" s="28"/>
      <c r="G47" s="43">
        <f>IF(D46="X",0,IF(E46=0,IF(E48=0,0,MAX(ROUND((AVERAGE(E46,E48))*($D46-$D48)*(1/27),0),1)),MAX(ROUND((AVERAGE(E46,E48))*($D46-$D48)*(1/27),0),1)))</f>
        <v>0</v>
      </c>
      <c r="H47" s="39">
        <f>IF(D46="X",0,IF(F46=0,IF(F48=0,0,MAX(ROUND((AVERAGE(F46,F48))*($D46-$D48)*(1/27),0),1)),MAX(ROUND((AVERAGE(F46,F48))*($D46-$D48)*(1/27),0),1)))</f>
        <v>0</v>
      </c>
      <c r="I47" s="24"/>
    </row>
    <row r="48" spans="1:9" hidden="1">
      <c r="A48" s="24"/>
      <c r="B48" s="36">
        <v>0</v>
      </c>
      <c r="C48" s="51"/>
      <c r="D48" s="54" t="s">
        <v>23</v>
      </c>
      <c r="E48" s="31">
        <v>0</v>
      </c>
      <c r="F48" s="32">
        <v>0</v>
      </c>
      <c r="G48" s="44"/>
      <c r="H48" s="40"/>
      <c r="I48" s="24"/>
    </row>
    <row r="49" spans="1:9" hidden="1">
      <c r="A49" s="24"/>
      <c r="B49" s="38"/>
      <c r="C49" s="50">
        <f>IF(D48="x",0,ROUND(AVERAGE(B48,B50)*($D48-$D50)*(1/9),0))</f>
        <v>0</v>
      </c>
      <c r="D49" s="47"/>
      <c r="E49" s="25"/>
      <c r="F49" s="28"/>
      <c r="G49" s="43">
        <f>IF(D48="X",0,IF(E48=0,IF(E50=0,0,MAX(ROUND((AVERAGE(E48,E50))*($D48-$D50)*(1/27),0),1)),MAX(ROUND((AVERAGE(E48,E50))*($D48-$D50)*(1/27),0),1)))</f>
        <v>0</v>
      </c>
      <c r="H49" s="39">
        <f>IF(D48="X",0,IF(F48=0,IF(F50=0,0,MAX(ROUND((AVERAGE(F48,F50))*($D48-$D50)*(1/27),0),1)),MAX(ROUND((AVERAGE(F48,F50))*($D48-$D50)*(1/27),0),1)))</f>
        <v>0</v>
      </c>
      <c r="I49" s="24"/>
    </row>
    <row r="50" spans="1:9">
      <c r="A50" s="24"/>
      <c r="B50" s="36">
        <v>28</v>
      </c>
      <c r="C50" s="51"/>
      <c r="D50" s="54">
        <v>45825</v>
      </c>
      <c r="E50" s="31">
        <v>9</v>
      </c>
      <c r="F50" s="32">
        <v>13</v>
      </c>
      <c r="G50" s="44"/>
      <c r="H50" s="40"/>
      <c r="I50" s="24"/>
    </row>
    <row r="51" spans="1:9">
      <c r="B51" s="38"/>
      <c r="C51" s="50">
        <f>IF(D50="x",0,ROUND(AVERAGE(B50,B52)*($D50-$D52)*(1/9),0))</f>
        <v>78</v>
      </c>
      <c r="D51" s="47"/>
      <c r="E51" s="25"/>
      <c r="F51" s="28"/>
      <c r="G51" s="43">
        <f>IF(D50="X",0,IF(E50=0,IF(E52=0,0,MAX(ROUND((AVERAGE(E50,E52))*($D50-$D52)*(1/27),0),1)),MAX(ROUND((AVERAGE(E50,E52))*($D50-$D52)*(1/27),0),1)))</f>
        <v>8</v>
      </c>
      <c r="H51" s="39">
        <f>IF(D50="X",0,IF(F50=0,IF(F52=0,0,MAX(ROUND((AVERAGE(F50,F52))*($D50-$D52)*(1/27),0),1)),MAX(ROUND((AVERAGE(F50,F52))*($D50-$D52)*(1/27),0),1)))</f>
        <v>14</v>
      </c>
    </row>
    <row r="52" spans="1:9">
      <c r="B52" s="36">
        <v>28</v>
      </c>
      <c r="C52" s="51"/>
      <c r="D52" s="54">
        <v>45800</v>
      </c>
      <c r="E52" s="31">
        <v>9</v>
      </c>
      <c r="F52" s="32">
        <v>18</v>
      </c>
      <c r="G52" s="44"/>
      <c r="H52" s="40"/>
    </row>
    <row r="53" spans="1:9" ht="15.75" thickBot="1">
      <c r="B53" s="38"/>
      <c r="C53" s="50">
        <f>IF(D52="x",0,ROUND(AVERAGE(B52,B54)*($D52-$D54)*(1/9),0))</f>
        <v>68</v>
      </c>
      <c r="D53" s="47"/>
      <c r="E53" s="25"/>
      <c r="F53" s="28"/>
      <c r="G53" s="43">
        <f>IF(D52="X",0,IF(E52=0,IF(E54=0,0,MAX(ROUND((AVERAGE(E52,E54))*($D52-$D54)*(1/27),0),1)),MAX(ROUND((AVERAGE(E52,E54))*($D52-$D54)*(1/27),0),1)))</f>
        <v>8</v>
      </c>
      <c r="H53" s="39">
        <f>IF(D52="X",0,IF(F52=0,IF(F54=0,0,MAX(ROUND((AVERAGE(F52,F54))*($D52-$D54)*(1/27),0),1)),MAX(ROUND((AVERAGE(F52,F54))*($D52-$D54)*(1/27),0),1)))</f>
        <v>17</v>
      </c>
    </row>
    <row r="54" spans="1:9" ht="15.75" hidden="1" thickBot="1">
      <c r="A54" s="24"/>
      <c r="B54" s="36">
        <v>21</v>
      </c>
      <c r="C54" s="51"/>
      <c r="D54" s="54">
        <v>45775</v>
      </c>
      <c r="E54" s="31">
        <v>9</v>
      </c>
      <c r="F54" s="32">
        <v>19</v>
      </c>
      <c r="G54" s="44"/>
      <c r="H54" s="40"/>
      <c r="I54" s="24"/>
    </row>
    <row r="55" spans="1:9" ht="15.75" thickBot="1">
      <c r="B55" s="24"/>
      <c r="C55" s="48">
        <f>SUM(C44:C53)</f>
        <v>146</v>
      </c>
      <c r="D55" s="150" t="s">
        <v>87</v>
      </c>
      <c r="E55" s="150"/>
      <c r="F55" s="150"/>
      <c r="G55" s="45">
        <f>SUM(G44:G53)</f>
        <v>16</v>
      </c>
      <c r="H55" s="46">
        <f>SUM(H44:H53)</f>
        <v>31</v>
      </c>
    </row>
    <row r="56" spans="1:9">
      <c r="B56" s="24"/>
      <c r="C56" s="26"/>
      <c r="D56" s="97"/>
      <c r="E56" s="97"/>
      <c r="F56" s="97"/>
      <c r="G56" s="98"/>
      <c r="H56" s="98"/>
    </row>
    <row r="57" spans="1:9" ht="15.75" thickBot="1">
      <c r="B57" s="24"/>
      <c r="C57" s="26"/>
      <c r="D57" s="97"/>
      <c r="E57" s="97"/>
      <c r="F57" s="97"/>
      <c r="G57" s="98"/>
      <c r="H57" s="98"/>
    </row>
    <row r="58" spans="1:9" ht="15.75" thickBot="1">
      <c r="A58" s="24"/>
      <c r="B58" s="151" t="s">
        <v>22</v>
      </c>
      <c r="C58" s="152"/>
      <c r="D58" s="121" t="s">
        <v>8</v>
      </c>
      <c r="E58" s="135" t="s">
        <v>10</v>
      </c>
      <c r="F58" s="136"/>
      <c r="G58" s="136"/>
      <c r="H58" s="137"/>
      <c r="I58" s="24"/>
    </row>
    <row r="59" spans="1:9" ht="15.75" thickBot="1">
      <c r="A59" s="24"/>
      <c r="B59" s="27" t="s">
        <v>17</v>
      </c>
      <c r="C59" s="153" t="s">
        <v>21</v>
      </c>
      <c r="D59" s="122"/>
      <c r="E59" s="132" t="s">
        <v>14</v>
      </c>
      <c r="F59" s="134"/>
      <c r="G59" s="132" t="s">
        <v>15</v>
      </c>
      <c r="H59" s="133"/>
      <c r="I59" s="24"/>
    </row>
    <row r="60" spans="1:9" ht="15.75" thickBot="1">
      <c r="A60" s="24"/>
      <c r="B60" s="57" t="s">
        <v>20</v>
      </c>
      <c r="C60" s="154"/>
      <c r="D60" s="123"/>
      <c r="E60" s="12" t="s">
        <v>11</v>
      </c>
      <c r="F60" s="20" t="s">
        <v>12</v>
      </c>
      <c r="G60" s="12" t="s">
        <v>11</v>
      </c>
      <c r="H60" s="58" t="s">
        <v>12</v>
      </c>
      <c r="I60" s="24"/>
    </row>
    <row r="61" spans="1:9" hidden="1">
      <c r="A61" s="24"/>
      <c r="B61" s="35">
        <v>0</v>
      </c>
      <c r="C61" s="49"/>
      <c r="D61" s="53" t="s">
        <v>23</v>
      </c>
      <c r="E61" s="29">
        <v>0</v>
      </c>
      <c r="F61" s="30">
        <v>0</v>
      </c>
      <c r="G61" s="42"/>
      <c r="H61" s="41"/>
      <c r="I61" s="24"/>
    </row>
    <row r="62" spans="1:9" hidden="1">
      <c r="A62" s="24"/>
      <c r="B62" s="38"/>
      <c r="C62" s="50">
        <f>IF(D61="x",0,ROUND(AVERAGE(B61,B63)*($D61-$D63)*(1/9),0))</f>
        <v>0</v>
      </c>
      <c r="D62" s="47"/>
      <c r="E62" s="25"/>
      <c r="F62" s="28"/>
      <c r="G62" s="43">
        <f>IF(D61="X",0,IF(E61=0,IF(E63=0,0,MAX(ROUND((AVERAGE(E61,E63))*($D61-$D63)*(1/27),0),1)),MAX(ROUND((AVERAGE(E61,E63))*($D61-$D63)*(1/27),0),1)))</f>
        <v>0</v>
      </c>
      <c r="H62" s="39">
        <f>IF(D61="X",0,IF(F61=0,IF(F63=0,0,MAX(ROUND((AVERAGE(F61,F63))*($D61-$D63)*(1/27),0),1)),MAX(ROUND((AVERAGE(F61,F63))*($D61-$D63)*(1/27),0),1)))</f>
        <v>0</v>
      </c>
      <c r="I62" s="24"/>
    </row>
    <row r="63" spans="1:9" hidden="1">
      <c r="A63" s="24"/>
      <c r="B63" s="36">
        <v>0</v>
      </c>
      <c r="C63" s="51"/>
      <c r="D63" s="54" t="s">
        <v>23</v>
      </c>
      <c r="E63" s="31">
        <v>0</v>
      </c>
      <c r="F63" s="32">
        <v>0</v>
      </c>
      <c r="G63" s="44"/>
      <c r="H63" s="40"/>
      <c r="I63" s="24"/>
    </row>
    <row r="64" spans="1:9" hidden="1">
      <c r="A64" s="24"/>
      <c r="B64" s="38"/>
      <c r="C64" s="50">
        <f>IF(D63="x",0,ROUND(AVERAGE(B63,B65)*($D63-$D65)*(1/9),0))</f>
        <v>0</v>
      </c>
      <c r="D64" s="47"/>
      <c r="E64" s="25"/>
      <c r="F64" s="28"/>
      <c r="G64" s="43">
        <f>IF(D63="X",0,IF(E63=0,IF(E65=0,0,MAX(ROUND((AVERAGE(E63,E65))*($D63-$D65)*(1/27),0),1)),MAX(ROUND((AVERAGE(E63,E65))*($D63-$D65)*(1/27),0),1)))</f>
        <v>0</v>
      </c>
      <c r="H64" s="39">
        <f>IF(D63="X",0,IF(F63=0,IF(F65=0,0,MAX(ROUND((AVERAGE(F63,F65))*($D63-$D65)*(1/27),0),1)),MAX(ROUND((AVERAGE(F63,F65))*($D63-$D65)*(1/27),0),1)))</f>
        <v>0</v>
      </c>
      <c r="I64" s="24"/>
    </row>
    <row r="65" spans="1:9" hidden="1">
      <c r="A65" s="24"/>
      <c r="B65" s="36">
        <v>0</v>
      </c>
      <c r="C65" s="51"/>
      <c r="D65" s="54" t="s">
        <v>23</v>
      </c>
      <c r="E65" s="31">
        <v>0</v>
      </c>
      <c r="F65" s="32">
        <v>0</v>
      </c>
      <c r="G65" s="44"/>
      <c r="H65" s="40"/>
      <c r="I65" s="24"/>
    </row>
    <row r="66" spans="1:9" hidden="1">
      <c r="A66" s="24"/>
      <c r="B66" s="38"/>
      <c r="C66" s="50">
        <f>IF(D65="x",0,ROUND(AVERAGE(B65,B67)*($D65-$D67)*(1/9),0))</f>
        <v>0</v>
      </c>
      <c r="D66" s="47"/>
      <c r="E66" s="25"/>
      <c r="F66" s="28"/>
      <c r="G66" s="43">
        <f>IF(D65="X",0,IF(E65=0,IF(E67=0,0,MAX(ROUND((AVERAGE(E65,E67))*($D65-$D67)*(1/27),0),1)),MAX(ROUND((AVERAGE(E65,E67))*($D65-$D67)*(1/27),0),1)))</f>
        <v>0</v>
      </c>
      <c r="H66" s="39">
        <f>IF(D65="X",0,IF(F65=0,IF(F67=0,0,MAX(ROUND((AVERAGE(F65,F67))*($D65-$D67)*(1/27),0),1)),MAX(ROUND((AVERAGE(F65,F67))*($D65-$D67)*(1/27),0),1)))</f>
        <v>0</v>
      </c>
      <c r="I66" s="24"/>
    </row>
    <row r="67" spans="1:9">
      <c r="A67" s="24"/>
      <c r="B67" s="36">
        <v>28</v>
      </c>
      <c r="C67" s="51"/>
      <c r="D67" s="54">
        <v>45875</v>
      </c>
      <c r="E67" s="31">
        <v>7</v>
      </c>
      <c r="F67" s="32">
        <v>9</v>
      </c>
      <c r="G67" s="44"/>
      <c r="H67" s="40"/>
      <c r="I67" s="24"/>
    </row>
    <row r="68" spans="1:9">
      <c r="B68" s="38"/>
      <c r="C68" s="50">
        <f>IF(D67="x",0,ROUND(AVERAGE(B67,B69)*($D67-$D69)*(1/9),0))</f>
        <v>78</v>
      </c>
      <c r="D68" s="47"/>
      <c r="E68" s="25"/>
      <c r="F68" s="28"/>
      <c r="G68" s="43">
        <f>IF(D67="X",0,IF(E67=0,IF(E69=0,0,MAX(ROUND((AVERAGE(E67,E69))*($D67-$D69)*(1/27),0),1)),MAX(ROUND((AVERAGE(E67,E69))*($D67-$D69)*(1/27),0),1)))</f>
        <v>7</v>
      </c>
      <c r="H68" s="39">
        <f>IF(D67="X",0,IF(F67=0,IF(F69=0,0,MAX(ROUND((AVERAGE(F67,F69))*($D67-$D69)*(1/27),0),1)),MAX(ROUND((AVERAGE(F67,F69))*($D67-$D69)*(1/27),0),1)))</f>
        <v>9</v>
      </c>
    </row>
    <row r="69" spans="1:9">
      <c r="B69" s="36">
        <v>28</v>
      </c>
      <c r="C69" s="51"/>
      <c r="D69" s="54">
        <v>45850</v>
      </c>
      <c r="E69" s="31">
        <v>8</v>
      </c>
      <c r="F69" s="32">
        <v>10</v>
      </c>
      <c r="G69" s="44"/>
      <c r="H69" s="40"/>
    </row>
    <row r="70" spans="1:9" ht="15.75" thickBot="1">
      <c r="B70" s="38"/>
      <c r="C70" s="50">
        <f>IF(D69="x",0,ROUND(AVERAGE(B69,B71)*($D69-$D71)*(1/9),0))</f>
        <v>78</v>
      </c>
      <c r="D70" s="47"/>
      <c r="E70" s="25"/>
      <c r="F70" s="28"/>
      <c r="G70" s="43">
        <f>IF(D69="X",0,IF(E69=0,IF(E71=0,0,MAX(ROUND((AVERAGE(E69,E71))*($D69-$D71)*(1/27),0),1)),MAX(ROUND((AVERAGE(E69,E71))*($D69-$D71)*(1/27),0),1)))</f>
        <v>8</v>
      </c>
      <c r="H70" s="39">
        <f>IF(D69="X",0,IF(F69=0,IF(F71=0,0,MAX(ROUND((AVERAGE(F69,F71))*($D69-$D71)*(1/27),0),1)),MAX(ROUND((AVERAGE(F69,F71))*($D69-$D71)*(1/27),0),1)))</f>
        <v>11</v>
      </c>
    </row>
    <row r="71" spans="1:9" ht="15.75" hidden="1" thickBot="1">
      <c r="A71" s="24"/>
      <c r="B71" s="36">
        <v>28</v>
      </c>
      <c r="C71" s="51"/>
      <c r="D71" s="54">
        <v>45825</v>
      </c>
      <c r="E71" s="31">
        <v>9</v>
      </c>
      <c r="F71" s="32">
        <v>13</v>
      </c>
      <c r="G71" s="44"/>
      <c r="H71" s="40"/>
      <c r="I71" s="24"/>
    </row>
    <row r="72" spans="1:9" ht="15.75" thickBot="1">
      <c r="B72" s="24"/>
      <c r="C72" s="48">
        <f>SUM(C61:C70)</f>
        <v>156</v>
      </c>
      <c r="D72" s="150" t="s">
        <v>88</v>
      </c>
      <c r="E72" s="150"/>
      <c r="F72" s="150"/>
      <c r="G72" s="45">
        <f>SUM(G61:G70)</f>
        <v>15</v>
      </c>
      <c r="H72" s="46">
        <f>SUM(H61:H70)</f>
        <v>20</v>
      </c>
    </row>
    <row r="73" spans="1:9">
      <c r="B73" s="24"/>
      <c r="C73" s="26"/>
      <c r="D73" s="97"/>
      <c r="E73" s="97"/>
      <c r="F73" s="97"/>
      <c r="G73" s="98"/>
      <c r="H73" s="98"/>
    </row>
    <row r="74" spans="1:9">
      <c r="B74" s="24"/>
      <c r="C74" s="26"/>
      <c r="D74" s="97"/>
      <c r="E74" s="97"/>
      <c r="F74" s="97"/>
      <c r="G74" s="98"/>
      <c r="H74" s="98"/>
    </row>
    <row r="75" spans="1:9">
      <c r="B75" s="24"/>
      <c r="C75" s="26"/>
      <c r="D75" s="97"/>
      <c r="E75" s="97"/>
      <c r="F75" s="97"/>
      <c r="G75" s="98"/>
      <c r="H75" s="98"/>
    </row>
    <row r="76" spans="1:9">
      <c r="A76" s="23" t="str">
        <f ca="1">CELL("filename")</f>
        <v>c:\users\lwhitman\appdata\local\bentley\projectwise\workingdir\ohiodot-pw.bentley.com_ohiodot-pw-02\luke.whitman@dot.ohio.gov\d0631726\[117552_Earthwork_Seeding.xlsx]EARTHWORK AUTOTABLE</v>
      </c>
    </row>
    <row r="79" spans="1:9">
      <c r="A79" s="157" t="s">
        <v>24</v>
      </c>
      <c r="B79" s="157"/>
      <c r="C79" s="157"/>
    </row>
    <row r="80" spans="1:9">
      <c r="A80" s="157"/>
      <c r="B80" s="157"/>
      <c r="C80" s="157"/>
    </row>
    <row r="82" spans="1:13">
      <c r="A82" s="158" t="s">
        <v>25</v>
      </c>
      <c r="B82" s="158"/>
      <c r="C82" s="158"/>
      <c r="D82" s="158"/>
      <c r="E82" s="158"/>
      <c r="F82" s="158"/>
      <c r="G82" s="158"/>
      <c r="H82" s="158"/>
      <c r="I82" s="158"/>
      <c r="J82" s="158"/>
      <c r="K82" s="158"/>
      <c r="L82" s="158"/>
      <c r="M82" s="158"/>
    </row>
    <row r="83" spans="1:13">
      <c r="A83" s="158"/>
      <c r="B83" s="158"/>
      <c r="C83" s="158"/>
      <c r="D83" s="158"/>
      <c r="E83" s="158"/>
      <c r="F83" s="158"/>
      <c r="G83" s="158"/>
      <c r="H83" s="158"/>
      <c r="I83" s="158"/>
      <c r="J83" s="158"/>
      <c r="K83" s="158"/>
      <c r="L83" s="158"/>
      <c r="M83" s="158"/>
    </row>
    <row r="84" spans="1:13">
      <c r="A84" s="158"/>
      <c r="B84" s="158"/>
      <c r="C84" s="158"/>
      <c r="D84" s="158"/>
      <c r="E84" s="158"/>
      <c r="F84" s="158"/>
      <c r="G84" s="158"/>
      <c r="H84" s="158"/>
      <c r="I84" s="158"/>
      <c r="J84" s="158"/>
      <c r="K84" s="158"/>
      <c r="L84" s="158"/>
      <c r="M84" s="158"/>
    </row>
    <row r="85" spans="1:13">
      <c r="A85" s="158"/>
      <c r="B85" s="158"/>
      <c r="C85" s="158"/>
      <c r="D85" s="158"/>
      <c r="E85" s="158"/>
      <c r="F85" s="158"/>
      <c r="G85" s="158"/>
      <c r="H85" s="158"/>
      <c r="I85" s="158"/>
      <c r="J85" s="158"/>
      <c r="K85" s="158"/>
      <c r="L85" s="158"/>
      <c r="M85" s="158"/>
    </row>
    <row r="86" spans="1:13">
      <c r="A86" s="158"/>
      <c r="B86" s="158"/>
      <c r="C86" s="158"/>
      <c r="D86" s="158"/>
      <c r="E86" s="158"/>
      <c r="F86" s="158"/>
      <c r="G86" s="158"/>
      <c r="H86" s="158"/>
      <c r="I86" s="158"/>
      <c r="J86" s="158"/>
      <c r="K86" s="158"/>
      <c r="L86" s="158"/>
      <c r="M86" s="158"/>
    </row>
    <row r="87" spans="1:13">
      <c r="A87" s="158"/>
      <c r="B87" s="158"/>
      <c r="C87" s="158"/>
      <c r="D87" s="158"/>
      <c r="E87" s="158"/>
      <c r="F87" s="158"/>
      <c r="G87" s="158"/>
      <c r="H87" s="158"/>
      <c r="I87" s="158"/>
      <c r="J87" s="158"/>
      <c r="K87" s="158"/>
      <c r="L87" s="158"/>
      <c r="M87" s="158"/>
    </row>
    <row r="88" spans="1:13">
      <c r="A88" s="158"/>
      <c r="B88" s="158"/>
      <c r="C88" s="158"/>
      <c r="D88" s="158"/>
      <c r="E88" s="158"/>
      <c r="F88" s="158"/>
      <c r="G88" s="158"/>
      <c r="H88" s="158"/>
      <c r="I88" s="158"/>
      <c r="J88" s="158"/>
      <c r="K88" s="158"/>
      <c r="L88" s="158"/>
      <c r="M88" s="158"/>
    </row>
  </sheetData>
  <mergeCells count="32">
    <mergeCell ref="D72:F72"/>
    <mergeCell ref="A79:C80"/>
    <mergeCell ref="A82:M88"/>
    <mergeCell ref="D55:F55"/>
    <mergeCell ref="B58:C58"/>
    <mergeCell ref="D58:D60"/>
    <mergeCell ref="E58:H58"/>
    <mergeCell ref="C59:C60"/>
    <mergeCell ref="E59:F59"/>
    <mergeCell ref="G59:H59"/>
    <mergeCell ref="D38:F38"/>
    <mergeCell ref="B41:C41"/>
    <mergeCell ref="D41:D43"/>
    <mergeCell ref="E41:H41"/>
    <mergeCell ref="C42:C43"/>
    <mergeCell ref="E42:F42"/>
    <mergeCell ref="G42:H42"/>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scale="99" orientation="portrait" horizontalDpi="300" verticalDpi="3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829B1-5526-42FC-9B5B-0F05D46660B4}">
  <dimension ref="A1:M88"/>
  <sheetViews>
    <sheetView view="pageBreakPreview" zoomScaleNormal="100" zoomScaleSheetLayoutView="100" workbookViewId="0">
      <selection activeCell="L18" sqref="L18"/>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124"/>
      <c r="B1" s="124"/>
      <c r="C1" s="1" t="s">
        <v>32</v>
      </c>
    </row>
    <row r="2" spans="1:11">
      <c r="A2" s="124"/>
      <c r="B2" s="124"/>
      <c r="C2" s="2" t="s">
        <v>33</v>
      </c>
      <c r="H2" s="3" t="s">
        <v>0</v>
      </c>
      <c r="I2" s="59" t="s">
        <v>53</v>
      </c>
      <c r="J2" s="3" t="s">
        <v>1</v>
      </c>
      <c r="K2" s="60">
        <v>45453</v>
      </c>
    </row>
    <row r="3" spans="1:11">
      <c r="A3" s="124"/>
      <c r="B3" s="124"/>
      <c r="C3" s="5" t="s">
        <v>2</v>
      </c>
      <c r="D3" s="155" t="s">
        <v>54</v>
      </c>
      <c r="E3" s="156"/>
      <c r="H3" s="22"/>
      <c r="I3" s="6"/>
      <c r="J3" s="6"/>
      <c r="K3" s="6"/>
    </row>
    <row r="4" spans="1:11">
      <c r="A4" s="124"/>
      <c r="B4" s="124"/>
      <c r="C4" s="5" t="s">
        <v>5</v>
      </c>
      <c r="D4" s="56">
        <v>117552</v>
      </c>
      <c r="H4" s="3" t="s">
        <v>4</v>
      </c>
      <c r="I4" s="59"/>
      <c r="J4" s="3" t="s">
        <v>1</v>
      </c>
      <c r="K4" s="60"/>
    </row>
    <row r="5" spans="1:11">
      <c r="A5" s="124"/>
      <c r="B5" s="124"/>
      <c r="C5" s="10"/>
    </row>
    <row r="6" spans="1:11" ht="15.75" thickBot="1">
      <c r="H6" s="24"/>
      <c r="I6" s="24"/>
    </row>
    <row r="7" spans="1:11" ht="15.75" thickBot="1">
      <c r="B7" s="151" t="s">
        <v>22</v>
      </c>
      <c r="C7" s="152"/>
      <c r="D7" s="121" t="s">
        <v>8</v>
      </c>
      <c r="E7" s="135" t="s">
        <v>10</v>
      </c>
      <c r="F7" s="136"/>
      <c r="G7" s="136"/>
      <c r="H7" s="137"/>
      <c r="I7" s="24"/>
    </row>
    <row r="8" spans="1:11" ht="15.75" thickBot="1">
      <c r="B8" s="27" t="s">
        <v>17</v>
      </c>
      <c r="C8" s="153" t="s">
        <v>21</v>
      </c>
      <c r="D8" s="122"/>
      <c r="E8" s="132" t="s">
        <v>14</v>
      </c>
      <c r="F8" s="134"/>
      <c r="G8" s="132" t="s">
        <v>15</v>
      </c>
      <c r="H8" s="133"/>
      <c r="I8" s="24"/>
    </row>
    <row r="9" spans="1:11" ht="15.75" thickBot="1">
      <c r="B9" s="57" t="s">
        <v>20</v>
      </c>
      <c r="C9" s="154"/>
      <c r="D9" s="123"/>
      <c r="E9" s="12" t="s">
        <v>11</v>
      </c>
      <c r="F9" s="20" t="s">
        <v>12</v>
      </c>
      <c r="G9" s="12" t="s">
        <v>11</v>
      </c>
      <c r="H9" s="58" t="s">
        <v>12</v>
      </c>
      <c r="I9" s="24"/>
    </row>
    <row r="10" spans="1:11" hidden="1">
      <c r="B10" s="35">
        <v>0</v>
      </c>
      <c r="C10" s="49"/>
      <c r="D10" s="53" t="s">
        <v>23</v>
      </c>
      <c r="E10" s="29">
        <v>0</v>
      </c>
      <c r="F10" s="30">
        <v>0</v>
      </c>
      <c r="G10" s="42"/>
      <c r="H10" s="41"/>
      <c r="I10" s="24"/>
    </row>
    <row r="11" spans="1:11" hidden="1">
      <c r="B11" s="38"/>
      <c r="C11" s="50">
        <f>IF(D10="x",0,ROUND(AVERAGE(B10,B12)*($D10-$D12)*(1/9),0))</f>
        <v>0</v>
      </c>
      <c r="D11" s="47"/>
      <c r="E11" s="25"/>
      <c r="F11" s="28"/>
      <c r="G11" s="43">
        <f>IF(D10="X",0,IF(E10=0,IF(E12=0,0,MAX(ROUND((AVERAGE(E10,E12))*($D10-$D12)*(1/27),0),1)),MAX(ROUND((AVERAGE(E10,E12))*($D10-$D12)*(1/27),0),1)))</f>
        <v>0</v>
      </c>
      <c r="H11" s="39">
        <f>IF(D10="X",0,IF(F10=0,IF(F12=0,0,MAX(ROUND((AVERAGE(F10,F12))*($D10-$D12)*(1/27),0),1)),MAX(ROUND((AVERAGE(F10,F12))*($D10-$D12)*(1/27),0),1)))</f>
        <v>0</v>
      </c>
      <c r="I11" s="24"/>
    </row>
    <row r="12" spans="1:11" hidden="1">
      <c r="B12" s="36">
        <v>0</v>
      </c>
      <c r="C12" s="51"/>
      <c r="D12" s="54" t="s">
        <v>23</v>
      </c>
      <c r="E12" s="31">
        <v>0</v>
      </c>
      <c r="F12" s="32">
        <v>0</v>
      </c>
      <c r="G12" s="44"/>
      <c r="H12" s="40"/>
      <c r="I12" s="24"/>
    </row>
    <row r="13" spans="1:11" hidden="1">
      <c r="B13" s="38"/>
      <c r="C13" s="50">
        <f>IF(D12="x",0,ROUND(AVERAGE(B12,B14)*($D12-$D14)*(1/9),0))</f>
        <v>0</v>
      </c>
      <c r="D13" s="47"/>
      <c r="E13" s="25"/>
      <c r="F13" s="28"/>
      <c r="G13" s="43">
        <f>IF(D12="X",0,IF(E12=0,IF(E14=0,0,MAX(ROUND((AVERAGE(E12,E14))*($D12-$D14)*(1/27),0),1)),MAX(ROUND((AVERAGE(E12,E14))*($D12-$D14)*(1/27),0),1)))</f>
        <v>0</v>
      </c>
      <c r="H13" s="39">
        <f>IF(D12="X",0,IF(F12=0,IF(F14=0,0,MAX(ROUND((AVERAGE(F12,F14))*($D12-$D14)*(1/27),0),1)),MAX(ROUND((AVERAGE(F12,F14))*($D12-$D14)*(1/27),0),1)))</f>
        <v>0</v>
      </c>
      <c r="I13" s="24"/>
    </row>
    <row r="14" spans="1:11" hidden="1">
      <c r="B14" s="36">
        <v>0</v>
      </c>
      <c r="C14" s="51"/>
      <c r="D14" s="54" t="s">
        <v>23</v>
      </c>
      <c r="E14" s="31">
        <v>0</v>
      </c>
      <c r="F14" s="32">
        <v>0</v>
      </c>
      <c r="G14" s="44"/>
      <c r="H14" s="40"/>
      <c r="I14" s="24"/>
    </row>
    <row r="15" spans="1:11" ht="14.25" hidden="1" customHeight="1">
      <c r="B15" s="38"/>
      <c r="C15" s="50">
        <f>IF(D14="x",0,ROUND(AVERAGE(B14,B16)*($D14-$D16)*(1/9),0))</f>
        <v>0</v>
      </c>
      <c r="D15" s="47"/>
      <c r="E15" s="25"/>
      <c r="F15" s="28"/>
      <c r="G15" s="43">
        <f>IF(D14="X",0,IF(E14=0,IF(E16=0,0,MAX(ROUND((AVERAGE(E14,E16))*($D14-$D16)*(1/27),0),1)),MAX(ROUND((AVERAGE(E14,E16))*($D14-$D16)*(1/27),0),1)))</f>
        <v>0</v>
      </c>
      <c r="H15" s="39">
        <f>IF(D14="X",0,IF(F14=0,IF(F16=0,0,MAX(ROUND((AVERAGE(F14,F16))*($D14-$D16)*(1/27),0),1)),MAX(ROUND((AVERAGE(F14,F16))*($D14-$D16)*(1/27),0),1)))</f>
        <v>0</v>
      </c>
      <c r="I15" s="24"/>
    </row>
    <row r="16" spans="1:11">
      <c r="B16" s="36">
        <v>28</v>
      </c>
      <c r="C16" s="51"/>
      <c r="D16" s="54">
        <v>45925</v>
      </c>
      <c r="E16" s="31">
        <v>7</v>
      </c>
      <c r="F16" s="32">
        <v>5</v>
      </c>
      <c r="G16" s="44"/>
      <c r="H16" s="40"/>
      <c r="I16" s="24"/>
    </row>
    <row r="17" spans="1:9">
      <c r="B17" s="38"/>
      <c r="C17" s="50">
        <f>IF(D16="x",0,ROUND(AVERAGE(B16,B18)*($D16-$D18)*(1/9),0))</f>
        <v>78</v>
      </c>
      <c r="D17" s="47"/>
      <c r="E17" s="25"/>
      <c r="F17" s="28"/>
      <c r="G17" s="43">
        <f>IF(D16="X",0,IF(E16=0,IF(E18=0,0,MAX(ROUND((AVERAGE(E16,E18))*($D16-$D18)*(1/27),0),1)),MAX(ROUND((AVERAGE(E16,E18))*($D16-$D18)*(1/27),0),1)))</f>
        <v>6</v>
      </c>
      <c r="H17" s="39">
        <f>IF(D16="X",0,IF(F16=0,IF(F18=0,0,MAX(ROUND((AVERAGE(F16,F18))*($D16-$D18)*(1/27),0),1)),MAX(ROUND((AVERAGE(F16,F18))*($D16-$D18)*(1/27),0),1)))</f>
        <v>6</v>
      </c>
      <c r="I17" s="24"/>
    </row>
    <row r="18" spans="1:9" ht="15.75" thickBot="1">
      <c r="B18" s="37">
        <v>28</v>
      </c>
      <c r="C18" s="99"/>
      <c r="D18" s="55">
        <v>45900</v>
      </c>
      <c r="E18" s="33">
        <v>7</v>
      </c>
      <c r="F18" s="34">
        <v>9</v>
      </c>
      <c r="G18" s="44"/>
      <c r="H18" s="40"/>
      <c r="I18" s="24"/>
    </row>
    <row r="19" spans="1:9" ht="15.75" thickBot="1">
      <c r="B19" s="38"/>
      <c r="C19" s="50">
        <f>IF(D18="x",0,ROUND(AVERAGE(B18,B20)*($D18-$D20)*(1/9),0))</f>
        <v>78</v>
      </c>
      <c r="D19" s="47"/>
      <c r="E19" s="25"/>
      <c r="F19" s="28"/>
      <c r="G19" s="43">
        <f>IF(D18="X",0,IF(E18=0,IF(E20=0,0,MAX(ROUND((AVERAGE(E18,E20))*($D18-$D20)*(1/27),0),1)),MAX(ROUND((AVERAGE(E18,E20))*($D18-$D20)*(1/27),0),1)))</f>
        <v>6</v>
      </c>
      <c r="H19" s="39">
        <f>IF(D18="X",0,IF(F18=0,IF(F20=0,0,MAX(ROUND((AVERAGE(F18,F20))*($D18-$D20)*(1/27),0),1)),MAX(ROUND((AVERAGE(F18,F20))*($D18-$D20)*(1/27),0),1)))</f>
        <v>8</v>
      </c>
      <c r="I19" s="24"/>
    </row>
    <row r="20" spans="1:9" ht="17.25" hidden="1" customHeight="1" thickBot="1">
      <c r="B20" s="36">
        <v>28</v>
      </c>
      <c r="C20" s="51"/>
      <c r="D20" s="54">
        <v>45875</v>
      </c>
      <c r="E20" s="31">
        <v>7</v>
      </c>
      <c r="F20" s="32">
        <v>9</v>
      </c>
      <c r="G20" s="44"/>
      <c r="H20" s="40"/>
      <c r="I20" s="24"/>
    </row>
    <row r="21" spans="1:9" ht="15.75" thickBot="1">
      <c r="A21" s="24"/>
      <c r="B21" s="24"/>
      <c r="C21" s="45">
        <f>SUM(C17:C19)</f>
        <v>156</v>
      </c>
      <c r="D21" s="150" t="s">
        <v>89</v>
      </c>
      <c r="E21" s="150"/>
      <c r="F21" s="150"/>
      <c r="G21" s="45">
        <f>SUM(G17:G20)</f>
        <v>12</v>
      </c>
      <c r="H21" s="46">
        <f>SUM(H10:H20)</f>
        <v>14</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151" t="s">
        <v>22</v>
      </c>
      <c r="C24" s="152"/>
      <c r="D24" s="121" t="s">
        <v>8</v>
      </c>
      <c r="E24" s="135" t="s">
        <v>10</v>
      </c>
      <c r="F24" s="136"/>
      <c r="G24" s="136"/>
      <c r="H24" s="137"/>
      <c r="I24" s="24"/>
    </row>
    <row r="25" spans="1:9" ht="15.75" thickBot="1">
      <c r="A25" s="24"/>
      <c r="B25" s="27" t="s">
        <v>17</v>
      </c>
      <c r="C25" s="153" t="s">
        <v>21</v>
      </c>
      <c r="D25" s="122"/>
      <c r="E25" s="132" t="s">
        <v>14</v>
      </c>
      <c r="F25" s="134"/>
      <c r="G25" s="132" t="s">
        <v>15</v>
      </c>
      <c r="H25" s="133"/>
      <c r="I25" s="24"/>
    </row>
    <row r="26" spans="1:9" ht="15.75" thickBot="1">
      <c r="A26" s="24"/>
      <c r="B26" s="57" t="s">
        <v>20</v>
      </c>
      <c r="C26" s="154"/>
      <c r="D26" s="123"/>
      <c r="E26" s="12" t="s">
        <v>11</v>
      </c>
      <c r="F26" s="20" t="s">
        <v>12</v>
      </c>
      <c r="G26" s="12" t="s">
        <v>11</v>
      </c>
      <c r="H26" s="58" t="s">
        <v>12</v>
      </c>
      <c r="I26" s="24"/>
    </row>
    <row r="27" spans="1:9" hidden="1">
      <c r="A27" s="24"/>
      <c r="B27" s="35">
        <v>0</v>
      </c>
      <c r="C27" s="49"/>
      <c r="D27" s="53" t="s">
        <v>23</v>
      </c>
      <c r="E27" s="29">
        <v>0</v>
      </c>
      <c r="F27" s="30">
        <v>0</v>
      </c>
      <c r="G27" s="42"/>
      <c r="H27" s="41"/>
      <c r="I27" s="24"/>
    </row>
    <row r="28" spans="1:9" hidden="1">
      <c r="A28" s="24"/>
      <c r="B28" s="38"/>
      <c r="C28" s="50">
        <f>IF(D27="x",0,ROUND(AVERAGE(B27,B29)*($D27-$D29)*(1/9),0))</f>
        <v>0</v>
      </c>
      <c r="D28" s="47"/>
      <c r="E28" s="25"/>
      <c r="F28" s="28"/>
      <c r="G28" s="43">
        <f>IF(D27="X",0,IF(E27=0,IF(E29=0,0,MAX(ROUND((AVERAGE(E27,E29))*($D27-$D29)*(1/27),0),1)),MAX(ROUND((AVERAGE(E27,E29))*($D27-$D29)*(1/27),0),1)))</f>
        <v>0</v>
      </c>
      <c r="H28" s="39">
        <f>IF(D27="X",0,IF(F27=0,IF(F29=0,0,MAX(ROUND((AVERAGE(F27,F29))*($D27-$D29)*(1/27),0),1)),MAX(ROUND((AVERAGE(F27,F29))*($D27-$D29)*(1/27),0),1)))</f>
        <v>0</v>
      </c>
      <c r="I28" s="24"/>
    </row>
    <row r="29" spans="1:9" hidden="1">
      <c r="A29" s="24"/>
      <c r="B29" s="36">
        <v>0</v>
      </c>
      <c r="C29" s="51"/>
      <c r="D29" s="54" t="s">
        <v>23</v>
      </c>
      <c r="E29" s="31">
        <v>0</v>
      </c>
      <c r="F29" s="32">
        <v>0</v>
      </c>
      <c r="G29" s="44"/>
      <c r="H29" s="40"/>
      <c r="I29" s="24"/>
    </row>
    <row r="30" spans="1:9" hidden="1">
      <c r="A30" s="24"/>
      <c r="B30" s="38"/>
      <c r="C30" s="50">
        <f>IF(D29="x",0,ROUND(AVERAGE(B29,B31)*($D29-$D31)*(1/9),0))</f>
        <v>0</v>
      </c>
      <c r="D30" s="47"/>
      <c r="E30" s="25"/>
      <c r="F30" s="28"/>
      <c r="G30" s="43">
        <f>IF(D29="X",0,IF(E29=0,IF(E31=0,0,MAX(ROUND((AVERAGE(E29,E31))*($D29-$D31)*(1/27),0),1)),MAX(ROUND((AVERAGE(E29,E31))*($D29-$D31)*(1/27),0),1)))</f>
        <v>0</v>
      </c>
      <c r="H30" s="39">
        <f>IF(D29="X",0,IF(F29=0,IF(F31=0,0,MAX(ROUND((AVERAGE(F29,F31))*($D29-$D31)*(1/27),0),1)),MAX(ROUND((AVERAGE(F29,F31))*($D29-$D31)*(1/27),0),1)))</f>
        <v>0</v>
      </c>
      <c r="I30" s="24"/>
    </row>
    <row r="31" spans="1:9" hidden="1">
      <c r="A31" s="24"/>
      <c r="B31" s="36">
        <v>0</v>
      </c>
      <c r="C31" s="51"/>
      <c r="D31" s="54" t="s">
        <v>23</v>
      </c>
      <c r="E31" s="31">
        <v>0</v>
      </c>
      <c r="F31" s="32">
        <v>0</v>
      </c>
      <c r="G31" s="44"/>
      <c r="H31" s="40"/>
      <c r="I31" s="24"/>
    </row>
    <row r="32" spans="1:9" hidden="1">
      <c r="A32" s="24"/>
      <c r="B32" s="38"/>
      <c r="C32" s="50">
        <f>IF(D31="x",0,ROUND(AVERAGE(B31,B33)*($D31-$D33)*(1/9),0))</f>
        <v>0</v>
      </c>
      <c r="D32" s="47"/>
      <c r="E32" s="25"/>
      <c r="F32" s="28"/>
      <c r="G32" s="43">
        <f>IF(D31="X",0,IF(E31=0,IF(E33=0,0,MAX(ROUND((AVERAGE(E31,E33))*($D31-$D33)*(1/27),0),1)),MAX(ROUND((AVERAGE(E31,E33))*($D31-$D33)*(1/27),0),1)))</f>
        <v>0</v>
      </c>
      <c r="H32" s="39">
        <f>IF(D31="X",0,IF(F31=0,IF(F33=0,0,MAX(ROUND((AVERAGE(F31,F33))*($D31-$D33)*(1/27),0),1)),MAX(ROUND((AVERAGE(F31,F33))*($D31-$D33)*(1/27),0),1)))</f>
        <v>0</v>
      </c>
      <c r="I32" s="24"/>
    </row>
    <row r="33" spans="1:9">
      <c r="A33" s="24"/>
      <c r="B33" s="36">
        <v>28</v>
      </c>
      <c r="C33" s="51"/>
      <c r="D33" s="54">
        <v>45975</v>
      </c>
      <c r="E33" s="31">
        <v>7</v>
      </c>
      <c r="F33" s="32">
        <v>8</v>
      </c>
      <c r="G33" s="44"/>
      <c r="H33" s="40"/>
      <c r="I33" s="24"/>
    </row>
    <row r="34" spans="1:9">
      <c r="B34" s="38"/>
      <c r="C34" s="50">
        <f>IF(D33="x",0,ROUND(AVERAGE(B33,B35)*($D33-$D35)*(1/9),0))</f>
        <v>78</v>
      </c>
      <c r="D34" s="47"/>
      <c r="E34" s="25"/>
      <c r="F34" s="28"/>
      <c r="G34" s="43">
        <f>IF(D33="X",0,IF(E33=0,IF(E35=0,0,MAX(ROUND((AVERAGE(E33,E35))*($D33-$D35)*(1/27),0),1)),MAX(ROUND((AVERAGE(E33,E35))*($D33-$D35)*(1/27),0),1)))</f>
        <v>6</v>
      </c>
      <c r="H34" s="39">
        <f>IF(D33="X",0,IF(F33=0,IF(F35=0,0,MAX(ROUND((AVERAGE(F33,F35))*($D33-$D35)*(1/27),0),1)),MAX(ROUND((AVERAGE(F33,F35))*($D33-$D35)*(1/27),0),1)))</f>
        <v>6</v>
      </c>
    </row>
    <row r="35" spans="1:9">
      <c r="B35" s="36">
        <v>28</v>
      </c>
      <c r="C35" s="51"/>
      <c r="D35" s="54">
        <v>45950</v>
      </c>
      <c r="E35" s="31">
        <v>7</v>
      </c>
      <c r="F35" s="32">
        <v>5</v>
      </c>
      <c r="G35" s="44"/>
      <c r="H35" s="40"/>
    </row>
    <row r="36" spans="1:9" ht="15.75" thickBot="1">
      <c r="B36" s="38"/>
      <c r="C36" s="50">
        <f>IF(D35="x",0,ROUND(AVERAGE(B35,B37)*($D35-$D37)*(1/9),0))</f>
        <v>78</v>
      </c>
      <c r="D36" s="47"/>
      <c r="E36" s="25"/>
      <c r="F36" s="28"/>
      <c r="G36" s="43">
        <f>IF(D35="X",0,IF(E35=0,IF(E37=0,0,MAX(ROUND((AVERAGE(E35,E37))*($D35-$D37)*(1/27),0),1)),MAX(ROUND((AVERAGE(E35,E37))*($D35-$D37)*(1/27),0),1)))</f>
        <v>6</v>
      </c>
      <c r="H36" s="39">
        <f>IF(D35="X",0,IF(F35=0,IF(F37=0,0,MAX(ROUND((AVERAGE(F35,F37))*($D35-$D37)*(1/27),0),1)),MAX(ROUND((AVERAGE(F35,F37))*($D35-$D37)*(1/27),0),1)))</f>
        <v>5</v>
      </c>
    </row>
    <row r="37" spans="1:9" ht="15.75" hidden="1" thickBot="1">
      <c r="B37" s="36">
        <v>28</v>
      </c>
      <c r="C37" s="51"/>
      <c r="D37" s="54">
        <v>45925</v>
      </c>
      <c r="E37" s="31">
        <v>7</v>
      </c>
      <c r="F37" s="32">
        <v>5</v>
      </c>
      <c r="G37" s="44"/>
      <c r="H37" s="40"/>
    </row>
    <row r="38" spans="1:9" ht="15.75" thickBot="1">
      <c r="B38" s="24"/>
      <c r="C38" s="48">
        <f>SUM(C27:C36)</f>
        <v>156</v>
      </c>
      <c r="D38" s="150" t="s">
        <v>90</v>
      </c>
      <c r="E38" s="150"/>
      <c r="F38" s="150"/>
      <c r="G38" s="45">
        <f>SUM(G27:G36)</f>
        <v>12</v>
      </c>
      <c r="H38" s="46">
        <f>SUM(H27:H37)</f>
        <v>11</v>
      </c>
    </row>
    <row r="40" spans="1:9" ht="15.75" thickBot="1"/>
    <row r="41" spans="1:9" ht="15.75" thickBot="1">
      <c r="A41" s="24"/>
      <c r="B41" s="151" t="s">
        <v>22</v>
      </c>
      <c r="C41" s="152"/>
      <c r="D41" s="121" t="s">
        <v>8</v>
      </c>
      <c r="E41" s="135" t="s">
        <v>10</v>
      </c>
      <c r="F41" s="136"/>
      <c r="G41" s="136"/>
      <c r="H41" s="137"/>
      <c r="I41" s="24"/>
    </row>
    <row r="42" spans="1:9" ht="15.75" thickBot="1">
      <c r="A42" s="24"/>
      <c r="B42" s="27" t="s">
        <v>17</v>
      </c>
      <c r="C42" s="153" t="s">
        <v>21</v>
      </c>
      <c r="D42" s="122"/>
      <c r="E42" s="132" t="s">
        <v>14</v>
      </c>
      <c r="F42" s="134"/>
      <c r="G42" s="132" t="s">
        <v>15</v>
      </c>
      <c r="H42" s="133"/>
      <c r="I42" s="24"/>
    </row>
    <row r="43" spans="1:9" ht="15.75" thickBot="1">
      <c r="A43" s="24"/>
      <c r="B43" s="57" t="s">
        <v>20</v>
      </c>
      <c r="C43" s="154"/>
      <c r="D43" s="123"/>
      <c r="E43" s="12" t="s">
        <v>11</v>
      </c>
      <c r="F43" s="20" t="s">
        <v>12</v>
      </c>
      <c r="G43" s="12" t="s">
        <v>11</v>
      </c>
      <c r="H43" s="58" t="s">
        <v>12</v>
      </c>
      <c r="I43" s="24"/>
    </row>
    <row r="44" spans="1:9" hidden="1">
      <c r="A44" s="24"/>
      <c r="B44" s="35">
        <v>0</v>
      </c>
      <c r="C44" s="49"/>
      <c r="D44" s="53" t="s">
        <v>23</v>
      </c>
      <c r="E44" s="29">
        <v>0</v>
      </c>
      <c r="F44" s="30">
        <v>0</v>
      </c>
      <c r="G44" s="42"/>
      <c r="H44" s="41"/>
      <c r="I44" s="24"/>
    </row>
    <row r="45" spans="1:9" hidden="1">
      <c r="A45" s="24"/>
      <c r="B45" s="38"/>
      <c r="C45" s="50">
        <f>IF(D44="x",0,ROUND(AVERAGE(B44,B46)*($D44-$D46)*(1/9),0))</f>
        <v>0</v>
      </c>
      <c r="D45" s="47"/>
      <c r="E45" s="25"/>
      <c r="F45" s="28"/>
      <c r="G45" s="43">
        <f>IF(D44="X",0,IF(E44=0,IF(E46=0,0,MAX(ROUND((AVERAGE(E44,E46))*($D44-$D46)*(1/27),0),1)),MAX(ROUND((AVERAGE(E44,E46))*($D44-$D46)*(1/27),0),1)))</f>
        <v>0</v>
      </c>
      <c r="H45" s="39">
        <f>IF(D44="X",0,IF(F44=0,IF(F46=0,0,MAX(ROUND((AVERAGE(F44,F46))*($D44-$D46)*(1/27),0),1)),MAX(ROUND((AVERAGE(F44,F46))*($D44-$D46)*(1/27),0),1)))</f>
        <v>0</v>
      </c>
      <c r="I45" s="24"/>
    </row>
    <row r="46" spans="1:9" hidden="1">
      <c r="A46" s="24"/>
      <c r="B46" s="36">
        <v>0</v>
      </c>
      <c r="C46" s="51"/>
      <c r="D46" s="54" t="s">
        <v>23</v>
      </c>
      <c r="E46" s="31">
        <v>0</v>
      </c>
      <c r="F46" s="32">
        <v>0</v>
      </c>
      <c r="G46" s="44"/>
      <c r="H46" s="40"/>
      <c r="I46" s="24"/>
    </row>
    <row r="47" spans="1:9" hidden="1">
      <c r="A47" s="24"/>
      <c r="B47" s="38"/>
      <c r="C47" s="50">
        <f>IF(D46="x",0,ROUND(AVERAGE(B46,B48)*($D46-$D48)*(1/9),0))</f>
        <v>0</v>
      </c>
      <c r="D47" s="47"/>
      <c r="E47" s="25"/>
      <c r="F47" s="28"/>
      <c r="G47" s="43">
        <f>IF(D46="X",0,IF(E46=0,IF(E48=0,0,MAX(ROUND((AVERAGE(E46,E48))*($D46-$D48)*(1/27),0),1)),MAX(ROUND((AVERAGE(E46,E48))*($D46-$D48)*(1/27),0),1)))</f>
        <v>0</v>
      </c>
      <c r="H47" s="39">
        <f>IF(D46="X",0,IF(F46=0,IF(F48=0,0,MAX(ROUND((AVERAGE(F46,F48))*($D46-$D48)*(1/27),0),1)),MAX(ROUND((AVERAGE(F46,F48))*($D46-$D48)*(1/27),0),1)))</f>
        <v>0</v>
      </c>
      <c r="I47" s="24"/>
    </row>
    <row r="48" spans="1:9" hidden="1">
      <c r="A48" s="24"/>
      <c r="B48" s="36">
        <v>0</v>
      </c>
      <c r="C48" s="51"/>
      <c r="D48" s="54" t="s">
        <v>23</v>
      </c>
      <c r="E48" s="31">
        <v>0</v>
      </c>
      <c r="F48" s="32">
        <v>0</v>
      </c>
      <c r="G48" s="44"/>
      <c r="H48" s="40"/>
      <c r="I48" s="24"/>
    </row>
    <row r="49" spans="1:9" hidden="1">
      <c r="A49" s="24"/>
      <c r="B49" s="38"/>
      <c r="C49" s="50">
        <f>IF(D48="x",0,ROUND(AVERAGE(B48,B50)*($D48-$D50)*(1/9),0))</f>
        <v>0</v>
      </c>
      <c r="D49" s="47"/>
      <c r="E49" s="25"/>
      <c r="F49" s="28"/>
      <c r="G49" s="43">
        <f>IF(D48="X",0,IF(E48=0,IF(E50=0,0,MAX(ROUND((AVERAGE(E48,E50))*($D48-$D50)*(1/27),0),1)),MAX(ROUND((AVERAGE(E48,E50))*($D48-$D50)*(1/27),0),1)))</f>
        <v>0</v>
      </c>
      <c r="H49" s="39">
        <f>IF(D48="X",0,IF(F48=0,IF(F50=0,0,MAX(ROUND((AVERAGE(F48,F50))*($D48-$D50)*(1/27),0),1)),MAX(ROUND((AVERAGE(F48,F50))*($D48-$D50)*(1/27),0),1)))</f>
        <v>0</v>
      </c>
      <c r="I49" s="24"/>
    </row>
    <row r="50" spans="1:9">
      <c r="A50" s="24"/>
      <c r="B50" s="36">
        <v>28</v>
      </c>
      <c r="C50" s="51"/>
      <c r="D50" s="54">
        <v>46025</v>
      </c>
      <c r="E50" s="31">
        <v>6</v>
      </c>
      <c r="F50" s="32">
        <v>15</v>
      </c>
      <c r="G50" s="44"/>
      <c r="H50" s="40"/>
      <c r="I50" s="24"/>
    </row>
    <row r="51" spans="1:9">
      <c r="B51" s="38"/>
      <c r="C51" s="50">
        <f>IF(D50="x",0,ROUND(AVERAGE(B50,B52)*($D50-$D52)*(1/9),0))</f>
        <v>78</v>
      </c>
      <c r="D51" s="47"/>
      <c r="E51" s="25"/>
      <c r="F51" s="28"/>
      <c r="G51" s="43">
        <f>IF(D50="X",0,IF(E50=0,IF(E52=0,0,MAX(ROUND((AVERAGE(E50,E52))*($D50-$D52)*(1/27),0),1)),MAX(ROUND((AVERAGE(E50,E52))*($D50-$D52)*(1/27),0),1)))</f>
        <v>6</v>
      </c>
      <c r="H51" s="39">
        <f>IF(D50="X",0,IF(F50=0,IF(F52=0,0,MAX(ROUND((AVERAGE(F50,F52))*($D50-$D52)*(1/27),0),1)),MAX(ROUND((AVERAGE(F50,F52))*($D50-$D52)*(1/27),0),1)))</f>
        <v>12</v>
      </c>
    </row>
    <row r="52" spans="1:9">
      <c r="B52" s="36">
        <v>28</v>
      </c>
      <c r="C52" s="51"/>
      <c r="D52" s="54">
        <v>46000</v>
      </c>
      <c r="E52" s="31">
        <v>7</v>
      </c>
      <c r="F52" s="32">
        <v>11</v>
      </c>
      <c r="G52" s="44"/>
      <c r="H52" s="40"/>
    </row>
    <row r="53" spans="1:9" ht="15.75" thickBot="1">
      <c r="B53" s="38"/>
      <c r="C53" s="50">
        <f>IF(D52="x",0,ROUND(AVERAGE(B52,B54)*($D52-$D54)*(1/9),0))</f>
        <v>78</v>
      </c>
      <c r="D53" s="47"/>
      <c r="E53" s="25"/>
      <c r="F53" s="28"/>
      <c r="G53" s="43">
        <f>IF(D52="X",0,IF(E52=0,IF(E54=0,0,MAX(ROUND((AVERAGE(E52,E54))*($D52-$D54)*(1/27),0),1)),MAX(ROUND((AVERAGE(E52,E54))*($D52-$D54)*(1/27),0),1)))</f>
        <v>6</v>
      </c>
      <c r="H53" s="39">
        <f>IF(D52="X",0,IF(F52=0,IF(F54=0,0,MAX(ROUND((AVERAGE(F52,F54))*($D52-$D54)*(1/27),0),1)),MAX(ROUND((AVERAGE(F52,F54))*($D52-$D54)*(1/27),0),1)))</f>
        <v>9</v>
      </c>
    </row>
    <row r="54" spans="1:9" ht="15.75" hidden="1" thickBot="1">
      <c r="A54" s="24"/>
      <c r="B54" s="36">
        <v>28</v>
      </c>
      <c r="C54" s="51"/>
      <c r="D54" s="54">
        <v>45975</v>
      </c>
      <c r="E54" s="31">
        <v>7</v>
      </c>
      <c r="F54" s="32">
        <v>8</v>
      </c>
      <c r="G54" s="44"/>
      <c r="H54" s="40"/>
      <c r="I54" s="24"/>
    </row>
    <row r="55" spans="1:9" ht="15.75" thickBot="1">
      <c r="B55" s="24"/>
      <c r="C55" s="48">
        <f>SUM(C44:C53)</f>
        <v>156</v>
      </c>
      <c r="D55" s="150" t="s">
        <v>91</v>
      </c>
      <c r="E55" s="150"/>
      <c r="F55" s="150"/>
      <c r="G55" s="45">
        <f>SUM(G44:G53)</f>
        <v>12</v>
      </c>
      <c r="H55" s="46">
        <f>SUM(H44:H53)</f>
        <v>21</v>
      </c>
    </row>
    <row r="56" spans="1:9">
      <c r="B56" s="24"/>
      <c r="C56" s="26"/>
      <c r="D56" s="97"/>
      <c r="E56" s="97"/>
      <c r="F56" s="97"/>
      <c r="G56" s="98"/>
      <c r="H56" s="98"/>
    </row>
    <row r="57" spans="1:9" ht="15.75" thickBot="1">
      <c r="B57" s="24"/>
      <c r="C57" s="26"/>
      <c r="D57" s="97"/>
      <c r="E57" s="97"/>
      <c r="F57" s="97"/>
      <c r="G57" s="98"/>
      <c r="H57" s="98"/>
    </row>
    <row r="58" spans="1:9" ht="15.75" thickBot="1">
      <c r="A58" s="24"/>
      <c r="B58" s="151" t="s">
        <v>22</v>
      </c>
      <c r="C58" s="152"/>
      <c r="D58" s="121" t="s">
        <v>8</v>
      </c>
      <c r="E58" s="135" t="s">
        <v>10</v>
      </c>
      <c r="F58" s="136"/>
      <c r="G58" s="136"/>
      <c r="H58" s="137"/>
      <c r="I58" s="24"/>
    </row>
    <row r="59" spans="1:9" ht="15.75" thickBot="1">
      <c r="A59" s="24"/>
      <c r="B59" s="27" t="s">
        <v>17</v>
      </c>
      <c r="C59" s="153" t="s">
        <v>21</v>
      </c>
      <c r="D59" s="122"/>
      <c r="E59" s="132" t="s">
        <v>14</v>
      </c>
      <c r="F59" s="134"/>
      <c r="G59" s="132" t="s">
        <v>15</v>
      </c>
      <c r="H59" s="133"/>
      <c r="I59" s="24"/>
    </row>
    <row r="60" spans="1:9" ht="15.75" thickBot="1">
      <c r="A60" s="24"/>
      <c r="B60" s="57" t="s">
        <v>20</v>
      </c>
      <c r="C60" s="154"/>
      <c r="D60" s="123"/>
      <c r="E60" s="12" t="s">
        <v>11</v>
      </c>
      <c r="F60" s="20" t="s">
        <v>12</v>
      </c>
      <c r="G60" s="12" t="s">
        <v>11</v>
      </c>
      <c r="H60" s="58" t="s">
        <v>12</v>
      </c>
      <c r="I60" s="24"/>
    </row>
    <row r="61" spans="1:9" hidden="1">
      <c r="A61" s="24"/>
      <c r="B61" s="35">
        <v>0</v>
      </c>
      <c r="C61" s="49"/>
      <c r="D61" s="53" t="s">
        <v>23</v>
      </c>
      <c r="E61" s="29">
        <v>0</v>
      </c>
      <c r="F61" s="30">
        <v>0</v>
      </c>
      <c r="G61" s="42"/>
      <c r="H61" s="41"/>
      <c r="I61" s="24"/>
    </row>
    <row r="62" spans="1:9" hidden="1">
      <c r="A62" s="24"/>
      <c r="B62" s="38"/>
      <c r="C62" s="50">
        <f>IF(D61="x",0,ROUND(AVERAGE(B61,B63)*($D61-$D63)*(1/9),0))</f>
        <v>0</v>
      </c>
      <c r="D62" s="47"/>
      <c r="E62" s="25"/>
      <c r="F62" s="28"/>
      <c r="G62" s="43">
        <f>IF(D61="X",0,IF(E61=0,IF(E63=0,0,MAX(ROUND((AVERAGE(E61,E63))*($D61-$D63)*(1/27),0),1)),MAX(ROUND((AVERAGE(E61,E63))*($D61-$D63)*(1/27),0),1)))</f>
        <v>0</v>
      </c>
      <c r="H62" s="39">
        <f>IF(D61="X",0,IF(F61=0,IF(F63=0,0,MAX(ROUND((AVERAGE(F61,F63))*($D61-$D63)*(1/27),0),1)),MAX(ROUND((AVERAGE(F61,F63))*($D61-$D63)*(1/27),0),1)))</f>
        <v>0</v>
      </c>
      <c r="I62" s="24"/>
    </row>
    <row r="63" spans="1:9" hidden="1">
      <c r="A63" s="24"/>
      <c r="B63" s="36">
        <v>0</v>
      </c>
      <c r="C63" s="51"/>
      <c r="D63" s="54" t="s">
        <v>23</v>
      </c>
      <c r="E63" s="31">
        <v>0</v>
      </c>
      <c r="F63" s="32">
        <v>0</v>
      </c>
      <c r="G63" s="44"/>
      <c r="H63" s="40"/>
      <c r="I63" s="24"/>
    </row>
    <row r="64" spans="1:9" hidden="1">
      <c r="A64" s="24"/>
      <c r="B64" s="38"/>
      <c r="C64" s="50">
        <f>IF(D63="x",0,ROUND(AVERAGE(B63,B65)*($D63-$D65)*(1/9),0))</f>
        <v>0</v>
      </c>
      <c r="D64" s="47"/>
      <c r="E64" s="25"/>
      <c r="F64" s="28"/>
      <c r="G64" s="43">
        <f>IF(D63="X",0,IF(E63=0,IF(E65=0,0,MAX(ROUND((AVERAGE(E63,E65))*($D63-$D65)*(1/27),0),1)),MAX(ROUND((AVERAGE(E63,E65))*($D63-$D65)*(1/27),0),1)))</f>
        <v>0</v>
      </c>
      <c r="H64" s="39">
        <f>IF(D63="X",0,IF(F63=0,IF(F65=0,0,MAX(ROUND((AVERAGE(F63,F65))*($D63-$D65)*(1/27),0),1)),MAX(ROUND((AVERAGE(F63,F65))*($D63-$D65)*(1/27),0),1)))</f>
        <v>0</v>
      </c>
      <c r="I64" s="24"/>
    </row>
    <row r="65" spans="1:9" hidden="1">
      <c r="A65" s="24"/>
      <c r="B65" s="36">
        <v>0</v>
      </c>
      <c r="C65" s="51"/>
      <c r="D65" s="54" t="s">
        <v>23</v>
      </c>
      <c r="E65" s="31">
        <v>0</v>
      </c>
      <c r="F65" s="32">
        <v>0</v>
      </c>
      <c r="G65" s="44"/>
      <c r="H65" s="40"/>
      <c r="I65" s="24"/>
    </row>
    <row r="66" spans="1:9" hidden="1">
      <c r="A66" s="24"/>
      <c r="B66" s="38"/>
      <c r="C66" s="50">
        <f>IF(D65="x",0,ROUND(AVERAGE(B65,B67)*($D65-$D67)*(1/9),0))</f>
        <v>0</v>
      </c>
      <c r="D66" s="47"/>
      <c r="E66" s="25"/>
      <c r="F66" s="28"/>
      <c r="G66" s="43">
        <f>IF(D65="X",0,IF(E65=0,IF(E67=0,0,MAX(ROUND((AVERAGE(E65,E67))*($D65-$D67)*(1/27),0),1)),MAX(ROUND((AVERAGE(E65,E67))*($D65-$D67)*(1/27),0),1)))</f>
        <v>0</v>
      </c>
      <c r="H66" s="39">
        <f>IF(D65="X",0,IF(F65=0,IF(F67=0,0,MAX(ROUND((AVERAGE(F65,F67))*($D65-$D67)*(1/27),0),1)),MAX(ROUND((AVERAGE(F65,F67))*($D65-$D67)*(1/27),0),1)))</f>
        <v>0</v>
      </c>
      <c r="I66" s="24"/>
    </row>
    <row r="67" spans="1:9">
      <c r="A67" s="24"/>
      <c r="B67" s="36">
        <v>29</v>
      </c>
      <c r="C67" s="51"/>
      <c r="D67" s="54">
        <v>46075</v>
      </c>
      <c r="E67" s="31">
        <v>6</v>
      </c>
      <c r="F67" s="32">
        <v>13</v>
      </c>
      <c r="G67" s="44"/>
      <c r="H67" s="40"/>
      <c r="I67" s="24"/>
    </row>
    <row r="68" spans="1:9">
      <c r="B68" s="38"/>
      <c r="C68" s="50">
        <f>IF(D67="x",0,ROUND(AVERAGE(B67,B69)*($D67-$D69)*(1/9),0))</f>
        <v>81</v>
      </c>
      <c r="D68" s="47"/>
      <c r="E68" s="25"/>
      <c r="F68" s="28"/>
      <c r="G68" s="43">
        <f>IF(D67="X",0,IF(E67=0,IF(E69=0,0,MAX(ROUND((AVERAGE(E67,E69))*($D67-$D69)*(1/27),0),1)),MAX(ROUND((AVERAGE(E67,E69))*($D67-$D69)*(1/27),0),1)))</f>
        <v>6</v>
      </c>
      <c r="H68" s="39">
        <f>IF(D67="X",0,IF(F67=0,IF(F69=0,0,MAX(ROUND((AVERAGE(F67,F69))*($D67-$D69)*(1/27),0),1)),MAX(ROUND((AVERAGE(F67,F69))*($D67-$D69)*(1/27),0),1)))</f>
        <v>13</v>
      </c>
    </row>
    <row r="69" spans="1:9">
      <c r="B69" s="36">
        <v>29</v>
      </c>
      <c r="C69" s="51"/>
      <c r="D69" s="54">
        <v>46050</v>
      </c>
      <c r="E69" s="31">
        <v>6</v>
      </c>
      <c r="F69" s="32">
        <v>14</v>
      </c>
      <c r="G69" s="44"/>
      <c r="H69" s="40"/>
    </row>
    <row r="70" spans="1:9" ht="15.75" thickBot="1">
      <c r="B70" s="38"/>
      <c r="C70" s="50">
        <f>IF(D69="x",0,ROUND(AVERAGE(B69,B71)*($D69-$D71)*(1/9),0))</f>
        <v>79</v>
      </c>
      <c r="D70" s="47"/>
      <c r="E70" s="25"/>
      <c r="F70" s="28"/>
      <c r="G70" s="43">
        <f>IF(D69="X",0,IF(E69=0,IF(E71=0,0,MAX(ROUND((AVERAGE(E69,E71))*($D69-$D71)*(1/27),0),1)),MAX(ROUND((AVERAGE(E69,E71))*($D69-$D71)*(1/27),0),1)))</f>
        <v>6</v>
      </c>
      <c r="H70" s="39">
        <f>IF(D69="X",0,IF(F69=0,IF(F71=0,0,MAX(ROUND((AVERAGE(F69,F71))*($D69-$D71)*(1/27),0),1)),MAX(ROUND((AVERAGE(F69,F71))*($D69-$D71)*(1/27),0),1)))</f>
        <v>13</v>
      </c>
    </row>
    <row r="71" spans="1:9" ht="15.75" hidden="1" thickBot="1">
      <c r="A71" s="24"/>
      <c r="B71" s="36">
        <v>28</v>
      </c>
      <c r="C71" s="51"/>
      <c r="D71" s="54">
        <v>46025</v>
      </c>
      <c r="E71" s="31">
        <v>6</v>
      </c>
      <c r="F71" s="32">
        <v>15</v>
      </c>
      <c r="G71" s="44"/>
      <c r="H71" s="40"/>
      <c r="I71" s="24"/>
    </row>
    <row r="72" spans="1:9" ht="15.75" thickBot="1">
      <c r="B72" s="24"/>
      <c r="C72" s="48">
        <f>SUM(C61:C70)</f>
        <v>160</v>
      </c>
      <c r="D72" s="150" t="s">
        <v>92</v>
      </c>
      <c r="E72" s="150"/>
      <c r="F72" s="150"/>
      <c r="G72" s="45">
        <f>SUM(G61:G70)</f>
        <v>12</v>
      </c>
      <c r="H72" s="46">
        <f>SUM(H61:H70)</f>
        <v>26</v>
      </c>
    </row>
    <row r="73" spans="1:9">
      <c r="B73" s="24"/>
      <c r="C73" s="26"/>
      <c r="D73" s="97"/>
      <c r="E73" s="97"/>
      <c r="F73" s="97"/>
      <c r="G73" s="98"/>
      <c r="H73" s="98"/>
    </row>
    <row r="74" spans="1:9">
      <c r="B74" s="24"/>
      <c r="C74" s="26"/>
      <c r="D74" s="97"/>
      <c r="E74" s="97"/>
      <c r="F74" s="97"/>
      <c r="G74" s="98"/>
      <c r="H74" s="98"/>
    </row>
    <row r="75" spans="1:9">
      <c r="B75" s="24"/>
      <c r="C75" s="26"/>
      <c r="D75" s="97"/>
      <c r="E75" s="97"/>
      <c r="F75" s="97"/>
      <c r="G75" s="98"/>
      <c r="H75" s="98"/>
    </row>
    <row r="76" spans="1:9">
      <c r="A76" s="23" t="str">
        <f ca="1">CELL("filename")</f>
        <v>c:\users\lwhitman\appdata\local\bentley\projectwise\workingdir\ohiodot-pw.bentley.com_ohiodot-pw-02\luke.whitman@dot.ohio.gov\d0631726\[117552_Earthwork_Seeding.xlsx]EARTHWORK AUTOTABLE</v>
      </c>
    </row>
    <row r="79" spans="1:9">
      <c r="A79" s="157" t="s">
        <v>24</v>
      </c>
      <c r="B79" s="157"/>
      <c r="C79" s="157"/>
    </row>
    <row r="80" spans="1:9">
      <c r="A80" s="157"/>
      <c r="B80" s="157"/>
      <c r="C80" s="157"/>
    </row>
    <row r="82" spans="1:13">
      <c r="A82" s="158" t="s">
        <v>25</v>
      </c>
      <c r="B82" s="158"/>
      <c r="C82" s="158"/>
      <c r="D82" s="158"/>
      <c r="E82" s="158"/>
      <c r="F82" s="158"/>
      <c r="G82" s="158"/>
      <c r="H82" s="158"/>
      <c r="I82" s="158"/>
      <c r="J82" s="158"/>
      <c r="K82" s="158"/>
      <c r="L82" s="158"/>
      <c r="M82" s="158"/>
    </row>
    <row r="83" spans="1:13">
      <c r="A83" s="158"/>
      <c r="B83" s="158"/>
      <c r="C83" s="158"/>
      <c r="D83" s="158"/>
      <c r="E83" s="158"/>
      <c r="F83" s="158"/>
      <c r="G83" s="158"/>
      <c r="H83" s="158"/>
      <c r="I83" s="158"/>
      <c r="J83" s="158"/>
      <c r="K83" s="158"/>
      <c r="L83" s="158"/>
      <c r="M83" s="158"/>
    </row>
    <row r="84" spans="1:13">
      <c r="A84" s="158"/>
      <c r="B84" s="158"/>
      <c r="C84" s="158"/>
      <c r="D84" s="158"/>
      <c r="E84" s="158"/>
      <c r="F84" s="158"/>
      <c r="G84" s="158"/>
      <c r="H84" s="158"/>
      <c r="I84" s="158"/>
      <c r="J84" s="158"/>
      <c r="K84" s="158"/>
      <c r="L84" s="158"/>
      <c r="M84" s="158"/>
    </row>
    <row r="85" spans="1:13">
      <c r="A85" s="158"/>
      <c r="B85" s="158"/>
      <c r="C85" s="158"/>
      <c r="D85" s="158"/>
      <c r="E85" s="158"/>
      <c r="F85" s="158"/>
      <c r="G85" s="158"/>
      <c r="H85" s="158"/>
      <c r="I85" s="158"/>
      <c r="J85" s="158"/>
      <c r="K85" s="158"/>
      <c r="L85" s="158"/>
      <c r="M85" s="158"/>
    </row>
    <row r="86" spans="1:13">
      <c r="A86" s="158"/>
      <c r="B86" s="158"/>
      <c r="C86" s="158"/>
      <c r="D86" s="158"/>
      <c r="E86" s="158"/>
      <c r="F86" s="158"/>
      <c r="G86" s="158"/>
      <c r="H86" s="158"/>
      <c r="I86" s="158"/>
      <c r="J86" s="158"/>
      <c r="K86" s="158"/>
      <c r="L86" s="158"/>
      <c r="M86" s="158"/>
    </row>
    <row r="87" spans="1:13">
      <c r="A87" s="158"/>
      <c r="B87" s="158"/>
      <c r="C87" s="158"/>
      <c r="D87" s="158"/>
      <c r="E87" s="158"/>
      <c r="F87" s="158"/>
      <c r="G87" s="158"/>
      <c r="H87" s="158"/>
      <c r="I87" s="158"/>
      <c r="J87" s="158"/>
      <c r="K87" s="158"/>
      <c r="L87" s="158"/>
      <c r="M87" s="158"/>
    </row>
    <row r="88" spans="1:13">
      <c r="A88" s="158"/>
      <c r="B88" s="158"/>
      <c r="C88" s="158"/>
      <c r="D88" s="158"/>
      <c r="E88" s="158"/>
      <c r="F88" s="158"/>
      <c r="G88" s="158"/>
      <c r="H88" s="158"/>
      <c r="I88" s="158"/>
      <c r="J88" s="158"/>
      <c r="K88" s="158"/>
      <c r="L88" s="158"/>
      <c r="M88" s="158"/>
    </row>
  </sheetData>
  <mergeCells count="32">
    <mergeCell ref="D72:F72"/>
    <mergeCell ref="A79:C80"/>
    <mergeCell ref="A82:M88"/>
    <mergeCell ref="D55:F55"/>
    <mergeCell ref="B58:C58"/>
    <mergeCell ref="D58:D60"/>
    <mergeCell ref="E58:H58"/>
    <mergeCell ref="C59:C60"/>
    <mergeCell ref="E59:F59"/>
    <mergeCell ref="G59:H59"/>
    <mergeCell ref="D38:F38"/>
    <mergeCell ref="B41:C41"/>
    <mergeCell ref="D41:D43"/>
    <mergeCell ref="E41:H41"/>
    <mergeCell ref="C42:C43"/>
    <mergeCell ref="E42:F42"/>
    <mergeCell ref="G42:H42"/>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scale="99" orientation="portrait" horizontalDpi="300" verticalDpi="3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FBB47-3A9A-41E9-8CA3-A57D73052CF1}">
  <dimension ref="A1:M88"/>
  <sheetViews>
    <sheetView view="pageBreakPreview" zoomScaleNormal="100" zoomScaleSheetLayoutView="100" workbookViewId="0">
      <selection activeCell="C21" sqref="C21"/>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124"/>
      <c r="B1" s="124"/>
      <c r="C1" s="1" t="s">
        <v>32</v>
      </c>
    </row>
    <row r="2" spans="1:11">
      <c r="A2" s="124"/>
      <c r="B2" s="124"/>
      <c r="C2" s="2" t="s">
        <v>33</v>
      </c>
      <c r="H2" s="3" t="s">
        <v>0</v>
      </c>
      <c r="I2" s="59" t="s">
        <v>53</v>
      </c>
      <c r="J2" s="3" t="s">
        <v>1</v>
      </c>
      <c r="K2" s="60">
        <v>45453</v>
      </c>
    </row>
    <row r="3" spans="1:11">
      <c r="A3" s="124"/>
      <c r="B3" s="124"/>
      <c r="C3" s="5" t="s">
        <v>2</v>
      </c>
      <c r="D3" s="155" t="s">
        <v>54</v>
      </c>
      <c r="E3" s="156"/>
      <c r="H3" s="22"/>
      <c r="I3" s="6"/>
      <c r="J3" s="6"/>
      <c r="K3" s="6"/>
    </row>
    <row r="4" spans="1:11">
      <c r="A4" s="124"/>
      <c r="B4" s="124"/>
      <c r="C4" s="5" t="s">
        <v>5</v>
      </c>
      <c r="D4" s="56">
        <v>117552</v>
      </c>
      <c r="H4" s="3" t="s">
        <v>4</v>
      </c>
      <c r="I4" s="59"/>
      <c r="J4" s="3" t="s">
        <v>1</v>
      </c>
      <c r="K4" s="60"/>
    </row>
    <row r="5" spans="1:11">
      <c r="A5" s="124"/>
      <c r="B5" s="124"/>
      <c r="C5" s="10"/>
    </row>
    <row r="6" spans="1:11" ht="15.75" thickBot="1">
      <c r="H6" s="24"/>
      <c r="I6" s="24"/>
    </row>
    <row r="7" spans="1:11" ht="15.75" thickBot="1">
      <c r="B7" s="151" t="s">
        <v>22</v>
      </c>
      <c r="C7" s="152"/>
      <c r="D7" s="121" t="s">
        <v>8</v>
      </c>
      <c r="E7" s="135" t="s">
        <v>10</v>
      </c>
      <c r="F7" s="136"/>
      <c r="G7" s="136"/>
      <c r="H7" s="137"/>
      <c r="I7" s="24"/>
    </row>
    <row r="8" spans="1:11" ht="15.75" thickBot="1">
      <c r="B8" s="27" t="s">
        <v>17</v>
      </c>
      <c r="C8" s="153" t="s">
        <v>21</v>
      </c>
      <c r="D8" s="122"/>
      <c r="E8" s="132" t="s">
        <v>14</v>
      </c>
      <c r="F8" s="134"/>
      <c r="G8" s="132" t="s">
        <v>15</v>
      </c>
      <c r="H8" s="133"/>
      <c r="I8" s="24"/>
    </row>
    <row r="9" spans="1:11" ht="15.75" thickBot="1">
      <c r="B9" s="57" t="s">
        <v>20</v>
      </c>
      <c r="C9" s="154"/>
      <c r="D9" s="123"/>
      <c r="E9" s="12" t="s">
        <v>11</v>
      </c>
      <c r="F9" s="20" t="s">
        <v>12</v>
      </c>
      <c r="G9" s="12" t="s">
        <v>11</v>
      </c>
      <c r="H9" s="58" t="s">
        <v>12</v>
      </c>
      <c r="I9" s="24"/>
    </row>
    <row r="10" spans="1:11" hidden="1">
      <c r="B10" s="35">
        <v>0</v>
      </c>
      <c r="C10" s="49"/>
      <c r="D10" s="53" t="s">
        <v>23</v>
      </c>
      <c r="E10" s="29">
        <v>0</v>
      </c>
      <c r="F10" s="30">
        <v>0</v>
      </c>
      <c r="G10" s="42"/>
      <c r="H10" s="41"/>
      <c r="I10" s="24"/>
    </row>
    <row r="11" spans="1:11" hidden="1">
      <c r="B11" s="38"/>
      <c r="C11" s="50">
        <f>IF(D10="x",0,ROUND(AVERAGE(B10,B12)*($D10-$D12)*(1/9),0))</f>
        <v>0</v>
      </c>
      <c r="D11" s="47"/>
      <c r="E11" s="25"/>
      <c r="F11" s="28"/>
      <c r="G11" s="43">
        <f>IF(D10="X",0,IF(E10=0,IF(E12=0,0,MAX(ROUND((AVERAGE(E10,E12))*($D10-$D12)*(1/27),0),1)),MAX(ROUND((AVERAGE(E10,E12))*($D10-$D12)*(1/27),0),1)))</f>
        <v>0</v>
      </c>
      <c r="H11" s="39">
        <f>IF(D10="X",0,IF(F10=0,IF(F12=0,0,MAX(ROUND((AVERAGE(F10,F12))*($D10-$D12)*(1/27),0),1)),MAX(ROUND((AVERAGE(F10,F12))*($D10-$D12)*(1/27),0),1)))</f>
        <v>0</v>
      </c>
      <c r="I11" s="24"/>
    </row>
    <row r="12" spans="1:11" hidden="1">
      <c r="B12" s="36">
        <v>0</v>
      </c>
      <c r="C12" s="51"/>
      <c r="D12" s="54" t="s">
        <v>23</v>
      </c>
      <c r="E12" s="31">
        <v>0</v>
      </c>
      <c r="F12" s="32">
        <v>0</v>
      </c>
      <c r="G12" s="44"/>
      <c r="H12" s="40"/>
      <c r="I12" s="24"/>
    </row>
    <row r="13" spans="1:11" hidden="1">
      <c r="B13" s="38"/>
      <c r="C13" s="50">
        <f>IF(D12="x",0,ROUND(AVERAGE(B12,B14)*($D12-$D14)*(1/9),0))</f>
        <v>0</v>
      </c>
      <c r="D13" s="47"/>
      <c r="E13" s="25"/>
      <c r="F13" s="28"/>
      <c r="G13" s="43">
        <f>IF(D12="X",0,IF(E12=0,IF(E14=0,0,MAX(ROUND((AVERAGE(E12,E14))*($D12-$D14)*(1/27),0),1)),MAX(ROUND((AVERAGE(E12,E14))*($D12-$D14)*(1/27),0),1)))</f>
        <v>0</v>
      </c>
      <c r="H13" s="39">
        <f>IF(D12="X",0,IF(F12=0,IF(F14=0,0,MAX(ROUND((AVERAGE(F12,F14))*($D12-$D14)*(1/27),0),1)),MAX(ROUND((AVERAGE(F12,F14))*($D12-$D14)*(1/27),0),1)))</f>
        <v>0</v>
      </c>
      <c r="I13" s="24"/>
    </row>
    <row r="14" spans="1:11" hidden="1">
      <c r="B14" s="36">
        <v>0</v>
      </c>
      <c r="C14" s="51"/>
      <c r="D14" s="54" t="s">
        <v>23</v>
      </c>
      <c r="E14" s="31">
        <v>0</v>
      </c>
      <c r="F14" s="32">
        <v>0</v>
      </c>
      <c r="G14" s="44"/>
      <c r="H14" s="40"/>
      <c r="I14" s="24"/>
    </row>
    <row r="15" spans="1:11" ht="14.25" hidden="1" customHeight="1">
      <c r="B15" s="38"/>
      <c r="C15" s="50">
        <f>IF(D14="x",0,ROUND(AVERAGE(B14,B16)*($D14-$D16)*(1/9),0))</f>
        <v>0</v>
      </c>
      <c r="D15" s="47"/>
      <c r="E15" s="25"/>
      <c r="F15" s="28"/>
      <c r="G15" s="43">
        <f>IF(D14="X",0,IF(E14=0,IF(E16=0,0,MAX(ROUND((AVERAGE(E14,E16))*($D14-$D16)*(1/27),0),1)),MAX(ROUND((AVERAGE(E14,E16))*($D14-$D16)*(1/27),0),1)))</f>
        <v>0</v>
      </c>
      <c r="H15" s="39">
        <f>IF(D14="X",0,IF(F14=0,IF(F16=0,0,MAX(ROUND((AVERAGE(F14,F16))*($D14-$D16)*(1/27),0),1)),MAX(ROUND((AVERAGE(F14,F16))*($D14-$D16)*(1/27),0),1)))</f>
        <v>0</v>
      </c>
      <c r="I15" s="24"/>
    </row>
    <row r="16" spans="1:11">
      <c r="B16" s="36">
        <v>6</v>
      </c>
      <c r="C16" s="51"/>
      <c r="D16" s="54">
        <v>46125</v>
      </c>
      <c r="E16" s="31">
        <v>4</v>
      </c>
      <c r="F16" s="32">
        <v>3</v>
      </c>
      <c r="G16" s="44"/>
      <c r="H16" s="40"/>
      <c r="I16" s="24"/>
    </row>
    <row r="17" spans="1:9">
      <c r="B17" s="38"/>
      <c r="C17" s="50">
        <f>IF(D16="x",0,ROUND(AVERAGE(B16,B18)*($D16-$D18)*(1/9),0))</f>
        <v>35</v>
      </c>
      <c r="D17" s="47"/>
      <c r="E17" s="25"/>
      <c r="F17" s="28"/>
      <c r="G17" s="43">
        <f>IF(D16="X",0,IF(E16=0,IF(E18=0,0,MAX(ROUND((AVERAGE(E16,E18))*($D16-$D18)*(1/27),0),1)),MAX(ROUND((AVERAGE(E16,E18))*($D16-$D18)*(1/27),0),1)))</f>
        <v>4</v>
      </c>
      <c r="H17" s="39">
        <f>IF(D16="X",0,IF(F16=0,IF(F18=0,0,MAX(ROUND((AVERAGE(F16,F18))*($D16-$D18)*(1/27),0),1)),MAX(ROUND((AVERAGE(F16,F18))*($D16-$D18)*(1/27),0),1)))</f>
        <v>3</v>
      </c>
      <c r="I17" s="24"/>
    </row>
    <row r="18" spans="1:9" ht="15.75" thickBot="1">
      <c r="B18" s="37">
        <v>19</v>
      </c>
      <c r="C18" s="99"/>
      <c r="D18" s="55">
        <v>46100</v>
      </c>
      <c r="E18" s="33">
        <v>5</v>
      </c>
      <c r="F18" s="34">
        <v>3</v>
      </c>
      <c r="G18" s="44"/>
      <c r="H18" s="40"/>
      <c r="I18" s="24"/>
    </row>
    <row r="19" spans="1:9" ht="15.75" thickBot="1">
      <c r="B19" s="38"/>
      <c r="C19" s="50">
        <f>IF(D18="x",0,ROUND(AVERAGE(B18,B20)*($D18-$D20)*(1/9),0))</f>
        <v>67</v>
      </c>
      <c r="D19" s="47"/>
      <c r="E19" s="25"/>
      <c r="F19" s="28"/>
      <c r="G19" s="43">
        <f>IF(D18="X",0,IF(E18=0,IF(E20=0,0,MAX(ROUND((AVERAGE(E18,E20))*($D18-$D20)*(1/27),0),1)),MAX(ROUND((AVERAGE(E18,E20))*($D18-$D20)*(1/27),0),1)))</f>
        <v>5</v>
      </c>
      <c r="H19" s="39">
        <f>IF(D18="X",0,IF(F18=0,IF(F20=0,0,MAX(ROUND((AVERAGE(F18,F20))*($D18-$D20)*(1/27),0),1)),MAX(ROUND((AVERAGE(F18,F20))*($D18-$D20)*(1/27),0),1)))</f>
        <v>7</v>
      </c>
      <c r="I19" s="24"/>
    </row>
    <row r="20" spans="1:9" ht="17.25" hidden="1" customHeight="1" thickBot="1">
      <c r="B20" s="36">
        <v>29</v>
      </c>
      <c r="C20" s="51"/>
      <c r="D20" s="54">
        <v>46075</v>
      </c>
      <c r="E20" s="31">
        <v>6</v>
      </c>
      <c r="F20" s="32">
        <v>13</v>
      </c>
      <c r="G20" s="44"/>
      <c r="H20" s="40"/>
      <c r="I20" s="24"/>
    </row>
    <row r="21" spans="1:9" ht="15.75" thickBot="1">
      <c r="A21" s="24"/>
      <c r="B21" s="24"/>
      <c r="C21" s="45">
        <f>SUM(C16:C20)</f>
        <v>102</v>
      </c>
      <c r="D21" s="150" t="s">
        <v>93</v>
      </c>
      <c r="E21" s="150"/>
      <c r="F21" s="150"/>
      <c r="G21" s="45">
        <f>SUM(G16:G20)</f>
        <v>9</v>
      </c>
      <c r="H21" s="46">
        <f>SUM(H10:H20)</f>
        <v>10</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151" t="s">
        <v>22</v>
      </c>
      <c r="C24" s="152"/>
      <c r="D24" s="121" t="s">
        <v>8</v>
      </c>
      <c r="E24" s="135" t="s">
        <v>10</v>
      </c>
      <c r="F24" s="136"/>
      <c r="G24" s="136"/>
      <c r="H24" s="137"/>
      <c r="I24" s="24"/>
    </row>
    <row r="25" spans="1:9" ht="15.75" thickBot="1">
      <c r="A25" s="24"/>
      <c r="B25" s="27" t="s">
        <v>17</v>
      </c>
      <c r="C25" s="153" t="s">
        <v>21</v>
      </c>
      <c r="D25" s="122"/>
      <c r="E25" s="132" t="s">
        <v>14</v>
      </c>
      <c r="F25" s="134"/>
      <c r="G25" s="132" t="s">
        <v>15</v>
      </c>
      <c r="H25" s="133"/>
      <c r="I25" s="24"/>
    </row>
    <row r="26" spans="1:9" ht="15.75" thickBot="1">
      <c r="A26" s="24"/>
      <c r="B26" s="57" t="s">
        <v>20</v>
      </c>
      <c r="C26" s="154"/>
      <c r="D26" s="123"/>
      <c r="E26" s="12" t="s">
        <v>11</v>
      </c>
      <c r="F26" s="20" t="s">
        <v>12</v>
      </c>
      <c r="G26" s="12" t="s">
        <v>11</v>
      </c>
      <c r="H26" s="58" t="s">
        <v>12</v>
      </c>
      <c r="I26" s="24"/>
    </row>
    <row r="27" spans="1:9" hidden="1">
      <c r="A27" s="24"/>
      <c r="B27" s="35">
        <v>0</v>
      </c>
      <c r="C27" s="49"/>
      <c r="D27" s="53" t="s">
        <v>23</v>
      </c>
      <c r="E27" s="29">
        <v>0</v>
      </c>
      <c r="F27" s="30">
        <v>0</v>
      </c>
      <c r="G27" s="42"/>
      <c r="H27" s="41"/>
      <c r="I27" s="24"/>
    </row>
    <row r="28" spans="1:9" hidden="1">
      <c r="A28" s="24"/>
      <c r="B28" s="38"/>
      <c r="C28" s="50">
        <f>IF(D27="x",0,ROUND(AVERAGE(B27,B29)*($D27-$D29)*(1/9),0))</f>
        <v>0</v>
      </c>
      <c r="D28" s="47"/>
      <c r="E28" s="25"/>
      <c r="F28" s="28"/>
      <c r="G28" s="43">
        <f>IF(D27="X",0,IF(E27=0,IF(E29=0,0,MAX(ROUND((AVERAGE(E27,E29))*($D27-$D29)*(1/27),0),1)),MAX(ROUND((AVERAGE(E27,E29))*($D27-$D29)*(1/27),0),1)))</f>
        <v>0</v>
      </c>
      <c r="H28" s="39">
        <f>IF(D27="X",0,IF(F27=0,IF(F29=0,0,MAX(ROUND((AVERAGE(F27,F29))*($D27-$D29)*(1/27),0),1)),MAX(ROUND((AVERAGE(F27,F29))*($D27-$D29)*(1/27),0),1)))</f>
        <v>0</v>
      </c>
      <c r="I28" s="24"/>
    </row>
    <row r="29" spans="1:9" hidden="1">
      <c r="A29" s="24"/>
      <c r="B29" s="36">
        <v>0</v>
      </c>
      <c r="C29" s="51"/>
      <c r="D29" s="54" t="s">
        <v>23</v>
      </c>
      <c r="E29" s="31">
        <v>0</v>
      </c>
      <c r="F29" s="32">
        <v>0</v>
      </c>
      <c r="G29" s="44"/>
      <c r="H29" s="40"/>
      <c r="I29" s="24"/>
    </row>
    <row r="30" spans="1:9" hidden="1">
      <c r="A30" s="24"/>
      <c r="B30" s="38"/>
      <c r="C30" s="50">
        <f>IF(D29="x",0,ROUND(AVERAGE(B29,B31)*($D29-$D31)*(1/9),0))</f>
        <v>0</v>
      </c>
      <c r="D30" s="47"/>
      <c r="E30" s="25"/>
      <c r="F30" s="28"/>
      <c r="G30" s="43">
        <f>IF(D29="X",0,IF(E29=0,IF(E31=0,0,MAX(ROUND((AVERAGE(E29,E31))*($D29-$D31)*(1/27),0),1)),MAX(ROUND((AVERAGE(E29,E31))*($D29-$D31)*(1/27),0),1)))</f>
        <v>0</v>
      </c>
      <c r="H30" s="39">
        <f>IF(D29="X",0,IF(F29=0,IF(F31=0,0,MAX(ROUND((AVERAGE(F29,F31))*($D29-$D31)*(1/27),0),1)),MAX(ROUND((AVERAGE(F29,F31))*($D29-$D31)*(1/27),0),1)))</f>
        <v>0</v>
      </c>
      <c r="I30" s="24"/>
    </row>
    <row r="31" spans="1:9" hidden="1">
      <c r="A31" s="24"/>
      <c r="B31" s="36">
        <v>0</v>
      </c>
      <c r="C31" s="51"/>
      <c r="D31" s="54" t="s">
        <v>23</v>
      </c>
      <c r="E31" s="31">
        <v>0</v>
      </c>
      <c r="F31" s="32">
        <v>0</v>
      </c>
      <c r="G31" s="44"/>
      <c r="H31" s="40"/>
      <c r="I31" s="24"/>
    </row>
    <row r="32" spans="1:9" hidden="1">
      <c r="A32" s="24"/>
      <c r="B32" s="38"/>
      <c r="C32" s="50">
        <f>IF(D31="x",0,ROUND(AVERAGE(B31,B33)*($D31-$D33)*(1/9),0))</f>
        <v>0</v>
      </c>
      <c r="D32" s="47"/>
      <c r="E32" s="25"/>
      <c r="F32" s="28"/>
      <c r="G32" s="43">
        <f>IF(D31="X",0,IF(E31=0,IF(E33=0,0,MAX(ROUND((AVERAGE(E31,E33))*($D31-$D33)*(1/27),0),1)),MAX(ROUND((AVERAGE(E31,E33))*($D31-$D33)*(1/27),0),1)))</f>
        <v>0</v>
      </c>
      <c r="H32" s="39">
        <f>IF(D31="X",0,IF(F31=0,IF(F33=0,0,MAX(ROUND((AVERAGE(F31,F33))*($D31-$D33)*(1/27),0),1)),MAX(ROUND((AVERAGE(F31,F33))*($D31-$D33)*(1/27),0),1)))</f>
        <v>0</v>
      </c>
      <c r="I32" s="24"/>
    </row>
    <row r="33" spans="1:9" hidden="1">
      <c r="A33" s="24"/>
      <c r="B33" s="36">
        <v>0</v>
      </c>
      <c r="C33" s="51"/>
      <c r="D33" s="54" t="s">
        <v>23</v>
      </c>
      <c r="E33" s="31">
        <v>0</v>
      </c>
      <c r="F33" s="32">
        <v>0</v>
      </c>
      <c r="G33" s="44"/>
      <c r="H33" s="40"/>
      <c r="I33" s="24"/>
    </row>
    <row r="34" spans="1:9" hidden="1">
      <c r="B34" s="38"/>
      <c r="C34" s="50">
        <f>IF(D33="x",0,ROUND(AVERAGE(B33,B35)*($D33-$D35)*(1/9),0))</f>
        <v>0</v>
      </c>
      <c r="D34" s="47"/>
      <c r="E34" s="25"/>
      <c r="F34" s="28"/>
      <c r="G34" s="43">
        <f>IF(D33="X",0,IF(E33=0,IF(E35=0,0,MAX(ROUND((AVERAGE(E33,E35))*($D33-$D35)*(1/27),0),1)),MAX(ROUND((AVERAGE(E33,E35))*($D33-$D35)*(1/27),0),1)))</f>
        <v>0</v>
      </c>
      <c r="H34" s="39">
        <f>IF(D33="X",0,IF(F33=0,IF(F35=0,0,MAX(ROUND((AVERAGE(F33,F35))*($D33-$D35)*(1/27),0),1)),MAX(ROUND((AVERAGE(F33,F35))*($D33-$D35)*(1/27),0),1)))</f>
        <v>0</v>
      </c>
    </row>
    <row r="35" spans="1:9">
      <c r="B35" s="36">
        <v>0</v>
      </c>
      <c r="C35" s="51"/>
      <c r="D35" s="54">
        <v>46140</v>
      </c>
      <c r="E35" s="31">
        <v>0</v>
      </c>
      <c r="F35" s="32">
        <v>0</v>
      </c>
      <c r="G35" s="44"/>
      <c r="H35" s="40"/>
    </row>
    <row r="36" spans="1:9" ht="15.75" thickBot="1">
      <c r="B36" s="38"/>
      <c r="C36" s="50">
        <f>IF(D35="x",0,ROUND(AVERAGE(B35,B37)*($D35-$D37)*(1/9),0))</f>
        <v>5</v>
      </c>
      <c r="D36" s="47"/>
      <c r="E36" s="25"/>
      <c r="F36" s="28"/>
      <c r="G36" s="43">
        <f>IF(D35="X",0,IF(E35=0,IF(E37=0,0,MAX(ROUND((AVERAGE(E35,E37))*($D35-$D37)*(1/27),0),1)),MAX(ROUND((AVERAGE(E35,E37))*($D35-$D37)*(1/27),0),1)))</f>
        <v>1</v>
      </c>
      <c r="H36" s="39">
        <f>IF(D35="X",0,IF(F35=0,IF(F37=0,0,MAX(ROUND((AVERAGE(F35,F37))*($D35-$D37)*(1/27),0),1)),MAX(ROUND((AVERAGE(F35,F37))*($D35-$D37)*(1/27),0),1)))</f>
        <v>1</v>
      </c>
    </row>
    <row r="37" spans="1:9" ht="15.75" hidden="1" thickBot="1">
      <c r="B37" s="36">
        <v>6</v>
      </c>
      <c r="C37" s="51"/>
      <c r="D37" s="54">
        <v>46125</v>
      </c>
      <c r="E37" s="31">
        <v>4</v>
      </c>
      <c r="F37" s="32">
        <v>3</v>
      </c>
      <c r="G37" s="44"/>
      <c r="H37" s="40"/>
    </row>
    <row r="38" spans="1:9" ht="15.75" thickBot="1">
      <c r="B38" s="24"/>
      <c r="C38" s="48">
        <f>SUM(C27:C36)</f>
        <v>5</v>
      </c>
      <c r="D38" s="150" t="s">
        <v>94</v>
      </c>
      <c r="E38" s="150"/>
      <c r="F38" s="150"/>
      <c r="G38" s="45">
        <f>SUM(G27:G36)</f>
        <v>1</v>
      </c>
      <c r="H38" s="46">
        <f>SUM(H27:H37)</f>
        <v>1</v>
      </c>
    </row>
    <row r="40" spans="1:9" ht="15.75" hidden="1" thickBot="1"/>
    <row r="41" spans="1:9" ht="15.75" hidden="1" thickBot="1">
      <c r="A41" s="24"/>
      <c r="B41" s="151" t="s">
        <v>22</v>
      </c>
      <c r="C41" s="152"/>
      <c r="D41" s="121" t="s">
        <v>8</v>
      </c>
      <c r="E41" s="135" t="s">
        <v>10</v>
      </c>
      <c r="F41" s="136"/>
      <c r="G41" s="136"/>
      <c r="H41" s="137"/>
      <c r="I41" s="24"/>
    </row>
    <row r="42" spans="1:9" ht="15.75" hidden="1" thickBot="1">
      <c r="A42" s="24"/>
      <c r="B42" s="27" t="s">
        <v>17</v>
      </c>
      <c r="C42" s="153" t="s">
        <v>21</v>
      </c>
      <c r="D42" s="122"/>
      <c r="E42" s="132" t="s">
        <v>14</v>
      </c>
      <c r="F42" s="134"/>
      <c r="G42" s="132" t="s">
        <v>15</v>
      </c>
      <c r="H42" s="133"/>
      <c r="I42" s="24"/>
    </row>
    <row r="43" spans="1:9" ht="15.75" hidden="1" thickBot="1">
      <c r="A43" s="24"/>
      <c r="B43" s="57" t="s">
        <v>20</v>
      </c>
      <c r="C43" s="154"/>
      <c r="D43" s="123"/>
      <c r="E43" s="12" t="s">
        <v>11</v>
      </c>
      <c r="F43" s="20" t="s">
        <v>12</v>
      </c>
      <c r="G43" s="12" t="s">
        <v>11</v>
      </c>
      <c r="H43" s="58" t="s">
        <v>12</v>
      </c>
      <c r="I43" s="24"/>
    </row>
    <row r="44" spans="1:9" hidden="1">
      <c r="A44" s="24"/>
      <c r="B44" s="35">
        <v>0</v>
      </c>
      <c r="C44" s="49"/>
      <c r="D44" s="53" t="s">
        <v>23</v>
      </c>
      <c r="E44" s="29">
        <v>0</v>
      </c>
      <c r="F44" s="30">
        <v>0</v>
      </c>
      <c r="G44" s="42"/>
      <c r="H44" s="41"/>
      <c r="I44" s="24"/>
    </row>
    <row r="45" spans="1:9" hidden="1">
      <c r="A45" s="24"/>
      <c r="B45" s="38"/>
      <c r="C45" s="50">
        <f>IF(D44="x",0,ROUND(AVERAGE(B44,B46)*($D44-$D46)*(1/9),0))</f>
        <v>0</v>
      </c>
      <c r="D45" s="47"/>
      <c r="E45" s="25"/>
      <c r="F45" s="28"/>
      <c r="G45" s="43">
        <f>IF(D44="X",0,IF(E44=0,IF(E46=0,0,MAX(ROUND((AVERAGE(E44,E46))*($D44-$D46)*(1/27),0),1)),MAX(ROUND((AVERAGE(E44,E46))*($D44-$D46)*(1/27),0),1)))</f>
        <v>0</v>
      </c>
      <c r="H45" s="39">
        <f>IF(D44="X",0,IF(F44=0,IF(F46=0,0,MAX(ROUND((AVERAGE(F44,F46))*($D44-$D46)*(1/27),0),1)),MAX(ROUND((AVERAGE(F44,F46))*($D44-$D46)*(1/27),0),1)))</f>
        <v>0</v>
      </c>
      <c r="I45" s="24"/>
    </row>
    <row r="46" spans="1:9" hidden="1">
      <c r="A46" s="24"/>
      <c r="B46" s="36">
        <v>0</v>
      </c>
      <c r="C46" s="51"/>
      <c r="D46" s="54" t="s">
        <v>23</v>
      </c>
      <c r="E46" s="31">
        <v>0</v>
      </c>
      <c r="F46" s="32">
        <v>0</v>
      </c>
      <c r="G46" s="44"/>
      <c r="H46" s="40"/>
      <c r="I46" s="24"/>
    </row>
    <row r="47" spans="1:9" hidden="1">
      <c r="A47" s="24"/>
      <c r="B47" s="38"/>
      <c r="C47" s="50">
        <f>IF(D46="x",0,ROUND(AVERAGE(B46,B48)*($D46-$D48)*(1/9),0))</f>
        <v>0</v>
      </c>
      <c r="D47" s="47"/>
      <c r="E47" s="25"/>
      <c r="F47" s="28"/>
      <c r="G47" s="43">
        <f>IF(D46="X",0,IF(E46=0,IF(E48=0,0,MAX(ROUND((AVERAGE(E46,E48))*($D46-$D48)*(1/27),0),1)),MAX(ROUND((AVERAGE(E46,E48))*($D46-$D48)*(1/27),0),1)))</f>
        <v>0</v>
      </c>
      <c r="H47" s="39">
        <f>IF(D46="X",0,IF(F46=0,IF(F48=0,0,MAX(ROUND((AVERAGE(F46,F48))*($D46-$D48)*(1/27),0),1)),MAX(ROUND((AVERAGE(F46,F48))*($D46-$D48)*(1/27),0),1)))</f>
        <v>0</v>
      </c>
      <c r="I47" s="24"/>
    </row>
    <row r="48" spans="1:9" hidden="1">
      <c r="A48" s="24"/>
      <c r="B48" s="36">
        <v>0</v>
      </c>
      <c r="C48" s="51"/>
      <c r="D48" s="54" t="s">
        <v>23</v>
      </c>
      <c r="E48" s="31">
        <v>0</v>
      </c>
      <c r="F48" s="32">
        <v>0</v>
      </c>
      <c r="G48" s="44"/>
      <c r="H48" s="40"/>
      <c r="I48" s="24"/>
    </row>
    <row r="49" spans="1:9" hidden="1">
      <c r="A49" s="24"/>
      <c r="B49" s="38"/>
      <c r="C49" s="50">
        <f>IF(D48="x",0,ROUND(AVERAGE(B48,B50)*($D48-$D50)*(1/9),0))</f>
        <v>0</v>
      </c>
      <c r="D49" s="47"/>
      <c r="E49" s="25"/>
      <c r="F49" s="28"/>
      <c r="G49" s="43">
        <f>IF(D48="X",0,IF(E48=0,IF(E50=0,0,MAX(ROUND((AVERAGE(E48,E50))*($D48-$D50)*(1/27),0),1)),MAX(ROUND((AVERAGE(E48,E50))*($D48-$D50)*(1/27),0),1)))</f>
        <v>0</v>
      </c>
      <c r="H49" s="39">
        <f>IF(D48="X",0,IF(F48=0,IF(F50=0,0,MAX(ROUND((AVERAGE(F48,F50))*($D48-$D50)*(1/27),0),1)),MAX(ROUND((AVERAGE(F48,F50))*($D48-$D50)*(1/27),0),1)))</f>
        <v>0</v>
      </c>
      <c r="I49" s="24"/>
    </row>
    <row r="50" spans="1:9" hidden="1">
      <c r="A50" s="24"/>
      <c r="B50" s="36">
        <v>28</v>
      </c>
      <c r="C50" s="51"/>
      <c r="D50" s="54" t="s">
        <v>23</v>
      </c>
      <c r="E50" s="31">
        <v>6</v>
      </c>
      <c r="F50" s="32">
        <v>15</v>
      </c>
      <c r="G50" s="44"/>
      <c r="H50" s="40"/>
      <c r="I50" s="24"/>
    </row>
    <row r="51" spans="1:9" hidden="1">
      <c r="B51" s="38"/>
      <c r="C51" s="50">
        <f>IF(D50="x",0,ROUND(AVERAGE(B50,B52)*($D50-$D52)*(1/9),0))</f>
        <v>0</v>
      </c>
      <c r="D51" s="47"/>
      <c r="E51" s="25"/>
      <c r="F51" s="28"/>
      <c r="G51" s="43">
        <f>IF(D50="X",0,IF(E50=0,IF(E52=0,0,MAX(ROUND((AVERAGE(E50,E52))*($D50-$D52)*(1/27),0),1)),MAX(ROUND((AVERAGE(E50,E52))*($D50-$D52)*(1/27),0),1)))</f>
        <v>0</v>
      </c>
      <c r="H51" s="39">
        <f>IF(D50="X",0,IF(F50=0,IF(F52=0,0,MAX(ROUND((AVERAGE(F50,F52))*($D50-$D52)*(1/27),0),1)),MAX(ROUND((AVERAGE(F50,F52))*($D50-$D52)*(1/27),0),1)))</f>
        <v>0</v>
      </c>
    </row>
    <row r="52" spans="1:9" hidden="1">
      <c r="B52" s="36">
        <v>28</v>
      </c>
      <c r="C52" s="51"/>
      <c r="D52" s="54" t="s">
        <v>23</v>
      </c>
      <c r="E52" s="31">
        <v>7</v>
      </c>
      <c r="F52" s="32">
        <v>11</v>
      </c>
      <c r="G52" s="44"/>
      <c r="H52" s="40"/>
    </row>
    <row r="53" spans="1:9" hidden="1">
      <c r="B53" s="38"/>
      <c r="C53" s="50">
        <f>IF(D52="x",0,ROUND(AVERAGE(B52,B54)*($D52-$D54)*(1/9),0))</f>
        <v>0</v>
      </c>
      <c r="D53" s="47"/>
      <c r="E53" s="25"/>
      <c r="F53" s="28"/>
      <c r="G53" s="43">
        <f>IF(D52="X",0,IF(E52=0,IF(E54=0,0,MAX(ROUND((AVERAGE(E52,E54))*($D52-$D54)*(1/27),0),1)),MAX(ROUND((AVERAGE(E52,E54))*($D52-$D54)*(1/27),0),1)))</f>
        <v>0</v>
      </c>
      <c r="H53" s="39">
        <f>IF(D52="X",0,IF(F52=0,IF(F54=0,0,MAX(ROUND((AVERAGE(F52,F54))*($D52-$D54)*(1/27),0),1)),MAX(ROUND((AVERAGE(F52,F54))*($D52-$D54)*(1/27),0),1)))</f>
        <v>0</v>
      </c>
    </row>
    <row r="54" spans="1:9" ht="15.75" hidden="1" thickBot="1">
      <c r="A54" s="24"/>
      <c r="B54" s="36">
        <v>28</v>
      </c>
      <c r="C54" s="51"/>
      <c r="D54" s="54" t="s">
        <v>23</v>
      </c>
      <c r="E54" s="31">
        <v>7</v>
      </c>
      <c r="F54" s="32">
        <v>8</v>
      </c>
      <c r="G54" s="44"/>
      <c r="H54" s="40"/>
      <c r="I54" s="24"/>
    </row>
    <row r="55" spans="1:9" ht="15.75" hidden="1" thickBot="1">
      <c r="B55" s="24"/>
      <c r="C55" s="48">
        <f>SUM(C44:C53)</f>
        <v>0</v>
      </c>
      <c r="D55" s="150" t="s">
        <v>95</v>
      </c>
      <c r="E55" s="150"/>
      <c r="F55" s="150"/>
      <c r="G55" s="45">
        <f>SUM(G44:G53)</f>
        <v>0</v>
      </c>
      <c r="H55" s="46">
        <f>SUM(H44:H53)</f>
        <v>0</v>
      </c>
    </row>
    <row r="56" spans="1:9" hidden="1">
      <c r="B56" s="24"/>
      <c r="C56" s="26"/>
      <c r="D56" s="97"/>
      <c r="E56" s="97"/>
      <c r="F56" s="97"/>
      <c r="G56" s="98"/>
      <c r="H56" s="98"/>
    </row>
    <row r="57" spans="1:9" ht="15.75" hidden="1" thickBot="1">
      <c r="B57" s="24"/>
      <c r="C57" s="26"/>
      <c r="D57" s="97"/>
      <c r="E57" s="97"/>
      <c r="F57" s="97"/>
      <c r="G57" s="98"/>
      <c r="H57" s="98"/>
    </row>
    <row r="58" spans="1:9" ht="15.75" hidden="1" thickBot="1">
      <c r="A58" s="24"/>
      <c r="B58" s="151" t="s">
        <v>22</v>
      </c>
      <c r="C58" s="152"/>
      <c r="D58" s="121" t="s">
        <v>8</v>
      </c>
      <c r="E58" s="135" t="s">
        <v>10</v>
      </c>
      <c r="F58" s="136"/>
      <c r="G58" s="136"/>
      <c r="H58" s="137"/>
      <c r="I58" s="24"/>
    </row>
    <row r="59" spans="1:9" ht="15.75" hidden="1" thickBot="1">
      <c r="A59" s="24"/>
      <c r="B59" s="27" t="s">
        <v>17</v>
      </c>
      <c r="C59" s="153" t="s">
        <v>21</v>
      </c>
      <c r="D59" s="122"/>
      <c r="E59" s="132" t="s">
        <v>14</v>
      </c>
      <c r="F59" s="134"/>
      <c r="G59" s="132" t="s">
        <v>15</v>
      </c>
      <c r="H59" s="133"/>
      <c r="I59" s="24"/>
    </row>
    <row r="60" spans="1:9" ht="15.75" hidden="1" thickBot="1">
      <c r="A60" s="24"/>
      <c r="B60" s="57" t="s">
        <v>20</v>
      </c>
      <c r="C60" s="154"/>
      <c r="D60" s="123"/>
      <c r="E60" s="12" t="s">
        <v>11</v>
      </c>
      <c r="F60" s="20" t="s">
        <v>12</v>
      </c>
      <c r="G60" s="12" t="s">
        <v>11</v>
      </c>
      <c r="H60" s="58" t="s">
        <v>12</v>
      </c>
      <c r="I60" s="24"/>
    </row>
    <row r="61" spans="1:9" hidden="1">
      <c r="A61" s="24"/>
      <c r="B61" s="35">
        <v>0</v>
      </c>
      <c r="C61" s="49"/>
      <c r="D61" s="53" t="s">
        <v>23</v>
      </c>
      <c r="E61" s="29">
        <v>0</v>
      </c>
      <c r="F61" s="30">
        <v>0</v>
      </c>
      <c r="G61" s="42"/>
      <c r="H61" s="41"/>
      <c r="I61" s="24"/>
    </row>
    <row r="62" spans="1:9" hidden="1">
      <c r="A62" s="24"/>
      <c r="B62" s="38"/>
      <c r="C62" s="50">
        <f>IF(D61="x",0,ROUND(AVERAGE(B61,B63)*($D61-$D63)*(1/9),0))</f>
        <v>0</v>
      </c>
      <c r="D62" s="47"/>
      <c r="E62" s="25"/>
      <c r="F62" s="28"/>
      <c r="G62" s="43">
        <f>IF(D61="X",0,IF(E61=0,IF(E63=0,0,MAX(ROUND((AVERAGE(E61,E63))*($D61-$D63)*(1/27),0),1)),MAX(ROUND((AVERAGE(E61,E63))*($D61-$D63)*(1/27),0),1)))</f>
        <v>0</v>
      </c>
      <c r="H62" s="39">
        <f>IF(D61="X",0,IF(F61=0,IF(F63=0,0,MAX(ROUND((AVERAGE(F61,F63))*($D61-$D63)*(1/27),0),1)),MAX(ROUND((AVERAGE(F61,F63))*($D61-$D63)*(1/27),0),1)))</f>
        <v>0</v>
      </c>
      <c r="I62" s="24"/>
    </row>
    <row r="63" spans="1:9" hidden="1">
      <c r="A63" s="24"/>
      <c r="B63" s="36">
        <v>0</v>
      </c>
      <c r="C63" s="51"/>
      <c r="D63" s="54" t="s">
        <v>23</v>
      </c>
      <c r="E63" s="31">
        <v>0</v>
      </c>
      <c r="F63" s="32">
        <v>0</v>
      </c>
      <c r="G63" s="44"/>
      <c r="H63" s="40"/>
      <c r="I63" s="24"/>
    </row>
    <row r="64" spans="1:9" hidden="1">
      <c r="A64" s="24"/>
      <c r="B64" s="38"/>
      <c r="C64" s="50">
        <f>IF(D63="x",0,ROUND(AVERAGE(B63,B65)*($D63-$D65)*(1/9),0))</f>
        <v>0</v>
      </c>
      <c r="D64" s="47"/>
      <c r="E64" s="25"/>
      <c r="F64" s="28"/>
      <c r="G64" s="43">
        <f>IF(D63="X",0,IF(E63=0,IF(E65=0,0,MAX(ROUND((AVERAGE(E63,E65))*($D63-$D65)*(1/27),0),1)),MAX(ROUND((AVERAGE(E63,E65))*($D63-$D65)*(1/27),0),1)))</f>
        <v>0</v>
      </c>
      <c r="H64" s="39">
        <f>IF(D63="X",0,IF(F63=0,IF(F65=0,0,MAX(ROUND((AVERAGE(F63,F65))*($D63-$D65)*(1/27),0),1)),MAX(ROUND((AVERAGE(F63,F65))*($D63-$D65)*(1/27),0),1)))</f>
        <v>0</v>
      </c>
      <c r="I64" s="24"/>
    </row>
    <row r="65" spans="1:9" hidden="1">
      <c r="A65" s="24"/>
      <c r="B65" s="36">
        <v>0</v>
      </c>
      <c r="C65" s="51"/>
      <c r="D65" s="54" t="s">
        <v>23</v>
      </c>
      <c r="E65" s="31">
        <v>0</v>
      </c>
      <c r="F65" s="32">
        <v>0</v>
      </c>
      <c r="G65" s="44"/>
      <c r="H65" s="40"/>
      <c r="I65" s="24"/>
    </row>
    <row r="66" spans="1:9" hidden="1">
      <c r="A66" s="24"/>
      <c r="B66" s="38"/>
      <c r="C66" s="50">
        <f>IF(D65="x",0,ROUND(AVERAGE(B65,B67)*($D65-$D67)*(1/9),0))</f>
        <v>0</v>
      </c>
      <c r="D66" s="47"/>
      <c r="E66" s="25"/>
      <c r="F66" s="28"/>
      <c r="G66" s="43">
        <f>IF(D65="X",0,IF(E65=0,IF(E67=0,0,MAX(ROUND((AVERAGE(E65,E67))*($D65-$D67)*(1/27),0),1)),MAX(ROUND((AVERAGE(E65,E67))*($D65-$D67)*(1/27),0),1)))</f>
        <v>0</v>
      </c>
      <c r="H66" s="39">
        <f>IF(D65="X",0,IF(F65=0,IF(F67=0,0,MAX(ROUND((AVERAGE(F65,F67))*($D65-$D67)*(1/27),0),1)),MAX(ROUND((AVERAGE(F65,F67))*($D65-$D67)*(1/27),0),1)))</f>
        <v>0</v>
      </c>
      <c r="I66" s="24"/>
    </row>
    <row r="67" spans="1:9" hidden="1">
      <c r="A67" s="24"/>
      <c r="B67" s="36">
        <v>29</v>
      </c>
      <c r="C67" s="51"/>
      <c r="D67" s="54" t="s">
        <v>23</v>
      </c>
      <c r="E67" s="31">
        <v>6</v>
      </c>
      <c r="F67" s="32">
        <v>13</v>
      </c>
      <c r="G67" s="44"/>
      <c r="H67" s="40"/>
      <c r="I67" s="24"/>
    </row>
    <row r="68" spans="1:9" hidden="1">
      <c r="B68" s="38"/>
      <c r="C68" s="50">
        <f>IF(D67="x",0,ROUND(AVERAGE(B67,B69)*($D67-$D69)*(1/9),0))</f>
        <v>0</v>
      </c>
      <c r="D68" s="47"/>
      <c r="E68" s="25"/>
      <c r="F68" s="28"/>
      <c r="G68" s="43">
        <f>IF(D67="X",0,IF(E67=0,IF(E69=0,0,MAX(ROUND((AVERAGE(E67,E69))*($D67-$D69)*(1/27),0),1)),MAX(ROUND((AVERAGE(E67,E69))*($D67-$D69)*(1/27),0),1)))</f>
        <v>0</v>
      </c>
      <c r="H68" s="39">
        <f>IF(D67="X",0,IF(F67=0,IF(F69=0,0,MAX(ROUND((AVERAGE(F67,F69))*($D67-$D69)*(1/27),0),1)),MAX(ROUND((AVERAGE(F67,F69))*($D67-$D69)*(1/27),0),1)))</f>
        <v>0</v>
      </c>
    </row>
    <row r="69" spans="1:9" hidden="1">
      <c r="B69" s="36">
        <v>29</v>
      </c>
      <c r="C69" s="51"/>
      <c r="D69" s="54" t="s">
        <v>23</v>
      </c>
      <c r="E69" s="31">
        <v>6</v>
      </c>
      <c r="F69" s="32">
        <v>14</v>
      </c>
      <c r="G69" s="44"/>
      <c r="H69" s="40"/>
    </row>
    <row r="70" spans="1:9" hidden="1">
      <c r="B70" s="38"/>
      <c r="C70" s="50">
        <f>IF(D69="x",0,ROUND(AVERAGE(B69,B71)*($D69-$D71)*(1/9),0))</f>
        <v>0</v>
      </c>
      <c r="D70" s="47"/>
      <c r="E70" s="25"/>
      <c r="F70" s="28"/>
      <c r="G70" s="43">
        <f>IF(D69="X",0,IF(E69=0,IF(E71=0,0,MAX(ROUND((AVERAGE(E69,E71))*($D69-$D71)*(1/27),0),1)),MAX(ROUND((AVERAGE(E69,E71))*($D69-$D71)*(1/27),0),1)))</f>
        <v>0</v>
      </c>
      <c r="H70" s="39">
        <f>IF(D69="X",0,IF(F69=0,IF(F71=0,0,MAX(ROUND((AVERAGE(F69,F71))*($D69-$D71)*(1/27),0),1)),MAX(ROUND((AVERAGE(F69,F71))*($D69-$D71)*(1/27),0),1)))</f>
        <v>0</v>
      </c>
    </row>
    <row r="71" spans="1:9" ht="15.75" hidden="1" thickBot="1">
      <c r="A71" s="24"/>
      <c r="B71" s="36">
        <v>28</v>
      </c>
      <c r="C71" s="51"/>
      <c r="D71" s="54" t="s">
        <v>23</v>
      </c>
      <c r="E71" s="31">
        <v>6</v>
      </c>
      <c r="F71" s="32">
        <v>15</v>
      </c>
      <c r="G71" s="44"/>
      <c r="H71" s="40"/>
      <c r="I71" s="24"/>
    </row>
    <row r="72" spans="1:9" ht="15.75" hidden="1" thickBot="1">
      <c r="B72" s="24"/>
      <c r="C72" s="48">
        <f>SUM(C61:C70)</f>
        <v>0</v>
      </c>
      <c r="D72" s="150" t="s">
        <v>96</v>
      </c>
      <c r="E72" s="150"/>
      <c r="F72" s="150"/>
      <c r="G72" s="45">
        <f>SUM(G61:G70)</f>
        <v>0</v>
      </c>
      <c r="H72" s="46">
        <f>SUM(H61:H70)</f>
        <v>0</v>
      </c>
    </row>
    <row r="73" spans="1:9" hidden="1">
      <c r="B73" s="24"/>
      <c r="C73" s="26"/>
      <c r="D73" s="97"/>
      <c r="E73" s="97"/>
      <c r="F73" s="97"/>
      <c r="G73" s="98"/>
      <c r="H73" s="98"/>
    </row>
    <row r="74" spans="1:9">
      <c r="B74" s="24"/>
      <c r="C74" s="26"/>
      <c r="D74" s="97"/>
      <c r="E74" s="97"/>
      <c r="F74" s="97"/>
      <c r="G74" s="98"/>
      <c r="H74" s="98"/>
    </row>
    <row r="75" spans="1:9">
      <c r="B75" s="24"/>
      <c r="C75" s="26"/>
      <c r="D75" s="97"/>
      <c r="E75" s="97"/>
      <c r="F75" s="97"/>
      <c r="G75" s="98"/>
      <c r="H75" s="98"/>
    </row>
    <row r="76" spans="1:9">
      <c r="A76" s="23" t="str">
        <f ca="1">CELL("filename")</f>
        <v>c:\users\lwhitman\appdata\local\bentley\projectwise\workingdir\ohiodot-pw.bentley.com_ohiodot-pw-02\luke.whitman@dot.ohio.gov\d0631726\[117552_Earthwork_Seeding.xlsx]EARTHWORK AUTOTABLE</v>
      </c>
    </row>
    <row r="79" spans="1:9">
      <c r="A79" s="157" t="s">
        <v>24</v>
      </c>
      <c r="B79" s="157"/>
      <c r="C79" s="157"/>
    </row>
    <row r="80" spans="1:9">
      <c r="A80" s="157"/>
      <c r="B80" s="157"/>
      <c r="C80" s="157"/>
    </row>
    <row r="82" spans="1:13">
      <c r="A82" s="158" t="s">
        <v>25</v>
      </c>
      <c r="B82" s="158"/>
      <c r="C82" s="158"/>
      <c r="D82" s="158"/>
      <c r="E82" s="158"/>
      <c r="F82" s="158"/>
      <c r="G82" s="158"/>
      <c r="H82" s="158"/>
      <c r="I82" s="158"/>
      <c r="J82" s="158"/>
      <c r="K82" s="158"/>
      <c r="L82" s="158"/>
      <c r="M82" s="158"/>
    </row>
    <row r="83" spans="1:13">
      <c r="A83" s="158"/>
      <c r="B83" s="158"/>
      <c r="C83" s="158"/>
      <c r="D83" s="158"/>
      <c r="E83" s="158"/>
      <c r="F83" s="158"/>
      <c r="G83" s="158"/>
      <c r="H83" s="158"/>
      <c r="I83" s="158"/>
      <c r="J83" s="158"/>
      <c r="K83" s="158"/>
      <c r="L83" s="158"/>
      <c r="M83" s="158"/>
    </row>
    <row r="84" spans="1:13">
      <c r="A84" s="158"/>
      <c r="B84" s="158"/>
      <c r="C84" s="158"/>
      <c r="D84" s="158"/>
      <c r="E84" s="158"/>
      <c r="F84" s="158"/>
      <c r="G84" s="158"/>
      <c r="H84" s="158"/>
      <c r="I84" s="158"/>
      <c r="J84" s="158"/>
      <c r="K84" s="158"/>
      <c r="L84" s="158"/>
      <c r="M84" s="158"/>
    </row>
    <row r="85" spans="1:13">
      <c r="A85" s="158"/>
      <c r="B85" s="158"/>
      <c r="C85" s="158"/>
      <c r="D85" s="158"/>
      <c r="E85" s="158"/>
      <c r="F85" s="158"/>
      <c r="G85" s="158"/>
      <c r="H85" s="158"/>
      <c r="I85" s="158"/>
      <c r="J85" s="158"/>
      <c r="K85" s="158"/>
      <c r="L85" s="158"/>
      <c r="M85" s="158"/>
    </row>
    <row r="86" spans="1:13">
      <c r="A86" s="158"/>
      <c r="B86" s="158"/>
      <c r="C86" s="158"/>
      <c r="D86" s="158"/>
      <c r="E86" s="158"/>
      <c r="F86" s="158"/>
      <c r="G86" s="158"/>
      <c r="H86" s="158"/>
      <c r="I86" s="158"/>
      <c r="J86" s="158"/>
      <c r="K86" s="158"/>
      <c r="L86" s="158"/>
      <c r="M86" s="158"/>
    </row>
    <row r="87" spans="1:13">
      <c r="A87" s="158"/>
      <c r="B87" s="158"/>
      <c r="C87" s="158"/>
      <c r="D87" s="158"/>
      <c r="E87" s="158"/>
      <c r="F87" s="158"/>
      <c r="G87" s="158"/>
      <c r="H87" s="158"/>
      <c r="I87" s="158"/>
      <c r="J87" s="158"/>
      <c r="K87" s="158"/>
      <c r="L87" s="158"/>
      <c r="M87" s="158"/>
    </row>
    <row r="88" spans="1:13">
      <c r="A88" s="158"/>
      <c r="B88" s="158"/>
      <c r="C88" s="158"/>
      <c r="D88" s="158"/>
      <c r="E88" s="158"/>
      <c r="F88" s="158"/>
      <c r="G88" s="158"/>
      <c r="H88" s="158"/>
      <c r="I88" s="158"/>
      <c r="J88" s="158"/>
      <c r="K88" s="158"/>
      <c r="L88" s="158"/>
      <c r="M88" s="158"/>
    </row>
  </sheetData>
  <mergeCells count="32">
    <mergeCell ref="D72:F72"/>
    <mergeCell ref="A79:C80"/>
    <mergeCell ref="A82:M88"/>
    <mergeCell ref="D55:F55"/>
    <mergeCell ref="B58:C58"/>
    <mergeCell ref="D58:D60"/>
    <mergeCell ref="E58:H58"/>
    <mergeCell ref="C59:C60"/>
    <mergeCell ref="E59:F59"/>
    <mergeCell ref="G59:H59"/>
    <mergeCell ref="D38:F38"/>
    <mergeCell ref="B41:C41"/>
    <mergeCell ref="D41:D43"/>
    <mergeCell ref="E41:H41"/>
    <mergeCell ref="C42:C43"/>
    <mergeCell ref="E42:F42"/>
    <mergeCell ref="G42:H42"/>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scale="99" orientation="portrait" horizontalDpi="300" verticalDpi="3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67250-FDE6-40F4-9B44-EE4971ACDEBB}">
  <dimension ref="A1:M88"/>
  <sheetViews>
    <sheetView view="pageBreakPreview" zoomScaleNormal="100" zoomScaleSheetLayoutView="100" workbookViewId="0">
      <selection activeCell="L75" sqref="L75"/>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124"/>
      <c r="B1" s="124"/>
      <c r="C1" s="1" t="s">
        <v>32</v>
      </c>
    </row>
    <row r="2" spans="1:11">
      <c r="A2" s="124"/>
      <c r="B2" s="124"/>
      <c r="C2" s="2" t="s">
        <v>33</v>
      </c>
      <c r="H2" s="3" t="s">
        <v>0</v>
      </c>
      <c r="I2" s="59" t="s">
        <v>53</v>
      </c>
      <c r="J2" s="3" t="s">
        <v>1</v>
      </c>
      <c r="K2" s="60">
        <v>45453</v>
      </c>
    </row>
    <row r="3" spans="1:11">
      <c r="A3" s="124"/>
      <c r="B3" s="124"/>
      <c r="C3" s="5" t="s">
        <v>2</v>
      </c>
      <c r="D3" s="155" t="s">
        <v>54</v>
      </c>
      <c r="E3" s="156"/>
      <c r="H3" s="22"/>
      <c r="I3" s="6"/>
      <c r="J3" s="6"/>
      <c r="K3" s="6"/>
    </row>
    <row r="4" spans="1:11">
      <c r="A4" s="124"/>
      <c r="B4" s="124"/>
      <c r="C4" s="5" t="s">
        <v>5</v>
      </c>
      <c r="D4" s="56">
        <v>117552</v>
      </c>
      <c r="H4" s="3" t="s">
        <v>4</v>
      </c>
      <c r="I4" s="59"/>
      <c r="J4" s="3" t="s">
        <v>1</v>
      </c>
      <c r="K4" s="60"/>
    </row>
    <row r="5" spans="1:11">
      <c r="A5" s="124"/>
      <c r="B5" s="124"/>
      <c r="C5" s="10"/>
    </row>
    <row r="6" spans="1:11" ht="15.75" thickBot="1">
      <c r="H6" s="24"/>
      <c r="I6" s="24"/>
    </row>
    <row r="7" spans="1:11" ht="15.75" thickBot="1">
      <c r="B7" s="151" t="s">
        <v>22</v>
      </c>
      <c r="C7" s="152"/>
      <c r="D7" s="121" t="s">
        <v>8</v>
      </c>
      <c r="E7" s="135" t="s">
        <v>10</v>
      </c>
      <c r="F7" s="136"/>
      <c r="G7" s="136"/>
      <c r="H7" s="137"/>
      <c r="I7" s="24"/>
    </row>
    <row r="8" spans="1:11" ht="15.75" thickBot="1">
      <c r="B8" s="27" t="s">
        <v>17</v>
      </c>
      <c r="C8" s="153" t="s">
        <v>21</v>
      </c>
      <c r="D8" s="122"/>
      <c r="E8" s="132" t="s">
        <v>14</v>
      </c>
      <c r="F8" s="134"/>
      <c r="G8" s="132" t="s">
        <v>15</v>
      </c>
      <c r="H8" s="133"/>
      <c r="I8" s="24"/>
    </row>
    <row r="9" spans="1:11" ht="15.75" thickBot="1">
      <c r="B9" s="57" t="s">
        <v>20</v>
      </c>
      <c r="C9" s="154"/>
      <c r="D9" s="123"/>
      <c r="E9" s="12" t="s">
        <v>11</v>
      </c>
      <c r="F9" s="20" t="s">
        <v>12</v>
      </c>
      <c r="G9" s="12" t="s">
        <v>11</v>
      </c>
      <c r="H9" s="58" t="s">
        <v>12</v>
      </c>
      <c r="I9" s="24"/>
    </row>
    <row r="10" spans="1:11" hidden="1">
      <c r="B10" s="35">
        <v>0</v>
      </c>
      <c r="C10" s="49"/>
      <c r="D10" s="53" t="s">
        <v>23</v>
      </c>
      <c r="E10" s="29">
        <v>0</v>
      </c>
      <c r="F10" s="30">
        <v>0</v>
      </c>
      <c r="G10" s="42"/>
      <c r="H10" s="41"/>
      <c r="I10" s="24"/>
    </row>
    <row r="11" spans="1:11" hidden="1">
      <c r="B11" s="38"/>
      <c r="C11" s="50">
        <f>IF(D10="x",0,ROUND(AVERAGE(B10,B12)*($D10-$D12)*(1/9),0))</f>
        <v>0</v>
      </c>
      <c r="D11" s="47"/>
      <c r="E11" s="25"/>
      <c r="F11" s="28"/>
      <c r="G11" s="43">
        <f>IF(D10="X",0,IF(E10=0,IF(E12=0,0,MAX(ROUND((AVERAGE(E10,E12))*($D10-$D12)*(1/27),0),1)),MAX(ROUND((AVERAGE(E10,E12))*($D10-$D12)*(1/27),0),1)))</f>
        <v>0</v>
      </c>
      <c r="H11" s="39">
        <f>IF(D10="X",0,IF(F10=0,IF(F12=0,0,MAX(ROUND((AVERAGE(F10,F12))*($D10-$D12)*(1/27),0),1)),MAX(ROUND((AVERAGE(F10,F12))*($D10-$D12)*(1/27),0),1)))</f>
        <v>0</v>
      </c>
      <c r="I11" s="24"/>
    </row>
    <row r="12" spans="1:11" hidden="1">
      <c r="B12" s="36">
        <v>0</v>
      </c>
      <c r="C12" s="51"/>
      <c r="D12" s="54" t="s">
        <v>23</v>
      </c>
      <c r="E12" s="31">
        <v>0</v>
      </c>
      <c r="F12" s="32">
        <v>0</v>
      </c>
      <c r="G12" s="44"/>
      <c r="H12" s="40"/>
      <c r="I12" s="24"/>
    </row>
    <row r="13" spans="1:11" hidden="1">
      <c r="B13" s="38"/>
      <c r="C13" s="50">
        <f>IF(D12="x",0,ROUND(AVERAGE(B12,B14)*($D12-$D14)*(1/9),0))</f>
        <v>0</v>
      </c>
      <c r="D13" s="47"/>
      <c r="E13" s="25"/>
      <c r="F13" s="28"/>
      <c r="G13" s="43">
        <f>IF(D12="X",0,IF(E12=0,IF(E14=0,0,MAX(ROUND((AVERAGE(E12,E14))*($D12-$D14)*(1/27),0),1)),MAX(ROUND((AVERAGE(E12,E14))*($D12-$D14)*(1/27),0),1)))</f>
        <v>0</v>
      </c>
      <c r="H13" s="39">
        <f>IF(D12="X",0,IF(F12=0,IF(F14=0,0,MAX(ROUND((AVERAGE(F12,F14))*($D12-$D14)*(1/27),0),1)),MAX(ROUND((AVERAGE(F12,F14))*($D12-$D14)*(1/27),0),1)))</f>
        <v>0</v>
      </c>
      <c r="I13" s="24"/>
    </row>
    <row r="14" spans="1:11" hidden="1">
      <c r="B14" s="36">
        <v>0</v>
      </c>
      <c r="C14" s="51"/>
      <c r="D14" s="54" t="s">
        <v>23</v>
      </c>
      <c r="E14" s="31">
        <v>0</v>
      </c>
      <c r="F14" s="32">
        <v>0</v>
      </c>
      <c r="G14" s="44"/>
      <c r="H14" s="40"/>
      <c r="I14" s="24"/>
    </row>
    <row r="15" spans="1:11" ht="14.25" hidden="1" customHeight="1">
      <c r="B15" s="38"/>
      <c r="C15" s="50">
        <f>IF(D14="x",0,ROUND(AVERAGE(B14,B16)*($D14-$D16)*(1/9),0))</f>
        <v>0</v>
      </c>
      <c r="D15" s="47"/>
      <c r="E15" s="25"/>
      <c r="F15" s="28"/>
      <c r="G15" s="43">
        <f>IF(D14="X",0,IF(E14=0,IF(E16=0,0,MAX(ROUND((AVERAGE(E14,E16))*($D14-$D16)*(1/27),0),1)),MAX(ROUND((AVERAGE(E14,E16))*($D14-$D16)*(1/27),0),1)))</f>
        <v>0</v>
      </c>
      <c r="H15" s="39">
        <f>IF(D14="X",0,IF(F14=0,IF(F16=0,0,MAX(ROUND((AVERAGE(F14,F16))*($D14-$D16)*(1/27),0),1)),MAX(ROUND((AVERAGE(F14,F16))*($D14-$D16)*(1/27),0),1)))</f>
        <v>0</v>
      </c>
      <c r="I15" s="24"/>
    </row>
    <row r="16" spans="1:11" hidden="1">
      <c r="B16" s="36">
        <v>0</v>
      </c>
      <c r="C16" s="51"/>
      <c r="D16" s="54" t="s">
        <v>23</v>
      </c>
      <c r="E16" s="31">
        <v>0</v>
      </c>
      <c r="F16" s="32">
        <v>0</v>
      </c>
      <c r="G16" s="44"/>
      <c r="H16" s="40"/>
      <c r="I16" s="24"/>
    </row>
    <row r="17" spans="1:9" hidden="1">
      <c r="B17" s="38"/>
      <c r="C17" s="50">
        <f>IF(D16="x",0,ROUND(AVERAGE(B16,B18)*($D16-$D18)*(1/9),0))</f>
        <v>0</v>
      </c>
      <c r="D17" s="47"/>
      <c r="E17" s="25"/>
      <c r="F17" s="28"/>
      <c r="G17" s="43">
        <f>IF(D16="X",0,IF(E16=0,IF(E18=0,0,MAX(ROUND((AVERAGE(E16,E18))*($D16-$D18)*(1/27),0),1)),MAX(ROUND((AVERAGE(E16,E18))*($D16-$D18)*(1/27),0),1)))</f>
        <v>0</v>
      </c>
      <c r="H17" s="39">
        <f>IF(D16="X",0,IF(F16=0,IF(F18=0,0,MAX(ROUND((AVERAGE(F16,F18))*($D16-$D18)*(1/27),0),1)),MAX(ROUND((AVERAGE(F16,F18))*($D16-$D18)*(1/27),0),1)))</f>
        <v>0</v>
      </c>
      <c r="I17" s="24"/>
    </row>
    <row r="18" spans="1:9" ht="15.75" thickBot="1">
      <c r="B18" s="37">
        <v>24</v>
      </c>
      <c r="C18" s="99"/>
      <c r="D18" s="55">
        <v>150</v>
      </c>
      <c r="E18" s="33">
        <v>47</v>
      </c>
      <c r="F18" s="34">
        <v>16</v>
      </c>
      <c r="G18" s="44"/>
      <c r="H18" s="40"/>
      <c r="I18" s="24"/>
    </row>
    <row r="19" spans="1:9" ht="15.75" thickBot="1">
      <c r="B19" s="38"/>
      <c r="C19" s="50">
        <f>IF(D18="x",0,ROUND(AVERAGE(B18,B20)*($D18-$D20)*(1/9),0))</f>
        <v>33</v>
      </c>
      <c r="D19" s="47"/>
      <c r="E19" s="25"/>
      <c r="F19" s="28"/>
      <c r="G19" s="43">
        <f>IF(D18="X",0,IF(E18=0,IF(E20=0,0,MAX(ROUND((AVERAGE(E18,E20))*($D18-$D20)*(1/27),0),1)),MAX(ROUND((AVERAGE(E18,E20))*($D18-$D20)*(1/27),0),1)))</f>
        <v>22</v>
      </c>
      <c r="H19" s="39">
        <f>IF(D18="X",0,IF(F18=0,IF(F20=0,0,MAX(ROUND((AVERAGE(F18,F20))*($D18-$D20)*(1/27),0),1)),MAX(ROUND((AVERAGE(F18,F20))*($D18-$D20)*(1/27),0),1)))</f>
        <v>7</v>
      </c>
      <c r="I19" s="24"/>
    </row>
    <row r="20" spans="1:9" ht="17.25" hidden="1" customHeight="1" thickBot="1">
      <c r="B20" s="36">
        <v>0</v>
      </c>
      <c r="C20" s="51"/>
      <c r="D20" s="54">
        <v>125</v>
      </c>
      <c r="E20" s="31">
        <v>0</v>
      </c>
      <c r="F20" s="32">
        <v>0</v>
      </c>
      <c r="G20" s="44"/>
      <c r="H20" s="40"/>
      <c r="I20" s="24"/>
    </row>
    <row r="21" spans="1:9" ht="15.75" thickBot="1">
      <c r="A21" s="24"/>
      <c r="B21" s="24"/>
      <c r="C21" s="45">
        <f>SUM(C16:C20)</f>
        <v>33</v>
      </c>
      <c r="D21" s="150" t="s">
        <v>95</v>
      </c>
      <c r="E21" s="150"/>
      <c r="F21" s="150"/>
      <c r="G21" s="45">
        <f>SUM(G16:G20)</f>
        <v>22</v>
      </c>
      <c r="H21" s="46">
        <f>SUM(H10:H20)</f>
        <v>7</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151" t="s">
        <v>22</v>
      </c>
      <c r="C24" s="152"/>
      <c r="D24" s="121" t="s">
        <v>8</v>
      </c>
      <c r="E24" s="135" t="s">
        <v>10</v>
      </c>
      <c r="F24" s="136"/>
      <c r="G24" s="136"/>
      <c r="H24" s="137"/>
      <c r="I24" s="24"/>
    </row>
    <row r="25" spans="1:9" ht="15.75" thickBot="1">
      <c r="A25" s="24"/>
      <c r="B25" s="27" t="s">
        <v>17</v>
      </c>
      <c r="C25" s="153" t="s">
        <v>21</v>
      </c>
      <c r="D25" s="122"/>
      <c r="E25" s="132" t="s">
        <v>14</v>
      </c>
      <c r="F25" s="134"/>
      <c r="G25" s="132" t="s">
        <v>15</v>
      </c>
      <c r="H25" s="133"/>
      <c r="I25" s="24"/>
    </row>
    <row r="26" spans="1:9" ht="15.75" thickBot="1">
      <c r="A26" s="24"/>
      <c r="B26" s="57" t="s">
        <v>20</v>
      </c>
      <c r="C26" s="154"/>
      <c r="D26" s="123"/>
      <c r="E26" s="12" t="s">
        <v>11</v>
      </c>
      <c r="F26" s="20" t="s">
        <v>12</v>
      </c>
      <c r="G26" s="12" t="s">
        <v>11</v>
      </c>
      <c r="H26" s="58" t="s">
        <v>12</v>
      </c>
      <c r="I26" s="24"/>
    </row>
    <row r="27" spans="1:9" hidden="1">
      <c r="A27" s="24"/>
      <c r="B27" s="35">
        <v>0</v>
      </c>
      <c r="C27" s="49"/>
      <c r="D27" s="53" t="s">
        <v>23</v>
      </c>
      <c r="E27" s="29">
        <v>0</v>
      </c>
      <c r="F27" s="30">
        <v>0</v>
      </c>
      <c r="G27" s="42"/>
      <c r="H27" s="41"/>
      <c r="I27" s="24"/>
    </row>
    <row r="28" spans="1:9" hidden="1">
      <c r="A28" s="24"/>
      <c r="B28" s="38"/>
      <c r="C28" s="50">
        <f>IF(D27="x",0,ROUND(AVERAGE(B27,B29)*($D27-$D29)*(1/9),0))</f>
        <v>0</v>
      </c>
      <c r="D28" s="47"/>
      <c r="E28" s="25"/>
      <c r="F28" s="28"/>
      <c r="G28" s="43">
        <f>IF(D27="X",0,IF(E27=0,IF(E29=0,0,MAX(ROUND((AVERAGE(E27,E29))*($D27-$D29)*(1/27),0),1)),MAX(ROUND((AVERAGE(E27,E29))*($D27-$D29)*(1/27),0),1)))</f>
        <v>0</v>
      </c>
      <c r="H28" s="39">
        <f>IF(D27="X",0,IF(F27=0,IF(F29=0,0,MAX(ROUND((AVERAGE(F27,F29))*($D27-$D29)*(1/27),0),1)),MAX(ROUND((AVERAGE(F27,F29))*($D27-$D29)*(1/27),0),1)))</f>
        <v>0</v>
      </c>
      <c r="I28" s="24"/>
    </row>
    <row r="29" spans="1:9" hidden="1">
      <c r="A29" s="24"/>
      <c r="B29" s="36">
        <v>0</v>
      </c>
      <c r="C29" s="51"/>
      <c r="D29" s="54" t="s">
        <v>23</v>
      </c>
      <c r="E29" s="31">
        <v>0</v>
      </c>
      <c r="F29" s="32">
        <v>0</v>
      </c>
      <c r="G29" s="44"/>
      <c r="H29" s="40"/>
      <c r="I29" s="24"/>
    </row>
    <row r="30" spans="1:9" hidden="1">
      <c r="A30" s="24"/>
      <c r="B30" s="38"/>
      <c r="C30" s="50">
        <f>IF(D29="x",0,ROUND(AVERAGE(B29,B31)*($D29-$D31)*(1/9),0))</f>
        <v>0</v>
      </c>
      <c r="D30" s="47"/>
      <c r="E30" s="25"/>
      <c r="F30" s="28"/>
      <c r="G30" s="43">
        <f>IF(D29="X",0,IF(E29=0,IF(E31=0,0,MAX(ROUND((AVERAGE(E29,E31))*($D29-$D31)*(1/27),0),1)),MAX(ROUND((AVERAGE(E29,E31))*($D29-$D31)*(1/27),0),1)))</f>
        <v>0</v>
      </c>
      <c r="H30" s="39">
        <f>IF(D29="X",0,IF(F29=0,IF(F31=0,0,MAX(ROUND((AVERAGE(F29,F31))*($D29-$D31)*(1/27),0),1)),MAX(ROUND((AVERAGE(F29,F31))*($D29-$D31)*(1/27),0),1)))</f>
        <v>0</v>
      </c>
      <c r="I30" s="24"/>
    </row>
    <row r="31" spans="1:9">
      <c r="A31" s="24"/>
      <c r="B31" s="36">
        <v>0</v>
      </c>
      <c r="C31" s="51"/>
      <c r="D31" s="54">
        <v>220</v>
      </c>
      <c r="E31" s="31">
        <v>0</v>
      </c>
      <c r="F31" s="32">
        <v>0</v>
      </c>
      <c r="G31" s="44"/>
      <c r="H31" s="40"/>
      <c r="I31" s="24"/>
    </row>
    <row r="32" spans="1:9">
      <c r="A32" s="24"/>
      <c r="B32" s="38"/>
      <c r="C32" s="50">
        <f>IF(D31="x",0,ROUND(AVERAGE(B31,B33)*($D31-$D33)*(1/9),0))</f>
        <v>9</v>
      </c>
      <c r="D32" s="47"/>
      <c r="E32" s="25"/>
      <c r="F32" s="28"/>
      <c r="G32" s="43">
        <f>IF(D31="X",0,IF(E31=0,IF(E33=0,0,MAX(ROUND((AVERAGE(E31,E33))*($D31-$D33)*(1/27),0),1)),MAX(ROUND((AVERAGE(E31,E33))*($D31-$D33)*(1/27),0),1)))</f>
        <v>16</v>
      </c>
      <c r="H32" s="39">
        <f>IF(D31="X",0,IF(F31=0,IF(F33=0,0,MAX(ROUND((AVERAGE(F31,F33))*($D31-$D33)*(1/27),0),1)),MAX(ROUND((AVERAGE(F31,F33))*($D31-$D33)*(1/27),0),1)))</f>
        <v>0</v>
      </c>
      <c r="I32" s="24"/>
    </row>
    <row r="33" spans="1:9">
      <c r="A33" s="24"/>
      <c r="B33" s="36">
        <v>8</v>
      </c>
      <c r="C33" s="51"/>
      <c r="D33" s="54">
        <v>200</v>
      </c>
      <c r="E33" s="31">
        <v>44</v>
      </c>
      <c r="F33" s="32">
        <v>0</v>
      </c>
      <c r="G33" s="44"/>
      <c r="H33" s="40"/>
      <c r="I33" s="24"/>
    </row>
    <row r="34" spans="1:9">
      <c r="B34" s="38"/>
      <c r="C34" s="50">
        <f>IF(D33="x",0,ROUND(AVERAGE(B33,B35)*($D33-$D35)*(1/9),0))</f>
        <v>28</v>
      </c>
      <c r="D34" s="47"/>
      <c r="E34" s="25"/>
      <c r="F34" s="28"/>
      <c r="G34" s="43">
        <f>IF(D33="X",0,IF(E33=0,IF(E35=0,0,MAX(ROUND((AVERAGE(E33,E35))*($D33-$D35)*(1/27),0),1)),MAX(ROUND((AVERAGE(E33,E35))*($D33-$D35)*(1/27),0),1)))</f>
        <v>42</v>
      </c>
      <c r="H34" s="39">
        <f>IF(D33="X",0,IF(F33=0,IF(F35=0,0,MAX(ROUND((AVERAGE(F33,F35))*($D33-$D35)*(1/27),0),1)),MAX(ROUND((AVERAGE(F33,F35))*($D33-$D35)*(1/27),0),1)))</f>
        <v>1</v>
      </c>
    </row>
    <row r="35" spans="1:9">
      <c r="B35" s="36">
        <v>12</v>
      </c>
      <c r="C35" s="51"/>
      <c r="D35" s="54">
        <v>175</v>
      </c>
      <c r="E35" s="31">
        <v>46</v>
      </c>
      <c r="F35" s="32">
        <v>2</v>
      </c>
      <c r="G35" s="44"/>
      <c r="H35" s="40"/>
    </row>
    <row r="36" spans="1:9" ht="15.75" thickBot="1">
      <c r="B36" s="38"/>
      <c r="C36" s="50">
        <f>IF(D35="x",0,ROUND(AVERAGE(B35,B37)*($D35-$D37)*(1/9),0))</f>
        <v>50</v>
      </c>
      <c r="D36" s="47"/>
      <c r="E36" s="25"/>
      <c r="F36" s="28"/>
      <c r="G36" s="43">
        <f>IF(D35="X",0,IF(E35=0,IF(E37=0,0,MAX(ROUND((AVERAGE(E35,E37))*($D35-$D37)*(1/27),0),1)),MAX(ROUND((AVERAGE(E35,E37))*($D35-$D37)*(1/27),0),1)))</f>
        <v>43</v>
      </c>
      <c r="H36" s="39">
        <f>IF(D35="X",0,IF(F35=0,IF(F37=0,0,MAX(ROUND((AVERAGE(F35,F37))*($D35-$D37)*(1/27),0),1)),MAX(ROUND((AVERAGE(F35,F37))*($D35-$D37)*(1/27),0),1)))</f>
        <v>8</v>
      </c>
    </row>
    <row r="37" spans="1:9" ht="15.75" hidden="1" thickBot="1">
      <c r="B37" s="37">
        <v>24</v>
      </c>
      <c r="C37" s="99"/>
      <c r="D37" s="55">
        <v>150</v>
      </c>
      <c r="E37" s="33">
        <v>47</v>
      </c>
      <c r="F37" s="34">
        <v>16</v>
      </c>
      <c r="G37" s="44"/>
      <c r="H37" s="40"/>
    </row>
    <row r="38" spans="1:9" ht="15.75" thickBot="1">
      <c r="B38" s="24"/>
      <c r="C38" s="48">
        <f>SUM(C27:C36)</f>
        <v>87</v>
      </c>
      <c r="D38" s="150" t="s">
        <v>96</v>
      </c>
      <c r="E38" s="150"/>
      <c r="F38" s="150"/>
      <c r="G38" s="45">
        <f>SUM(G27:G36)</f>
        <v>101</v>
      </c>
      <c r="H38" s="46">
        <f>SUM(H27:H37)</f>
        <v>9</v>
      </c>
    </row>
    <row r="40" spans="1:9" ht="15.75" hidden="1" thickBot="1"/>
    <row r="41" spans="1:9" ht="15.75" hidden="1" thickBot="1">
      <c r="A41" s="24"/>
      <c r="B41" s="151" t="s">
        <v>22</v>
      </c>
      <c r="C41" s="152"/>
      <c r="D41" s="121" t="s">
        <v>8</v>
      </c>
      <c r="E41" s="135" t="s">
        <v>10</v>
      </c>
      <c r="F41" s="136"/>
      <c r="G41" s="136"/>
      <c r="H41" s="137"/>
      <c r="I41" s="24"/>
    </row>
    <row r="42" spans="1:9" ht="15.75" hidden="1" thickBot="1">
      <c r="A42" s="24"/>
      <c r="B42" s="27" t="s">
        <v>17</v>
      </c>
      <c r="C42" s="153" t="s">
        <v>21</v>
      </c>
      <c r="D42" s="122"/>
      <c r="E42" s="132" t="s">
        <v>14</v>
      </c>
      <c r="F42" s="134"/>
      <c r="G42" s="132" t="s">
        <v>15</v>
      </c>
      <c r="H42" s="133"/>
      <c r="I42" s="24"/>
    </row>
    <row r="43" spans="1:9" ht="15.75" hidden="1" thickBot="1">
      <c r="A43" s="24"/>
      <c r="B43" s="57" t="s">
        <v>20</v>
      </c>
      <c r="C43" s="154"/>
      <c r="D43" s="123"/>
      <c r="E43" s="12" t="s">
        <v>11</v>
      </c>
      <c r="F43" s="20" t="s">
        <v>12</v>
      </c>
      <c r="G43" s="12" t="s">
        <v>11</v>
      </c>
      <c r="H43" s="58" t="s">
        <v>12</v>
      </c>
      <c r="I43" s="24"/>
    </row>
    <row r="44" spans="1:9" hidden="1">
      <c r="A44" s="24"/>
      <c r="B44" s="35">
        <v>0</v>
      </c>
      <c r="C44" s="49"/>
      <c r="D44" s="53" t="s">
        <v>23</v>
      </c>
      <c r="E44" s="29">
        <v>0</v>
      </c>
      <c r="F44" s="30">
        <v>0</v>
      </c>
      <c r="G44" s="42"/>
      <c r="H44" s="41"/>
      <c r="I44" s="24"/>
    </row>
    <row r="45" spans="1:9" hidden="1">
      <c r="A45" s="24"/>
      <c r="B45" s="38"/>
      <c r="C45" s="50">
        <f>IF(D44="x",0,ROUND(AVERAGE(B44,B46)*($D44-$D46)*(1/9),0))</f>
        <v>0</v>
      </c>
      <c r="D45" s="47"/>
      <c r="E45" s="25"/>
      <c r="F45" s="28"/>
      <c r="G45" s="43">
        <f>IF(D44="X",0,IF(E44=0,IF(E46=0,0,MAX(ROUND((AVERAGE(E44,E46))*($D44-$D46)*(1/27),0),1)),MAX(ROUND((AVERAGE(E44,E46))*($D44-$D46)*(1/27),0),1)))</f>
        <v>0</v>
      </c>
      <c r="H45" s="39">
        <f>IF(D44="X",0,IF(F44=0,IF(F46=0,0,MAX(ROUND((AVERAGE(F44,F46))*($D44-$D46)*(1/27),0),1)),MAX(ROUND((AVERAGE(F44,F46))*($D44-$D46)*(1/27),0),1)))</f>
        <v>0</v>
      </c>
      <c r="I45" s="24"/>
    </row>
    <row r="46" spans="1:9" hidden="1">
      <c r="A46" s="24"/>
      <c r="B46" s="36">
        <v>0</v>
      </c>
      <c r="C46" s="51"/>
      <c r="D46" s="54" t="s">
        <v>23</v>
      </c>
      <c r="E46" s="31">
        <v>0</v>
      </c>
      <c r="F46" s="32">
        <v>0</v>
      </c>
      <c r="G46" s="44"/>
      <c r="H46" s="40"/>
      <c r="I46" s="24"/>
    </row>
    <row r="47" spans="1:9" hidden="1">
      <c r="A47" s="24"/>
      <c r="B47" s="38"/>
      <c r="C47" s="50">
        <f>IF(D46="x",0,ROUND(AVERAGE(B46,B48)*($D46-$D48)*(1/9),0))</f>
        <v>0</v>
      </c>
      <c r="D47" s="47"/>
      <c r="E47" s="25"/>
      <c r="F47" s="28"/>
      <c r="G47" s="43">
        <f>IF(D46="X",0,IF(E46=0,IF(E48=0,0,MAX(ROUND((AVERAGE(E46,E48))*($D46-$D48)*(1/27),0),1)),MAX(ROUND((AVERAGE(E46,E48))*($D46-$D48)*(1/27),0),1)))</f>
        <v>0</v>
      </c>
      <c r="H47" s="39">
        <f>IF(D46="X",0,IF(F46=0,IF(F48=0,0,MAX(ROUND((AVERAGE(F46,F48))*($D46-$D48)*(1/27),0),1)),MAX(ROUND((AVERAGE(F46,F48))*($D46-$D48)*(1/27),0),1)))</f>
        <v>0</v>
      </c>
      <c r="I47" s="24"/>
    </row>
    <row r="48" spans="1:9" hidden="1">
      <c r="A48" s="24"/>
      <c r="B48" s="36">
        <v>0</v>
      </c>
      <c r="C48" s="51"/>
      <c r="D48" s="54" t="s">
        <v>23</v>
      </c>
      <c r="E48" s="31">
        <v>0</v>
      </c>
      <c r="F48" s="32">
        <v>0</v>
      </c>
      <c r="G48" s="44"/>
      <c r="H48" s="40"/>
      <c r="I48" s="24"/>
    </row>
    <row r="49" spans="1:9" hidden="1">
      <c r="A49" s="24"/>
      <c r="B49" s="38"/>
      <c r="C49" s="50">
        <f>IF(D48="x",0,ROUND(AVERAGE(B48,B50)*($D48-$D50)*(1/9),0))</f>
        <v>0</v>
      </c>
      <c r="D49" s="47"/>
      <c r="E49" s="25"/>
      <c r="F49" s="28"/>
      <c r="G49" s="43">
        <f>IF(D48="X",0,IF(E48=0,IF(E50=0,0,MAX(ROUND((AVERAGE(E48,E50))*($D48-$D50)*(1/27),0),1)),MAX(ROUND((AVERAGE(E48,E50))*($D48-$D50)*(1/27),0),1)))</f>
        <v>0</v>
      </c>
      <c r="H49" s="39">
        <f>IF(D48="X",0,IF(F48=0,IF(F50=0,0,MAX(ROUND((AVERAGE(F48,F50))*($D48-$D50)*(1/27),0),1)),MAX(ROUND((AVERAGE(F48,F50))*($D48-$D50)*(1/27),0),1)))</f>
        <v>0</v>
      </c>
      <c r="I49" s="24"/>
    </row>
    <row r="50" spans="1:9" hidden="1">
      <c r="A50" s="24"/>
      <c r="B50" s="36">
        <v>28</v>
      </c>
      <c r="C50" s="51"/>
      <c r="D50" s="54" t="s">
        <v>23</v>
      </c>
      <c r="E50" s="31">
        <v>6</v>
      </c>
      <c r="F50" s="32">
        <v>15</v>
      </c>
      <c r="G50" s="44"/>
      <c r="H50" s="40"/>
      <c r="I50" s="24"/>
    </row>
    <row r="51" spans="1:9" hidden="1">
      <c r="B51" s="38"/>
      <c r="C51" s="50">
        <f>IF(D50="x",0,ROUND(AVERAGE(B50,B52)*($D50-$D52)*(1/9),0))</f>
        <v>0</v>
      </c>
      <c r="D51" s="47"/>
      <c r="E51" s="25"/>
      <c r="F51" s="28"/>
      <c r="G51" s="43">
        <f>IF(D50="X",0,IF(E50=0,IF(E52=0,0,MAX(ROUND((AVERAGE(E50,E52))*($D50-$D52)*(1/27),0),1)),MAX(ROUND((AVERAGE(E50,E52))*($D50-$D52)*(1/27),0),1)))</f>
        <v>0</v>
      </c>
      <c r="H51" s="39">
        <f>IF(D50="X",0,IF(F50=0,IF(F52=0,0,MAX(ROUND((AVERAGE(F50,F52))*($D50-$D52)*(1/27),0),1)),MAX(ROUND((AVERAGE(F50,F52))*($D50-$D52)*(1/27),0),1)))</f>
        <v>0</v>
      </c>
    </row>
    <row r="52" spans="1:9" hidden="1">
      <c r="B52" s="36">
        <v>28</v>
      </c>
      <c r="C52" s="51"/>
      <c r="D52" s="54" t="s">
        <v>23</v>
      </c>
      <c r="E52" s="31">
        <v>7</v>
      </c>
      <c r="F52" s="32">
        <v>11</v>
      </c>
      <c r="G52" s="44"/>
      <c r="H52" s="40"/>
    </row>
    <row r="53" spans="1:9" hidden="1">
      <c r="B53" s="38"/>
      <c r="C53" s="50">
        <f>IF(D52="x",0,ROUND(AVERAGE(B52,B54)*($D52-$D54)*(1/9),0))</f>
        <v>0</v>
      </c>
      <c r="D53" s="47"/>
      <c r="E53" s="25"/>
      <c r="F53" s="28"/>
      <c r="G53" s="43">
        <f>IF(D52="X",0,IF(E52=0,IF(E54=0,0,MAX(ROUND((AVERAGE(E52,E54))*($D52-$D54)*(1/27),0),1)),MAX(ROUND((AVERAGE(E52,E54))*($D52-$D54)*(1/27),0),1)))</f>
        <v>0</v>
      </c>
      <c r="H53" s="39">
        <f>IF(D52="X",0,IF(F52=0,IF(F54=0,0,MAX(ROUND((AVERAGE(F52,F54))*($D52-$D54)*(1/27),0),1)),MAX(ROUND((AVERAGE(F52,F54))*($D52-$D54)*(1/27),0),1)))</f>
        <v>0</v>
      </c>
    </row>
    <row r="54" spans="1:9" ht="15.75" hidden="1" thickBot="1">
      <c r="A54" s="24"/>
      <c r="B54" s="36">
        <v>28</v>
      </c>
      <c r="C54" s="51"/>
      <c r="D54" s="54" t="s">
        <v>23</v>
      </c>
      <c r="E54" s="31">
        <v>7</v>
      </c>
      <c r="F54" s="32">
        <v>8</v>
      </c>
      <c r="G54" s="44"/>
      <c r="H54" s="40"/>
      <c r="I54" s="24"/>
    </row>
    <row r="55" spans="1:9" ht="15.75" hidden="1" thickBot="1">
      <c r="B55" s="24"/>
      <c r="C55" s="48">
        <f>SUM(C44:C53)</f>
        <v>0</v>
      </c>
      <c r="D55" s="150" t="s">
        <v>95</v>
      </c>
      <c r="E55" s="150"/>
      <c r="F55" s="150"/>
      <c r="G55" s="45">
        <f>SUM(G44:G53)</f>
        <v>0</v>
      </c>
      <c r="H55" s="46">
        <f>SUM(H44:H53)</f>
        <v>0</v>
      </c>
    </row>
    <row r="56" spans="1:9" hidden="1">
      <c r="B56" s="24"/>
      <c r="C56" s="26"/>
      <c r="D56" s="97"/>
      <c r="E56" s="97"/>
      <c r="F56" s="97"/>
      <c r="G56" s="98"/>
      <c r="H56" s="98"/>
    </row>
    <row r="57" spans="1:9" ht="15.75" hidden="1" thickBot="1">
      <c r="B57" s="24"/>
      <c r="C57" s="26"/>
      <c r="D57" s="97"/>
      <c r="E57" s="97"/>
      <c r="F57" s="97"/>
      <c r="G57" s="98"/>
      <c r="H57" s="98"/>
    </row>
    <row r="58" spans="1:9" ht="15.75" hidden="1" thickBot="1">
      <c r="A58" s="24"/>
      <c r="B58" s="151" t="s">
        <v>22</v>
      </c>
      <c r="C58" s="152"/>
      <c r="D58" s="121" t="s">
        <v>8</v>
      </c>
      <c r="E58" s="135" t="s">
        <v>10</v>
      </c>
      <c r="F58" s="136"/>
      <c r="G58" s="136"/>
      <c r="H58" s="137"/>
      <c r="I58" s="24"/>
    </row>
    <row r="59" spans="1:9" ht="15.75" hidden="1" thickBot="1">
      <c r="A59" s="24"/>
      <c r="B59" s="27" t="s">
        <v>17</v>
      </c>
      <c r="C59" s="153" t="s">
        <v>21</v>
      </c>
      <c r="D59" s="122"/>
      <c r="E59" s="132" t="s">
        <v>14</v>
      </c>
      <c r="F59" s="134"/>
      <c r="G59" s="132" t="s">
        <v>15</v>
      </c>
      <c r="H59" s="133"/>
      <c r="I59" s="24"/>
    </row>
    <row r="60" spans="1:9" ht="15.75" hidden="1" thickBot="1">
      <c r="A60" s="24"/>
      <c r="B60" s="57" t="s">
        <v>20</v>
      </c>
      <c r="C60" s="154"/>
      <c r="D60" s="123"/>
      <c r="E60" s="12" t="s">
        <v>11</v>
      </c>
      <c r="F60" s="20" t="s">
        <v>12</v>
      </c>
      <c r="G60" s="12" t="s">
        <v>11</v>
      </c>
      <c r="H60" s="58" t="s">
        <v>12</v>
      </c>
      <c r="I60" s="24"/>
    </row>
    <row r="61" spans="1:9" hidden="1">
      <c r="A61" s="24"/>
      <c r="B61" s="35">
        <v>0</v>
      </c>
      <c r="C61" s="49"/>
      <c r="D61" s="53" t="s">
        <v>23</v>
      </c>
      <c r="E61" s="29">
        <v>0</v>
      </c>
      <c r="F61" s="30">
        <v>0</v>
      </c>
      <c r="G61" s="42"/>
      <c r="H61" s="41"/>
      <c r="I61" s="24"/>
    </row>
    <row r="62" spans="1:9" hidden="1">
      <c r="A62" s="24"/>
      <c r="B62" s="38"/>
      <c r="C62" s="50">
        <f>IF(D61="x",0,ROUND(AVERAGE(B61,B63)*($D61-$D63)*(1/9),0))</f>
        <v>0</v>
      </c>
      <c r="D62" s="47"/>
      <c r="E62" s="25"/>
      <c r="F62" s="28"/>
      <c r="G62" s="43">
        <f>IF(D61="X",0,IF(E61=0,IF(E63=0,0,MAX(ROUND((AVERAGE(E61,E63))*($D61-$D63)*(1/27),0),1)),MAX(ROUND((AVERAGE(E61,E63))*($D61-$D63)*(1/27),0),1)))</f>
        <v>0</v>
      </c>
      <c r="H62" s="39">
        <f>IF(D61="X",0,IF(F61=0,IF(F63=0,0,MAX(ROUND((AVERAGE(F61,F63))*($D61-$D63)*(1/27),0),1)),MAX(ROUND((AVERAGE(F61,F63))*($D61-$D63)*(1/27),0),1)))</f>
        <v>0</v>
      </c>
      <c r="I62" s="24"/>
    </row>
    <row r="63" spans="1:9" hidden="1">
      <c r="A63" s="24"/>
      <c r="B63" s="36">
        <v>0</v>
      </c>
      <c r="C63" s="51"/>
      <c r="D63" s="54" t="s">
        <v>23</v>
      </c>
      <c r="E63" s="31">
        <v>0</v>
      </c>
      <c r="F63" s="32">
        <v>0</v>
      </c>
      <c r="G63" s="44"/>
      <c r="H63" s="40"/>
      <c r="I63" s="24"/>
    </row>
    <row r="64" spans="1:9" hidden="1">
      <c r="A64" s="24"/>
      <c r="B64" s="38"/>
      <c r="C64" s="50">
        <f>IF(D63="x",0,ROUND(AVERAGE(B63,B65)*($D63-$D65)*(1/9),0))</f>
        <v>0</v>
      </c>
      <c r="D64" s="47"/>
      <c r="E64" s="25"/>
      <c r="F64" s="28"/>
      <c r="G64" s="43">
        <f>IF(D63="X",0,IF(E63=0,IF(E65=0,0,MAX(ROUND((AVERAGE(E63,E65))*($D63-$D65)*(1/27),0),1)),MAX(ROUND((AVERAGE(E63,E65))*($D63-$D65)*(1/27),0),1)))</f>
        <v>0</v>
      </c>
      <c r="H64" s="39">
        <f>IF(D63="X",0,IF(F63=0,IF(F65=0,0,MAX(ROUND((AVERAGE(F63,F65))*($D63-$D65)*(1/27),0),1)),MAX(ROUND((AVERAGE(F63,F65))*($D63-$D65)*(1/27),0),1)))</f>
        <v>0</v>
      </c>
      <c r="I64" s="24"/>
    </row>
    <row r="65" spans="1:9" hidden="1">
      <c r="A65" s="24"/>
      <c r="B65" s="36">
        <v>0</v>
      </c>
      <c r="C65" s="51"/>
      <c r="D65" s="54" t="s">
        <v>23</v>
      </c>
      <c r="E65" s="31">
        <v>0</v>
      </c>
      <c r="F65" s="32">
        <v>0</v>
      </c>
      <c r="G65" s="44"/>
      <c r="H65" s="40"/>
      <c r="I65" s="24"/>
    </row>
    <row r="66" spans="1:9" hidden="1">
      <c r="A66" s="24"/>
      <c r="B66" s="38"/>
      <c r="C66" s="50">
        <f>IF(D65="x",0,ROUND(AVERAGE(B65,B67)*($D65-$D67)*(1/9),0))</f>
        <v>0</v>
      </c>
      <c r="D66" s="47"/>
      <c r="E66" s="25"/>
      <c r="F66" s="28"/>
      <c r="G66" s="43">
        <f>IF(D65="X",0,IF(E65=0,IF(E67=0,0,MAX(ROUND((AVERAGE(E65,E67))*($D65-$D67)*(1/27),0),1)),MAX(ROUND((AVERAGE(E65,E67))*($D65-$D67)*(1/27),0),1)))</f>
        <v>0</v>
      </c>
      <c r="H66" s="39">
        <f>IF(D65="X",0,IF(F65=0,IF(F67=0,0,MAX(ROUND((AVERAGE(F65,F67))*($D65-$D67)*(1/27),0),1)),MAX(ROUND((AVERAGE(F65,F67))*($D65-$D67)*(1/27),0),1)))</f>
        <v>0</v>
      </c>
      <c r="I66" s="24"/>
    </row>
    <row r="67" spans="1:9" hidden="1">
      <c r="A67" s="24"/>
      <c r="B67" s="36">
        <v>29</v>
      </c>
      <c r="C67" s="51"/>
      <c r="D67" s="54" t="s">
        <v>23</v>
      </c>
      <c r="E67" s="31">
        <v>6</v>
      </c>
      <c r="F67" s="32">
        <v>13</v>
      </c>
      <c r="G67" s="44"/>
      <c r="H67" s="40"/>
      <c r="I67" s="24"/>
    </row>
    <row r="68" spans="1:9" hidden="1">
      <c r="B68" s="38"/>
      <c r="C68" s="50">
        <f>IF(D67="x",0,ROUND(AVERAGE(B67,B69)*($D67-$D69)*(1/9),0))</f>
        <v>0</v>
      </c>
      <c r="D68" s="47"/>
      <c r="E68" s="25"/>
      <c r="F68" s="28"/>
      <c r="G68" s="43">
        <f>IF(D67="X",0,IF(E67=0,IF(E69=0,0,MAX(ROUND((AVERAGE(E67,E69))*($D67-$D69)*(1/27),0),1)),MAX(ROUND((AVERAGE(E67,E69))*($D67-$D69)*(1/27),0),1)))</f>
        <v>0</v>
      </c>
      <c r="H68" s="39">
        <f>IF(D67="X",0,IF(F67=0,IF(F69=0,0,MAX(ROUND((AVERAGE(F67,F69))*($D67-$D69)*(1/27),0),1)),MAX(ROUND((AVERAGE(F67,F69))*($D67-$D69)*(1/27),0),1)))</f>
        <v>0</v>
      </c>
    </row>
    <row r="69" spans="1:9" hidden="1">
      <c r="B69" s="36">
        <v>29</v>
      </c>
      <c r="C69" s="51"/>
      <c r="D69" s="54" t="s">
        <v>23</v>
      </c>
      <c r="E69" s="31">
        <v>6</v>
      </c>
      <c r="F69" s="32">
        <v>14</v>
      </c>
      <c r="G69" s="44"/>
      <c r="H69" s="40"/>
    </row>
    <row r="70" spans="1:9" hidden="1">
      <c r="B70" s="38"/>
      <c r="C70" s="50">
        <f>IF(D69="x",0,ROUND(AVERAGE(B69,B71)*($D69-$D71)*(1/9),0))</f>
        <v>0</v>
      </c>
      <c r="D70" s="47"/>
      <c r="E70" s="25"/>
      <c r="F70" s="28"/>
      <c r="G70" s="43">
        <f>IF(D69="X",0,IF(E69=0,IF(E71=0,0,MAX(ROUND((AVERAGE(E69,E71))*($D69-$D71)*(1/27),0),1)),MAX(ROUND((AVERAGE(E69,E71))*($D69-$D71)*(1/27),0),1)))</f>
        <v>0</v>
      </c>
      <c r="H70" s="39">
        <f>IF(D69="X",0,IF(F69=0,IF(F71=0,0,MAX(ROUND((AVERAGE(F69,F71))*($D69-$D71)*(1/27),0),1)),MAX(ROUND((AVERAGE(F69,F71))*($D69-$D71)*(1/27),0),1)))</f>
        <v>0</v>
      </c>
    </row>
    <row r="71" spans="1:9" ht="15.75" hidden="1" thickBot="1">
      <c r="A71" s="24"/>
      <c r="B71" s="36">
        <v>28</v>
      </c>
      <c r="C71" s="51"/>
      <c r="D71" s="54" t="s">
        <v>23</v>
      </c>
      <c r="E71" s="31">
        <v>6</v>
      </c>
      <c r="F71" s="32">
        <v>15</v>
      </c>
      <c r="G71" s="44"/>
      <c r="H71" s="40"/>
      <c r="I71" s="24"/>
    </row>
    <row r="72" spans="1:9" ht="15.75" hidden="1" thickBot="1">
      <c r="B72" s="24"/>
      <c r="C72" s="48">
        <f>SUM(C61:C70)</f>
        <v>0</v>
      </c>
      <c r="D72" s="150" t="s">
        <v>96</v>
      </c>
      <c r="E72" s="150"/>
      <c r="F72" s="150"/>
      <c r="G72" s="45">
        <f>SUM(G61:G70)</f>
        <v>0</v>
      </c>
      <c r="H72" s="46">
        <f>SUM(H61:H70)</f>
        <v>0</v>
      </c>
    </row>
    <row r="73" spans="1:9" hidden="1">
      <c r="B73" s="24"/>
      <c r="C73" s="26"/>
      <c r="D73" s="97"/>
      <c r="E73" s="97"/>
      <c r="F73" s="97"/>
      <c r="G73" s="98"/>
      <c r="H73" s="98"/>
    </row>
    <row r="74" spans="1:9" hidden="1">
      <c r="B74" s="24"/>
      <c r="C74" s="26"/>
      <c r="D74" s="97"/>
      <c r="E74" s="97"/>
      <c r="F74" s="97"/>
      <c r="G74" s="98"/>
      <c r="H74" s="98"/>
    </row>
    <row r="75" spans="1:9">
      <c r="B75" s="24"/>
      <c r="C75" s="26"/>
      <c r="D75" s="97"/>
      <c r="E75" s="97"/>
      <c r="F75" s="97"/>
      <c r="G75" s="98"/>
      <c r="H75" s="98"/>
    </row>
    <row r="76" spans="1:9">
      <c r="A76" s="23" t="str">
        <f ca="1">CELL("filename")</f>
        <v>c:\users\lwhitman\appdata\local\bentley\projectwise\workingdir\ohiodot-pw.bentley.com_ohiodot-pw-02\luke.whitman@dot.ohio.gov\d0631726\[117552_Earthwork_Seeding.xlsx]EARTHWORK AUTOTABLE</v>
      </c>
    </row>
    <row r="79" spans="1:9">
      <c r="A79" s="157" t="s">
        <v>24</v>
      </c>
      <c r="B79" s="157"/>
      <c r="C79" s="157"/>
    </row>
    <row r="80" spans="1:9">
      <c r="A80" s="157"/>
      <c r="B80" s="157"/>
      <c r="C80" s="157"/>
    </row>
    <row r="82" spans="1:13">
      <c r="A82" s="158" t="s">
        <v>25</v>
      </c>
      <c r="B82" s="158"/>
      <c r="C82" s="158"/>
      <c r="D82" s="158"/>
      <c r="E82" s="158"/>
      <c r="F82" s="158"/>
      <c r="G82" s="158"/>
      <c r="H82" s="158"/>
      <c r="I82" s="158"/>
      <c r="J82" s="158"/>
      <c r="K82" s="158"/>
      <c r="L82" s="158"/>
      <c r="M82" s="158"/>
    </row>
    <row r="83" spans="1:13">
      <c r="A83" s="158"/>
      <c r="B83" s="158"/>
      <c r="C83" s="158"/>
      <c r="D83" s="158"/>
      <c r="E83" s="158"/>
      <c r="F83" s="158"/>
      <c r="G83" s="158"/>
      <c r="H83" s="158"/>
      <c r="I83" s="158"/>
      <c r="J83" s="158"/>
      <c r="K83" s="158"/>
      <c r="L83" s="158"/>
      <c r="M83" s="158"/>
    </row>
    <row r="84" spans="1:13">
      <c r="A84" s="158"/>
      <c r="B84" s="158"/>
      <c r="C84" s="158"/>
      <c r="D84" s="158"/>
      <c r="E84" s="158"/>
      <c r="F84" s="158"/>
      <c r="G84" s="158"/>
      <c r="H84" s="158"/>
      <c r="I84" s="158"/>
      <c r="J84" s="158"/>
      <c r="K84" s="158"/>
      <c r="L84" s="158"/>
      <c r="M84" s="158"/>
    </row>
    <row r="85" spans="1:13">
      <c r="A85" s="158"/>
      <c r="B85" s="158"/>
      <c r="C85" s="158"/>
      <c r="D85" s="158"/>
      <c r="E85" s="158"/>
      <c r="F85" s="158"/>
      <c r="G85" s="158"/>
      <c r="H85" s="158"/>
      <c r="I85" s="158"/>
      <c r="J85" s="158"/>
      <c r="K85" s="158"/>
      <c r="L85" s="158"/>
      <c r="M85" s="158"/>
    </row>
    <row r="86" spans="1:13">
      <c r="A86" s="158"/>
      <c r="B86" s="158"/>
      <c r="C86" s="158"/>
      <c r="D86" s="158"/>
      <c r="E86" s="158"/>
      <c r="F86" s="158"/>
      <c r="G86" s="158"/>
      <c r="H86" s="158"/>
      <c r="I86" s="158"/>
      <c r="J86" s="158"/>
      <c r="K86" s="158"/>
      <c r="L86" s="158"/>
      <c r="M86" s="158"/>
    </row>
    <row r="87" spans="1:13">
      <c r="A87" s="158"/>
      <c r="B87" s="158"/>
      <c r="C87" s="158"/>
      <c r="D87" s="158"/>
      <c r="E87" s="158"/>
      <c r="F87" s="158"/>
      <c r="G87" s="158"/>
      <c r="H87" s="158"/>
      <c r="I87" s="158"/>
      <c r="J87" s="158"/>
      <c r="K87" s="158"/>
      <c r="L87" s="158"/>
      <c r="M87" s="158"/>
    </row>
    <row r="88" spans="1:13">
      <c r="A88" s="158"/>
      <c r="B88" s="158"/>
      <c r="C88" s="158"/>
      <c r="D88" s="158"/>
      <c r="E88" s="158"/>
      <c r="F88" s="158"/>
      <c r="G88" s="158"/>
      <c r="H88" s="158"/>
      <c r="I88" s="158"/>
      <c r="J88" s="158"/>
      <c r="K88" s="158"/>
      <c r="L88" s="158"/>
      <c r="M88" s="158"/>
    </row>
  </sheetData>
  <mergeCells count="32">
    <mergeCell ref="D72:F72"/>
    <mergeCell ref="A79:C80"/>
    <mergeCell ref="A82:M88"/>
    <mergeCell ref="D55:F55"/>
    <mergeCell ref="B58:C58"/>
    <mergeCell ref="D58:D60"/>
    <mergeCell ref="E58:H58"/>
    <mergeCell ref="C59:C60"/>
    <mergeCell ref="E59:F59"/>
    <mergeCell ref="G59:H59"/>
    <mergeCell ref="D38:F38"/>
    <mergeCell ref="B41:C41"/>
    <mergeCell ref="D41:D43"/>
    <mergeCell ref="E41:H41"/>
    <mergeCell ref="C42:C43"/>
    <mergeCell ref="E42:F42"/>
    <mergeCell ref="G42:H42"/>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scale="99" orientation="portrait" horizontalDpi="300"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B6"/>
  <sheetViews>
    <sheetView workbookViewId="0">
      <selection activeCell="B6" sqref="B6"/>
    </sheetView>
  </sheetViews>
  <sheetFormatPr defaultRowHeight="15"/>
  <cols>
    <col min="1" max="1" width="22" customWidth="1"/>
    <col min="2" max="2" width="28" customWidth="1"/>
  </cols>
  <sheetData>
    <row r="2" spans="1:2">
      <c r="A2" t="s">
        <v>26</v>
      </c>
      <c r="B2" t="s">
        <v>27</v>
      </c>
    </row>
    <row r="3" spans="1:2">
      <c r="B3" t="s">
        <v>28</v>
      </c>
    </row>
    <row r="4" spans="1:2">
      <c r="B4" t="s">
        <v>29</v>
      </c>
    </row>
    <row r="6" spans="1:2">
      <c r="A6" t="s">
        <v>31</v>
      </c>
      <c r="B6" t="s">
        <v>30</v>
      </c>
    </row>
  </sheetData>
  <pageMargins left="0.7" right="0.7" top="0.75" bottom="0.75" header="0.3" footer="0.3"/>
  <pageSetup paperSize="256"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17</vt:i4>
      </vt:variant>
    </vt:vector>
  </HeadingPairs>
  <TitlesOfParts>
    <vt:vector size="34" baseType="lpstr">
      <vt:lpstr>OLD_Sheet1</vt:lpstr>
      <vt:lpstr>EARTHWORK AUTOTABLE</vt:lpstr>
      <vt:lpstr>S.R. 43</vt:lpstr>
      <vt:lpstr>C.R. 43</vt:lpstr>
      <vt:lpstr>P.20 - P.23</vt:lpstr>
      <vt:lpstr>P.24 - P.27</vt:lpstr>
      <vt:lpstr>P.28 - P.31</vt:lpstr>
      <vt:lpstr>P.32 - P.35</vt:lpstr>
      <vt:lpstr>P.36 - P.39</vt:lpstr>
      <vt:lpstr>P.40 - P.43</vt:lpstr>
      <vt:lpstr>P.44 - P.47</vt:lpstr>
      <vt:lpstr>P.48 - P.51</vt:lpstr>
      <vt:lpstr>P.52 - P.55</vt:lpstr>
      <vt:lpstr>P.56 - P.59</vt:lpstr>
      <vt:lpstr>P.60 - P.61</vt:lpstr>
      <vt:lpstr>P.62 - P.63</vt:lpstr>
      <vt:lpstr>Notes</vt:lpstr>
      <vt:lpstr>'EARTHWORK AUTOTABLE'!Print_Area</vt:lpstr>
      <vt:lpstr>OLD_Sheet1!Print_Area</vt:lpstr>
      <vt:lpstr>'P.20 - P.23'!Print_Area</vt:lpstr>
      <vt:lpstr>'P.24 - P.27'!Print_Area</vt:lpstr>
      <vt:lpstr>'P.28 - P.31'!Print_Area</vt:lpstr>
      <vt:lpstr>'P.32 - P.35'!Print_Area</vt:lpstr>
      <vt:lpstr>'P.36 - P.39'!Print_Area</vt:lpstr>
      <vt:lpstr>'P.40 - P.43'!Print_Area</vt:lpstr>
      <vt:lpstr>'P.44 - P.47'!Print_Area</vt:lpstr>
      <vt:lpstr>'P.48 - P.51'!Print_Area</vt:lpstr>
      <vt:lpstr>'P.52 - P.55'!Print_Area</vt:lpstr>
      <vt:lpstr>'P.56 - P.59'!Print_Area</vt:lpstr>
      <vt:lpstr>'P.60 - P.61'!Print_Area</vt:lpstr>
      <vt:lpstr>'P.62 - P.63'!Print_Area</vt:lpstr>
      <vt:lpstr>'S.R. 43'!Print_Area</vt:lpstr>
      <vt:lpstr>'C.R. 43'!Print_Titles</vt:lpstr>
      <vt:lpstr>'S.R. 43'!Print_Titles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2024-09-19T17:09:20Z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