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whitman\appdata\local\bentley\projectwise\workingdir\ohiodot-pw.bentley.com_ohiodot-pw-02\luke.whitman@dot.ohio.gov\d1119548\"/>
    </mc:Choice>
  </mc:AlternateContent>
  <xr:revisionPtr revIDLastSave="0" documentId="13_ncr:1_{6E6C1AE8-5DA0-4A9E-B17F-A45660B24F9E}" xr6:coauthVersionLast="47" xr6:coauthVersionMax="47" xr10:uidLastSave="{00000000-0000-0000-0000-000000000000}"/>
  <bookViews>
    <workbookView xWindow="-28920" yWindow="-120" windowWidth="29040" windowHeight="15720" activeTab="3" xr2:uid="{1CBBCDC3-FEF6-4428-AA97-5910BEC1ACCF}"/>
  </bookViews>
  <sheets>
    <sheet name="EX" sheetId="1" r:id="rId1"/>
    <sheet name="PR" sheetId="2" r:id="rId2"/>
    <sheet name="Hyd" sheetId="3" r:id="rId3"/>
    <sheet name="QUANTITY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" i="1" l="1"/>
  <c r="D6" i="1" l="1"/>
  <c r="E6" i="1" l="1"/>
  <c r="F6" i="1" s="1"/>
  <c r="F7" i="1" s="1"/>
</calcChain>
</file>

<file path=xl/sharedStrings.xml><?xml version="1.0" encoding="utf-8"?>
<sst xmlns="http://schemas.openxmlformats.org/spreadsheetml/2006/main" count="59" uniqueCount="51">
  <si>
    <t>EXISTING STRUCTURE</t>
  </si>
  <si>
    <t>TYPE:</t>
  </si>
  <si>
    <t>SIZE:</t>
  </si>
  <si>
    <t>SKEW:</t>
  </si>
  <si>
    <t>ALIGNMENT:</t>
  </si>
  <si>
    <t>DATE BUILT:</t>
  </si>
  <si>
    <t>CONDITION:</t>
  </si>
  <si>
    <t>CFN:</t>
  </si>
  <si>
    <t>PROPOSED STRUCTURE</t>
  </si>
  <si>
    <t>CORRUGATED METAL PIPE</t>
  </si>
  <si>
    <t>36"</t>
  </si>
  <si>
    <t>HYDRAULIC DATA</t>
  </si>
  <si>
    <t>pH:</t>
  </si>
  <si>
    <t xml:space="preserve">DRAINAGE AREA = </t>
  </si>
  <si>
    <t>DESIGN SERVICE LIFE:</t>
  </si>
  <si>
    <t>ABRASION LEVEL:</t>
  </si>
  <si>
    <t>42.6 CFS</t>
  </si>
  <si>
    <t>93.3 CFS</t>
  </si>
  <si>
    <t>ORDINARY HIGH WATER MARK (INLET):</t>
  </si>
  <si>
    <t>ORDINARY HIGH WATER MARK (OUTLET):</t>
  </si>
  <si>
    <t>45 ACRES</t>
  </si>
  <si>
    <t>YEARS</t>
  </si>
  <si>
    <t>36" DIAMETER CURED-IN-PLACE PIPE</t>
  </si>
  <si>
    <t>POOR</t>
  </si>
  <si>
    <t>ESTIMATED QUANTITIES</t>
  </si>
  <si>
    <t>ITEM</t>
  </si>
  <si>
    <t>QUANTITY</t>
  </si>
  <si>
    <t>UNIT</t>
  </si>
  <si>
    <t>DESCRIPTION</t>
  </si>
  <si>
    <t>1144.2 FT</t>
  </si>
  <si>
    <t>1119.8 FT</t>
  </si>
  <si>
    <t>42°19'30" CURVE RT.</t>
  </si>
  <si>
    <t>Q(10%) =</t>
  </si>
  <si>
    <t>Q(1%) =</t>
  </si>
  <si>
    <t>V(10%) =</t>
  </si>
  <si>
    <t>V(1%) =</t>
  </si>
  <si>
    <t>HW(10%) =</t>
  </si>
  <si>
    <t>HW(1%) =</t>
  </si>
  <si>
    <t>19.9 FT/S</t>
  </si>
  <si>
    <t>24.5 FT/S</t>
  </si>
  <si>
    <t>69°04'46" L.F.</t>
  </si>
  <si>
    <t>1143.7 FT</t>
  </si>
  <si>
    <t>1150.3 FT</t>
  </si>
  <si>
    <t>1845744 (EX)</t>
  </si>
  <si>
    <t>FT.</t>
  </si>
  <si>
    <t>PIPE REMOVED, OVER 24" DIAMETER</t>
  </si>
  <si>
    <t>36" CONDUIT, TYPE A, 706.02</t>
  </si>
  <si>
    <t>TOTALS CARRIED TO THE GENERAL SUMMARY</t>
  </si>
  <si>
    <t>CURED-IN-PLACE PIPE LINER (36" DIAMETER)</t>
  </si>
  <si>
    <t>CY</t>
  </si>
  <si>
    <t>CONCRETE MASONRY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</si>
</sst>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sz val="11"/>
      <color theme="1"/>
      <name val="Arial"/>
      <family val="2"/>
    </font>
    <font>
      <i/>
      <sz val="10"/>
      <color theme="1"/>
      <name val="Arial"/>
      <family val="2"/>
    </font>
    <font>
      <sz val="10"/>
      <color theme="1"/>
      <name val="Calibri"/>
      <family val="2"/>
    </font>
    <font>
      <i/>
      <sz val="10"/>
      <color theme="1"/>
      <name val="Calibri"/>
      <family val="2"/>
    </font>
    <font>
      <b/>
      <i/>
      <sz val="12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1" xfId="0" applyFont="1" applyBorder="1"/>
    <xf numFmtId="0" fontId="4" fillId="0" borderId="2" xfId="0" applyFont="1" applyBorder="1"/>
    <xf numFmtId="0" fontId="4" fillId="0" borderId="3" xfId="0" applyFont="1" applyBorder="1"/>
    <xf numFmtId="0" fontId="4" fillId="0" borderId="11" xfId="0" applyFont="1" applyBorder="1"/>
    <xf numFmtId="0" fontId="4" fillId="0" borderId="4" xfId="0" applyFont="1" applyBorder="1"/>
    <xf numFmtId="0" fontId="4" fillId="0" borderId="7" xfId="0" applyFont="1" applyBorder="1"/>
    <xf numFmtId="0" fontId="4" fillId="0" borderId="8" xfId="0" applyFont="1" applyBorder="1"/>
    <xf numFmtId="0" fontId="3" fillId="0" borderId="1" xfId="0" applyFont="1" applyBorder="1"/>
    <xf numFmtId="0" fontId="3" fillId="0" borderId="2" xfId="0" applyFont="1" applyBorder="1"/>
    <xf numFmtId="0" fontId="3" fillId="0" borderId="3" xfId="0" applyFont="1" applyBorder="1"/>
    <xf numFmtId="0" fontId="3" fillId="0" borderId="4" xfId="0" applyFont="1" applyBorder="1"/>
    <xf numFmtId="0" fontId="4" fillId="0" borderId="2" xfId="0" applyFont="1" applyBorder="1" applyAlignment="1">
      <alignment horizontal="left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left" vertical="center" wrapText="1"/>
    </xf>
    <xf numFmtId="0" fontId="4" fillId="0" borderId="0" xfId="0" applyFont="1" applyAlignment="1">
      <alignment horizontal="left"/>
    </xf>
    <xf numFmtId="0" fontId="4" fillId="0" borderId="1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 vertical="center"/>
    </xf>
    <xf numFmtId="0" fontId="4" fillId="0" borderId="17" xfId="0" applyFont="1" applyBorder="1" applyAlignment="1">
      <alignment horizontal="left" vertical="center"/>
    </xf>
    <xf numFmtId="0" fontId="4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4" fillId="0" borderId="7" xfId="0" applyFont="1" applyBorder="1" applyAlignment="1">
      <alignment horizontal="left"/>
    </xf>
    <xf numFmtId="0" fontId="4" fillId="0" borderId="10" xfId="0" applyFont="1" applyBorder="1" applyAlignment="1">
      <alignment horizontal="left"/>
    </xf>
    <xf numFmtId="0" fontId="5" fillId="0" borderId="9" xfId="0" applyFont="1" applyBorder="1" applyAlignment="1">
      <alignment horizontal="center"/>
    </xf>
    <xf numFmtId="0" fontId="4" fillId="0" borderId="8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6AFF84-ED36-426F-9043-9F11AA567B27}">
  <dimension ref="A1:F11"/>
  <sheetViews>
    <sheetView workbookViewId="0">
      <selection sqref="A1:B10"/>
    </sheetView>
  </sheetViews>
  <sheetFormatPr defaultRowHeight="14.25" x14ac:dyDescent="0.2"/>
  <cols>
    <col min="1" max="1" width="15.7109375" style="1" customWidth="1"/>
    <col min="2" max="2" width="30.7109375" style="1" customWidth="1"/>
    <col min="3" max="16384" width="9.140625" style="1"/>
  </cols>
  <sheetData>
    <row r="1" spans="1:6" ht="15" customHeight="1" thickBot="1" x14ac:dyDescent="0.3">
      <c r="A1" s="38" t="s">
        <v>0</v>
      </c>
      <c r="B1" s="39"/>
    </row>
    <row r="2" spans="1:6" ht="14.25" customHeight="1" x14ac:dyDescent="0.2">
      <c r="A2" s="9" t="s">
        <v>1</v>
      </c>
      <c r="B2" s="10" t="s">
        <v>9</v>
      </c>
    </row>
    <row r="3" spans="1:6" ht="14.25" customHeight="1" x14ac:dyDescent="0.2">
      <c r="A3" s="4" t="s">
        <v>2</v>
      </c>
      <c r="B3" s="5" t="s">
        <v>10</v>
      </c>
      <c r="D3" s="1">
        <v>90</v>
      </c>
    </row>
    <row r="4" spans="1:6" ht="14.25" customHeight="1" x14ac:dyDescent="0.2">
      <c r="A4" s="4" t="s">
        <v>3</v>
      </c>
      <c r="B4" s="5" t="s">
        <v>40</v>
      </c>
      <c r="D4" s="1">
        <v>20</v>
      </c>
      <c r="E4" s="1">
        <v>55</v>
      </c>
      <c r="F4" s="1">
        <v>13.6</v>
      </c>
    </row>
    <row r="5" spans="1:6" ht="14.25" customHeight="1" x14ac:dyDescent="0.2">
      <c r="A5" s="4" t="s">
        <v>4</v>
      </c>
      <c r="B5" s="5" t="s">
        <v>31</v>
      </c>
      <c r="D5" s="1">
        <f>D3-(D4+E4/60+F4/60^2)</f>
        <v>69.079555555555558</v>
      </c>
    </row>
    <row r="6" spans="1:6" ht="14.25" customHeight="1" x14ac:dyDescent="0.2">
      <c r="A6" s="4" t="s">
        <v>5</v>
      </c>
      <c r="B6" s="15">
        <v>1933</v>
      </c>
      <c r="D6" s="1">
        <f>ROUND(D5,0)</f>
        <v>69</v>
      </c>
      <c r="E6" s="1">
        <f>ROUND((D5-D6)*60,0)</f>
        <v>5</v>
      </c>
      <c r="F6" s="1">
        <f>ROUND(((D5-D6-E6/60)*60*60),0)</f>
        <v>-14</v>
      </c>
    </row>
    <row r="7" spans="1:6" ht="14.25" customHeight="1" x14ac:dyDescent="0.2">
      <c r="A7" s="4" t="s">
        <v>6</v>
      </c>
      <c r="B7" s="15" t="s">
        <v>23</v>
      </c>
      <c r="D7" s="1">
        <v>69</v>
      </c>
      <c r="E7" s="1">
        <v>4</v>
      </c>
      <c r="F7" s="1">
        <f>F6+60</f>
        <v>46</v>
      </c>
    </row>
    <row r="8" spans="1:6" ht="14.25" customHeight="1" x14ac:dyDescent="0.2">
      <c r="A8" s="4" t="s">
        <v>7</v>
      </c>
      <c r="B8" s="15">
        <v>1845744</v>
      </c>
    </row>
    <row r="9" spans="1:6" ht="14.25" customHeight="1" x14ac:dyDescent="0.2">
      <c r="A9" s="4"/>
      <c r="B9" s="15"/>
    </row>
    <row r="10" spans="1:6" ht="14.25" customHeight="1" thickBot="1" x14ac:dyDescent="0.25">
      <c r="A10" s="6"/>
      <c r="B10" s="8"/>
    </row>
    <row r="11" spans="1:6" x14ac:dyDescent="0.2">
      <c r="A11" s="2"/>
      <c r="B11" s="2"/>
    </row>
  </sheetData>
  <mergeCells count="1">
    <mergeCell ref="A1:B1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5B5BB2-6AD5-4620-8077-C9BEEDC4F303}">
  <dimension ref="A1:B10"/>
  <sheetViews>
    <sheetView workbookViewId="0">
      <selection sqref="A1:B10"/>
    </sheetView>
  </sheetViews>
  <sheetFormatPr defaultRowHeight="12.75" x14ac:dyDescent="0.2"/>
  <cols>
    <col min="1" max="1" width="15.7109375" style="3" customWidth="1"/>
    <col min="2" max="2" width="30.7109375" style="3" customWidth="1"/>
    <col min="3" max="16384" width="9.140625" style="3"/>
  </cols>
  <sheetData>
    <row r="1" spans="1:2" ht="15" customHeight="1" thickBot="1" x14ac:dyDescent="0.3">
      <c r="A1" s="40" t="s">
        <v>8</v>
      </c>
      <c r="B1" s="41"/>
    </row>
    <row r="2" spans="1:2" ht="14.25" customHeight="1" x14ac:dyDescent="0.2">
      <c r="A2" s="9" t="s">
        <v>1</v>
      </c>
      <c r="B2" s="10" t="s">
        <v>22</v>
      </c>
    </row>
    <row r="3" spans="1:2" ht="14.25" customHeight="1" x14ac:dyDescent="0.2">
      <c r="A3" s="4" t="s">
        <v>3</v>
      </c>
      <c r="B3" s="5" t="s">
        <v>40</v>
      </c>
    </row>
    <row r="4" spans="1:2" ht="14.25" customHeight="1" x14ac:dyDescent="0.2">
      <c r="A4" s="4" t="s">
        <v>4</v>
      </c>
      <c r="B4" s="5" t="s">
        <v>31</v>
      </c>
    </row>
    <row r="5" spans="1:2" ht="14.25" customHeight="1" x14ac:dyDescent="0.2">
      <c r="A5" s="4" t="s">
        <v>7</v>
      </c>
      <c r="B5" s="15" t="s">
        <v>43</v>
      </c>
    </row>
    <row r="6" spans="1:2" ht="14.25" customHeight="1" x14ac:dyDescent="0.2">
      <c r="A6" s="11"/>
      <c r="B6" s="12"/>
    </row>
    <row r="7" spans="1:2" ht="14.25" customHeight="1" x14ac:dyDescent="0.2">
      <c r="A7" s="11"/>
      <c r="B7" s="12"/>
    </row>
    <row r="8" spans="1:2" ht="14.25" customHeight="1" x14ac:dyDescent="0.2">
      <c r="A8" s="11"/>
      <c r="B8" s="12"/>
    </row>
    <row r="9" spans="1:2" ht="14.25" customHeight="1" x14ac:dyDescent="0.2">
      <c r="A9" s="11"/>
      <c r="B9" s="12"/>
    </row>
    <row r="10" spans="1:2" ht="14.25" customHeight="1" thickBot="1" x14ac:dyDescent="0.25">
      <c r="A10" s="13"/>
      <c r="B10" s="14"/>
    </row>
  </sheetData>
  <mergeCells count="1">
    <mergeCell ref="A1:B1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3AD97D-5763-493D-897C-CB81C8B1A69A}">
  <dimension ref="A1:G10"/>
  <sheetViews>
    <sheetView workbookViewId="0">
      <selection sqref="A1:G10"/>
    </sheetView>
  </sheetViews>
  <sheetFormatPr defaultRowHeight="12.75" x14ac:dyDescent="0.2"/>
  <cols>
    <col min="1" max="2" width="8.28515625" style="3" customWidth="1"/>
    <col min="3" max="3" width="9.42578125" style="3" bestFit="1" customWidth="1"/>
    <col min="4" max="4" width="9.42578125" style="3" customWidth="1"/>
    <col min="5" max="5" width="10.7109375" style="3" bestFit="1" customWidth="1"/>
    <col min="6" max="6" width="10.7109375" style="3" customWidth="1"/>
    <col min="7" max="7" width="10.85546875" style="3" bestFit="1" customWidth="1"/>
    <col min="8" max="16384" width="9.140625" style="3"/>
  </cols>
  <sheetData>
    <row r="1" spans="1:7" ht="15" customHeight="1" thickBot="1" x14ac:dyDescent="0.3">
      <c r="A1" s="38" t="s">
        <v>11</v>
      </c>
      <c r="B1" s="46"/>
      <c r="C1" s="46"/>
      <c r="D1" s="46"/>
      <c r="E1" s="46"/>
      <c r="F1" s="46"/>
      <c r="G1" s="39"/>
    </row>
    <row r="2" spans="1:7" ht="14.25" customHeight="1" x14ac:dyDescent="0.2">
      <c r="A2" s="44" t="s">
        <v>13</v>
      </c>
      <c r="B2" s="45"/>
      <c r="C2" s="45" t="s">
        <v>20</v>
      </c>
      <c r="D2" s="45"/>
      <c r="E2" s="45"/>
      <c r="F2" s="45"/>
      <c r="G2" s="47"/>
    </row>
    <row r="3" spans="1:7" ht="14.25" customHeight="1" x14ac:dyDescent="0.2">
      <c r="A3" s="23" t="s">
        <v>32</v>
      </c>
      <c r="B3" s="22" t="s">
        <v>16</v>
      </c>
      <c r="C3" s="22" t="s">
        <v>34</v>
      </c>
      <c r="D3" s="22" t="s">
        <v>38</v>
      </c>
      <c r="E3" s="22" t="s">
        <v>36</v>
      </c>
      <c r="F3" s="22" t="s">
        <v>41</v>
      </c>
      <c r="G3" s="24"/>
    </row>
    <row r="4" spans="1:7" ht="14.25" customHeight="1" x14ac:dyDescent="0.2">
      <c r="A4" s="23" t="s">
        <v>33</v>
      </c>
      <c r="B4" s="22" t="s">
        <v>17</v>
      </c>
      <c r="C4" s="22" t="s">
        <v>35</v>
      </c>
      <c r="D4" s="22" t="s">
        <v>39</v>
      </c>
      <c r="E4" s="22" t="s">
        <v>37</v>
      </c>
      <c r="F4" s="22" t="s">
        <v>42</v>
      </c>
      <c r="G4" s="24"/>
    </row>
    <row r="5" spans="1:7" ht="14.25" customHeight="1" x14ac:dyDescent="0.2">
      <c r="A5" s="42" t="s">
        <v>18</v>
      </c>
      <c r="B5" s="43"/>
      <c r="C5" s="43"/>
      <c r="D5" s="43"/>
      <c r="E5" s="22" t="s">
        <v>29</v>
      </c>
      <c r="F5" s="25"/>
      <c r="G5" s="15"/>
    </row>
    <row r="6" spans="1:7" ht="14.25" customHeight="1" x14ac:dyDescent="0.2">
      <c r="A6" s="42" t="s">
        <v>19</v>
      </c>
      <c r="B6" s="43"/>
      <c r="C6" s="43"/>
      <c r="D6" s="43"/>
      <c r="E6" s="22" t="s">
        <v>30</v>
      </c>
      <c r="F6" s="25"/>
      <c r="G6" s="15"/>
    </row>
    <row r="7" spans="1:7" ht="14.25" customHeight="1" x14ac:dyDescent="0.2">
      <c r="A7" s="42" t="s">
        <v>14</v>
      </c>
      <c r="B7" s="43"/>
      <c r="C7" s="26">
        <v>75</v>
      </c>
      <c r="D7" s="22" t="s">
        <v>21</v>
      </c>
      <c r="E7" s="25"/>
      <c r="F7" s="22"/>
      <c r="G7" s="15"/>
    </row>
    <row r="8" spans="1:7" ht="14.25" customHeight="1" x14ac:dyDescent="0.2">
      <c r="A8" s="23" t="s">
        <v>15</v>
      </c>
      <c r="B8" s="22"/>
      <c r="C8" s="22">
        <v>6</v>
      </c>
      <c r="D8" s="22"/>
      <c r="E8" s="22"/>
      <c r="F8" s="22"/>
      <c r="G8" s="15"/>
    </row>
    <row r="9" spans="1:7" ht="14.25" customHeight="1" x14ac:dyDescent="0.2">
      <c r="A9" s="23" t="s">
        <v>12</v>
      </c>
      <c r="B9" s="22">
        <v>8.8000000000000007</v>
      </c>
      <c r="C9" s="25"/>
      <c r="D9" s="22"/>
      <c r="E9" s="22"/>
      <c r="F9" s="22"/>
      <c r="G9" s="15"/>
    </row>
    <row r="10" spans="1:7" ht="14.25" customHeight="1" thickBot="1" x14ac:dyDescent="0.25">
      <c r="A10" s="6"/>
      <c r="B10" s="7"/>
      <c r="C10" s="7"/>
      <c r="D10" s="7"/>
      <c r="E10" s="7"/>
      <c r="F10" s="7"/>
      <c r="G10" s="8"/>
    </row>
  </sheetData>
  <mergeCells count="6">
    <mergeCell ref="A7:B7"/>
    <mergeCell ref="A2:B2"/>
    <mergeCell ref="A1:G1"/>
    <mergeCell ref="C2:G2"/>
    <mergeCell ref="A5:D5"/>
    <mergeCell ref="A6:D6"/>
  </mergeCells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BB16AF-1631-4E63-8529-8A2C2B9BD4C0}">
  <dimension ref="A1:D11"/>
  <sheetViews>
    <sheetView tabSelected="1" workbookViewId="0">
      <selection sqref="A1:D10"/>
    </sheetView>
  </sheetViews>
  <sheetFormatPr defaultRowHeight="12.75" x14ac:dyDescent="0.25"/>
  <cols>
    <col min="1" max="1" width="10.7109375" style="27" customWidth="1"/>
    <col min="2" max="2" width="9.28515625" style="27" bestFit="1" customWidth="1"/>
    <col min="3" max="3" width="5.140625" style="27" bestFit="1" customWidth="1"/>
    <col min="4" max="4" width="40.7109375" style="27" customWidth="1"/>
    <col min="5" max="16384" width="9.140625" style="27"/>
  </cols>
  <sheetData>
    <row r="1" spans="1:4" ht="15" customHeight="1" thickBot="1" x14ac:dyDescent="0.3">
      <c r="A1" s="32" t="s">
        <v>24</v>
      </c>
      <c r="B1" s="33"/>
      <c r="C1" s="33"/>
      <c r="D1" s="34"/>
    </row>
    <row r="2" spans="1:4" ht="14.25" customHeight="1" x14ac:dyDescent="0.25">
      <c r="A2" s="17" t="s">
        <v>25</v>
      </c>
      <c r="B2" s="18" t="s">
        <v>26</v>
      </c>
      <c r="C2" s="18" t="s">
        <v>27</v>
      </c>
      <c r="D2" s="19" t="s">
        <v>28</v>
      </c>
    </row>
    <row r="3" spans="1:4" ht="14.25" customHeight="1" x14ac:dyDescent="0.25">
      <c r="A3" s="20">
        <v>202</v>
      </c>
      <c r="B3" s="16">
        <v>39</v>
      </c>
      <c r="C3" s="16" t="s">
        <v>44</v>
      </c>
      <c r="D3" s="21" t="s">
        <v>45</v>
      </c>
    </row>
    <row r="4" spans="1:4" ht="14.25" customHeight="1" x14ac:dyDescent="0.25">
      <c r="A4" s="20">
        <v>602</v>
      </c>
      <c r="B4" s="16">
        <v>1.5</v>
      </c>
      <c r="C4" s="16" t="s">
        <v>49</v>
      </c>
      <c r="D4" s="21" t="s">
        <v>50</v>
      </c>
    </row>
    <row r="5" spans="1:4" ht="14.25" customHeight="1" x14ac:dyDescent="0.25">
      <c r="A5" s="20">
        <v>611</v>
      </c>
      <c r="B5" s="16">
        <v>20</v>
      </c>
      <c r="C5" s="16" t="s">
        <v>44</v>
      </c>
      <c r="D5" s="28" t="s">
        <v>46</v>
      </c>
    </row>
    <row r="6" spans="1:4" ht="14.25" customHeight="1" x14ac:dyDescent="0.25">
      <c r="A6" s="20">
        <v>899</v>
      </c>
      <c r="B6" s="16">
        <v>377</v>
      </c>
      <c r="C6" s="16" t="s">
        <v>44</v>
      </c>
      <c r="D6" s="28" t="s">
        <v>48</v>
      </c>
    </row>
    <row r="7" spans="1:4" ht="14.25" customHeight="1" x14ac:dyDescent="0.25">
      <c r="A7" s="20"/>
      <c r="B7" s="16"/>
      <c r="C7" s="16"/>
      <c r="D7" s="28"/>
    </row>
    <row r="8" spans="1:4" ht="14.25" customHeight="1" thickBot="1" x14ac:dyDescent="0.3">
      <c r="A8" s="29"/>
      <c r="B8" s="30"/>
      <c r="C8" s="30"/>
      <c r="D8" s="31"/>
    </row>
    <row r="9" spans="1:4" ht="14.25" customHeight="1" x14ac:dyDescent="0.25">
      <c r="A9" s="32" t="s">
        <v>47</v>
      </c>
      <c r="B9" s="33"/>
      <c r="C9" s="33"/>
      <c r="D9" s="34"/>
    </row>
    <row r="10" spans="1:4" ht="14.25" customHeight="1" thickBot="1" x14ac:dyDescent="0.3">
      <c r="A10" s="35"/>
      <c r="B10" s="36"/>
      <c r="C10" s="36"/>
      <c r="D10" s="37"/>
    </row>
    <row r="11" spans="1:4" ht="14.25" customHeight="1" x14ac:dyDescent="0.25"/>
  </sheetData>
  <mergeCells count="2">
    <mergeCell ref="A1:D1"/>
    <mergeCell ref="A9:D10"/>
  </mergeCells>
  <pageMargins left="0.7" right="0.7" top="0.75" bottom="0.75" header="0.3" footer="0.3"/>
  <pageSetup orientation="portrait" horizontalDpi="300" verticalDpi="300" r:id="rId1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EX</vt:lpstr>
      <vt:lpstr>PR</vt:lpstr>
      <vt:lpstr>Hyd</vt:lpstr>
      <vt:lpstr>QUANTITY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Whitman, Luke</dc:creator>
  <cp:lastModifiedBy>Whitman, Luke</cp:lastModifiedBy>
  <dcterms:created xsi:type="dcterms:W3CDTF">2024-06-24T18:01:16Z</dcterms:created>
  <dcterms:modified xsi:type="dcterms:W3CDTF">2026-07-20T11:48:45Z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