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J:\136368_SoPointSideW\Worksets\110295\400-Engineering\Roadway\EngData\"/>
    </mc:Choice>
  </mc:AlternateContent>
  <xr:revisionPtr revIDLastSave="0" documentId="13_ncr:1_{F5B0A69D-63D9-4433-B91B-EAFEF8A5E0F3}" xr6:coauthVersionLast="47" xr6:coauthVersionMax="47" xr10:uidLastSave="{00000000-0000-0000-0000-000000000000}"/>
  <bookViews>
    <workbookView xWindow="-120" yWindow="-120" windowWidth="29040" windowHeight="15720" tabRatio="848" activeTab="6" xr2:uid="{00000000-000D-0000-FFFF-FFFF00000000}"/>
  </bookViews>
  <sheets>
    <sheet name="Walk - A (obselete)" sheetId="1" r:id="rId1"/>
    <sheet name="Walk B" sheetId="8" r:id="rId2"/>
    <sheet name="Walk C" sheetId="9" r:id="rId3"/>
    <sheet name="Walk D" sheetId="10" r:id="rId4"/>
    <sheet name="Roadway" sheetId="13" r:id="rId5"/>
    <sheet name="Signs" sheetId="12" r:id="rId6"/>
    <sheet name="Crosswalk Lines" sheetId="5" r:id="rId7"/>
    <sheet name="SS and Water" sheetId="7" r:id="rId8"/>
    <sheet name="SS2" sheetId="14" r:id="rId9"/>
    <sheet name="Utility Conflicts" sheetId="6" r:id="rId10"/>
    <sheet name="Edits (2020)" sheetId="3" r:id="rId11"/>
    <sheet name="WA'S (Not yet updated for 2022)" sheetId="4" r:id="rId12"/>
  </sheets>
  <definedNames>
    <definedName name="_xlnm.Print_Titles" localSheetId="6">'Crosswalk Lines'!$3:$5</definedName>
    <definedName name="_xlnm.Print_Titles" localSheetId="10">'Edits (2020)'!$1:$1</definedName>
    <definedName name="_xlnm.Print_Titles" localSheetId="4">Roadway!$3:$5</definedName>
    <definedName name="_xlnm.Print_Titles" localSheetId="5">Signs!$3:$5</definedName>
    <definedName name="_xlnm.Print_Titles" localSheetId="7">'SS and Water'!#REF!</definedName>
    <definedName name="_xlnm.Print_Titles" localSheetId="9">'Utility Conflicts'!#REF!</definedName>
    <definedName name="_xlnm.Print_Titles" localSheetId="0">'Walk - A (obselete)'!$3:$5</definedName>
    <definedName name="_xlnm.Print_Titles" localSheetId="1">'Walk B'!$3:$5</definedName>
    <definedName name="_xlnm.Print_Titles" localSheetId="2">'Walk C'!$3:$5</definedName>
    <definedName name="_xlnm.Print_Titles" localSheetId="3">'Walk D'!$3:$5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9" i="1" l="1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M58" i="7"/>
  <c r="E14" i="5"/>
  <c r="E11" i="5"/>
  <c r="F25" i="12"/>
  <c r="F29" i="12"/>
  <c r="B11" i="12"/>
  <c r="B12" i="12" s="1"/>
  <c r="L42" i="12"/>
  <c r="M42" i="12"/>
  <c r="K42" i="12"/>
  <c r="H15" i="12"/>
  <c r="H39" i="12"/>
  <c r="H29" i="12"/>
  <c r="H25" i="12"/>
  <c r="H20" i="12"/>
  <c r="H13" i="12"/>
  <c r="H12" i="12"/>
  <c r="H11" i="12"/>
  <c r="H37" i="12"/>
  <c r="H36" i="12"/>
  <c r="H33" i="12"/>
  <c r="H32" i="12"/>
  <c r="H23" i="12"/>
  <c r="H22" i="12"/>
  <c r="H18" i="12"/>
  <c r="H17" i="12"/>
  <c r="H10" i="12"/>
  <c r="H9" i="12"/>
  <c r="E16" i="5"/>
  <c r="E15" i="5"/>
  <c r="E12" i="5"/>
  <c r="E10" i="5"/>
  <c r="E9" i="5"/>
  <c r="F8" i="5"/>
  <c r="C36" i="12"/>
  <c r="C37" i="12" s="1"/>
  <c r="H35" i="12"/>
  <c r="H34" i="12"/>
  <c r="C32" i="12"/>
  <c r="C33" i="12" s="1"/>
  <c r="H31" i="12"/>
  <c r="H30" i="12"/>
  <c r="H28" i="12"/>
  <c r="H27" i="12"/>
  <c r="H24" i="12"/>
  <c r="H19" i="12"/>
  <c r="E20" i="12"/>
  <c r="C20" i="12"/>
  <c r="C22" i="12"/>
  <c r="C23" i="12" s="1"/>
  <c r="H21" i="12"/>
  <c r="C17" i="12"/>
  <c r="C18" i="12" s="1"/>
  <c r="H16" i="12"/>
  <c r="H14" i="12"/>
  <c r="H8" i="12"/>
  <c r="P42" i="1"/>
  <c r="L63" i="1"/>
  <c r="K63" i="1"/>
  <c r="H42" i="13"/>
  <c r="G36" i="13"/>
  <c r="F38" i="13"/>
  <c r="F37" i="13"/>
  <c r="F35" i="13"/>
  <c r="F34" i="13"/>
  <c r="F15" i="13"/>
  <c r="K25" i="14"/>
  <c r="L25" i="14"/>
  <c r="M25" i="14"/>
  <c r="N25" i="14"/>
  <c r="O25" i="14"/>
  <c r="J25" i="14"/>
  <c r="J22" i="14"/>
  <c r="J18" i="14"/>
  <c r="J16" i="14"/>
  <c r="J13" i="14"/>
  <c r="J12" i="14"/>
  <c r="J11" i="14"/>
  <c r="N14" i="14"/>
  <c r="N24" i="14"/>
  <c r="K23" i="14"/>
  <c r="K21" i="14"/>
  <c r="M20" i="14"/>
  <c r="N19" i="14"/>
  <c r="O17" i="14"/>
  <c r="M15" i="14"/>
  <c r="M10" i="14"/>
  <c r="M9" i="14"/>
  <c r="L8" i="14"/>
  <c r="B16" i="12" l="1"/>
  <c r="B21" i="12" s="1"/>
  <c r="B24" i="12" s="1"/>
  <c r="B25" i="12" s="1"/>
  <c r="F18" i="5"/>
  <c r="G43" i="13"/>
  <c r="P43" i="1"/>
  <c r="P40" i="1"/>
  <c r="P63" i="1" s="1"/>
  <c r="H43" i="13"/>
  <c r="F43" i="13"/>
  <c r="J43" i="13"/>
  <c r="I43" i="13"/>
  <c r="N41" i="1"/>
  <c r="N44" i="1"/>
  <c r="N46" i="1"/>
  <c r="N47" i="1"/>
  <c r="N48" i="1"/>
  <c r="N55" i="1"/>
  <c r="N56" i="1"/>
  <c r="N14" i="1"/>
  <c r="N16" i="1"/>
  <c r="N18" i="1"/>
  <c r="N20" i="1"/>
  <c r="N21" i="1"/>
  <c r="N23" i="1"/>
  <c r="N26" i="1"/>
  <c r="N27" i="1"/>
  <c r="N7" i="1"/>
  <c r="I61" i="1"/>
  <c r="I30" i="1"/>
  <c r="J12" i="1"/>
  <c r="I9" i="1"/>
  <c r="J8" i="1"/>
  <c r="O56" i="1"/>
  <c r="M56" i="1"/>
  <c r="O55" i="1"/>
  <c r="M55" i="1"/>
  <c r="M54" i="1"/>
  <c r="M53" i="1"/>
  <c r="M52" i="1"/>
  <c r="M51" i="1"/>
  <c r="M50" i="1"/>
  <c r="M49" i="1"/>
  <c r="O48" i="1"/>
  <c r="M48" i="1"/>
  <c r="O47" i="1"/>
  <c r="M47" i="1"/>
  <c r="O46" i="1"/>
  <c r="M46" i="1"/>
  <c r="M45" i="1"/>
  <c r="O44" i="1"/>
  <c r="M44" i="1"/>
  <c r="M43" i="1"/>
  <c r="O42" i="1"/>
  <c r="M42" i="1"/>
  <c r="G42" i="1"/>
  <c r="N42" i="1" s="1"/>
  <c r="O41" i="1"/>
  <c r="H40" i="1"/>
  <c r="M40" i="1" s="1"/>
  <c r="M39" i="1"/>
  <c r="M38" i="1"/>
  <c r="M37" i="1"/>
  <c r="M36" i="1"/>
  <c r="M35" i="1"/>
  <c r="M34" i="1"/>
  <c r="M33" i="1"/>
  <c r="M32" i="1"/>
  <c r="M31" i="1"/>
  <c r="M30" i="1"/>
  <c r="M29" i="1"/>
  <c r="M28" i="1"/>
  <c r="O27" i="1"/>
  <c r="M27" i="1"/>
  <c r="M26" i="1"/>
  <c r="O25" i="1"/>
  <c r="M25" i="1"/>
  <c r="G25" i="1"/>
  <c r="N25" i="1" s="1"/>
  <c r="B24" i="1"/>
  <c r="M18" i="1"/>
  <c r="M19" i="1"/>
  <c r="M20" i="1"/>
  <c r="M21" i="1"/>
  <c r="M22" i="1"/>
  <c r="M23" i="1"/>
  <c r="M58" i="1"/>
  <c r="M59" i="1"/>
  <c r="M60" i="1"/>
  <c r="M61" i="1"/>
  <c r="M62" i="1"/>
  <c r="M8" i="1"/>
  <c r="M9" i="1"/>
  <c r="M10" i="1"/>
  <c r="M11" i="1"/>
  <c r="M12" i="1"/>
  <c r="M13" i="1"/>
  <c r="M14" i="1"/>
  <c r="M7" i="1"/>
  <c r="O38" i="8"/>
  <c r="O37" i="8"/>
  <c r="O30" i="8"/>
  <c r="O29" i="8"/>
  <c r="O28" i="8"/>
  <c r="O26" i="8"/>
  <c r="O24" i="8"/>
  <c r="O23" i="8"/>
  <c r="O9" i="8"/>
  <c r="O7" i="8"/>
  <c r="O23" i="1"/>
  <c r="O22" i="1"/>
  <c r="O21" i="1"/>
  <c r="O20" i="1"/>
  <c r="O16" i="1"/>
  <c r="O14" i="1"/>
  <c r="O7" i="1"/>
  <c r="M49" i="13"/>
  <c r="M51" i="13"/>
  <c r="M53" i="13"/>
  <c r="M54" i="13"/>
  <c r="M55" i="13"/>
  <c r="P22" i="9"/>
  <c r="N8" i="8"/>
  <c r="N9" i="8"/>
  <c r="N23" i="8"/>
  <c r="N24" i="8"/>
  <c r="N26" i="8"/>
  <c r="N28" i="8"/>
  <c r="N29" i="8"/>
  <c r="N30" i="8"/>
  <c r="N37" i="8"/>
  <c r="N38" i="8"/>
  <c r="G24" i="8"/>
  <c r="G7" i="8"/>
  <c r="N7" i="8" s="1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7" i="8"/>
  <c r="A22" i="9"/>
  <c r="A39" i="8"/>
  <c r="A63" i="1"/>
  <c r="G22" i="1"/>
  <c r="N22" i="1" s="1"/>
  <c r="M10" i="9"/>
  <c r="M11" i="9"/>
  <c r="M9" i="9"/>
  <c r="M8" i="9"/>
  <c r="H22" i="8"/>
  <c r="M22" i="8" s="1"/>
  <c r="H15" i="1"/>
  <c r="M15" i="1" s="1"/>
  <c r="AE28" i="7"/>
  <c r="B19" i="12" l="1"/>
  <c r="N63" i="1"/>
  <c r="O63" i="1"/>
  <c r="M63" i="1"/>
  <c r="J63" i="1"/>
  <c r="I63" i="1"/>
  <c r="O39" i="8"/>
  <c r="N62" i="10" s="1"/>
  <c r="B7" i="12"/>
  <c r="A62" i="10"/>
  <c r="A63" i="10"/>
  <c r="O22" i="9"/>
  <c r="N63" i="10" s="1"/>
  <c r="N64" i="10"/>
  <c r="N22" i="9"/>
  <c r="M63" i="10" s="1"/>
  <c r="K64" i="10"/>
  <c r="M7" i="9"/>
  <c r="I58" i="7"/>
  <c r="H58" i="7"/>
  <c r="F42" i="12"/>
  <c r="B7" i="13"/>
  <c r="J21" i="6"/>
  <c r="A21" i="6" s="1"/>
  <c r="J20" i="6"/>
  <c r="A20" i="6" s="1"/>
  <c r="J18" i="6"/>
  <c r="A18" i="6" s="1"/>
  <c r="J17" i="6"/>
  <c r="A17" i="6" s="1"/>
  <c r="J16" i="6"/>
  <c r="A16" i="6" s="1"/>
  <c r="J14" i="6"/>
  <c r="A14" i="6" s="1"/>
  <c r="J10" i="6"/>
  <c r="A10" i="6" s="1"/>
  <c r="J9" i="6"/>
  <c r="A9" i="6" s="1"/>
  <c r="J8" i="6"/>
  <c r="A8" i="6" s="1"/>
  <c r="J6" i="6"/>
  <c r="A6" i="6" s="1"/>
  <c r="AE15" i="10"/>
  <c r="AG12" i="10"/>
  <c r="AE13" i="10"/>
  <c r="AE8" i="10"/>
  <c r="AE9" i="10"/>
  <c r="AE10" i="10"/>
  <c r="AE11" i="10"/>
  <c r="AE12" i="10"/>
  <c r="AE7" i="10"/>
  <c r="J42" i="12"/>
  <c r="I42" i="12"/>
  <c r="G42" i="12"/>
  <c r="A13" i="6"/>
  <c r="A15" i="6"/>
  <c r="A19" i="6"/>
  <c r="A5" i="6"/>
  <c r="A7" i="6"/>
  <c r="B29" i="7"/>
  <c r="B7" i="5"/>
  <c r="B6" i="8"/>
  <c r="M64" i="10"/>
  <c r="I64" i="10"/>
  <c r="J64" i="10"/>
  <c r="H64" i="10"/>
  <c r="K22" i="9"/>
  <c r="J63" i="10" s="1"/>
  <c r="J22" i="9"/>
  <c r="I63" i="10" s="1"/>
  <c r="I39" i="8"/>
  <c r="H62" i="10" s="1"/>
  <c r="K39" i="8"/>
  <c r="J62" i="10" s="1"/>
  <c r="J39" i="8"/>
  <c r="I62" i="10" s="1"/>
  <c r="N39" i="8"/>
  <c r="M62" i="10" s="1"/>
  <c r="I22" i="9"/>
  <c r="H63" i="10" s="1"/>
  <c r="L58" i="7"/>
  <c r="K58" i="7"/>
  <c r="J58" i="7"/>
  <c r="G58" i="7"/>
  <c r="L64" i="10"/>
  <c r="E18" i="5" l="1"/>
  <c r="H66" i="10"/>
  <c r="H67" i="10" s="1"/>
  <c r="J66" i="10"/>
  <c r="J67" i="10" s="1"/>
  <c r="M66" i="10"/>
  <c r="M67" i="10" s="1"/>
  <c r="N66" i="10"/>
  <c r="N67" i="10" s="1"/>
  <c r="M39" i="8"/>
  <c r="L62" i="10" s="1"/>
  <c r="L39" i="8"/>
  <c r="K62" i="10" s="1"/>
  <c r="I66" i="10"/>
  <c r="I67" i="10" s="1"/>
  <c r="M22" i="9"/>
  <c r="L63" i="10" s="1"/>
  <c r="L22" i="9"/>
  <c r="K63" i="10" s="1"/>
  <c r="H42" i="12"/>
  <c r="L66" i="10" l="1"/>
  <c r="L67" i="10" s="1"/>
  <c r="K66" i="10"/>
  <c r="K67" i="10" s="1"/>
</calcChain>
</file>

<file path=xl/sharedStrings.xml><?xml version="1.0" encoding="utf-8"?>
<sst xmlns="http://schemas.openxmlformats.org/spreadsheetml/2006/main" count="1696" uniqueCount="721">
  <si>
    <t>REF NO</t>
  </si>
  <si>
    <t>SHEET NO</t>
  </si>
  <si>
    <t>STATION TO STATION</t>
  </si>
  <si>
    <t>4" CONCRETE WALK</t>
  </si>
  <si>
    <t>EACH</t>
  </si>
  <si>
    <t>SF</t>
  </si>
  <si>
    <t>VALVE BOX ADJUSTED TO GRADE</t>
  </si>
  <si>
    <t>SIDE</t>
  </si>
  <si>
    <t>RT</t>
  </si>
  <si>
    <t>WIDTH</t>
  </si>
  <si>
    <t>LENGTH</t>
  </si>
  <si>
    <t>OFFSET</t>
  </si>
  <si>
    <t>STATE ST</t>
  </si>
  <si>
    <t>STATION</t>
  </si>
  <si>
    <t>CADD GENERATED SURFACE AREA</t>
  </si>
  <si>
    <t>EDITS TO MAKE IN PLAN VIEW</t>
  </si>
  <si>
    <t>STA</t>
  </si>
  <si>
    <t>JOG AROUND UTILITY POLE</t>
  </si>
  <si>
    <t>says DND pole</t>
  </si>
  <si>
    <t>CATCH BASIN ADJUSTED TO GRADE</t>
  </si>
  <si>
    <t>MANHOLE ADJUSTED TO GRADE</t>
  </si>
  <si>
    <t>FT</t>
  </si>
  <si>
    <t>ALL CURB RAMPS</t>
  </si>
  <si>
    <t>ADDITIONAL COMMENTS</t>
  </si>
  <si>
    <t>HALF OF PROPOSED RAMP IS ON CB</t>
  </si>
  <si>
    <t>GAS</t>
  </si>
  <si>
    <t>WATER</t>
  </si>
  <si>
    <t>W</t>
  </si>
  <si>
    <t>R</t>
  </si>
  <si>
    <t>LT</t>
  </si>
  <si>
    <t>JOG AROUND HYDRANT</t>
  </si>
  <si>
    <t>SANFORD ST</t>
  </si>
  <si>
    <t>LT/RT</t>
  </si>
  <si>
    <t>ROADWAY</t>
  </si>
  <si>
    <t>R-21</t>
  </si>
  <si>
    <t>R-22</t>
  </si>
  <si>
    <t>R-23</t>
  </si>
  <si>
    <t>LARCHMONT DR</t>
  </si>
  <si>
    <t>LARCHMONT</t>
  </si>
  <si>
    <t>WEST RIVER RD</t>
  </si>
  <si>
    <t>LANGFITT ST</t>
  </si>
  <si>
    <t>LANGFITT</t>
  </si>
  <si>
    <t>702&amp;703</t>
  </si>
  <si>
    <t xml:space="preserve">says DND pole, adjusted in basemap and not in sheets </t>
  </si>
  <si>
    <t>says DND CB, adjusted in basemap and not in sheets</t>
  </si>
  <si>
    <t>says DND pole, possible conflict with curb ramp</t>
  </si>
  <si>
    <t>says DND, adjusted in basemap and not in sheets</t>
  </si>
  <si>
    <t>says TBR, but adjusted in basemap for DND</t>
  </si>
  <si>
    <t>314+00</t>
  </si>
  <si>
    <t>ADJUST WXX LABELS FOR WALK TO MEET EXISTING WALK, NOT FLOWERBED</t>
  </si>
  <si>
    <t>314+85</t>
  </si>
  <si>
    <t>221+00</t>
  </si>
  <si>
    <t>232+25</t>
  </si>
  <si>
    <t>(RADIUS 25', ADDS 2 SIGN REM/REP)</t>
  </si>
  <si>
    <t>240+75</t>
  </si>
  <si>
    <t>NOT ENOUGH RIGHT OF WAY FOR RADII</t>
  </si>
  <si>
    <t>312+50</t>
  </si>
  <si>
    <t>MIGHT ELIMINATE A SIGN REM/REP</t>
  </si>
  <si>
    <t>RAMP ORIENTATION</t>
  </si>
  <si>
    <t xml:space="preserve">WALK LAYOUT TO ACCOMODATE RAMP TYPE B2 </t>
  </si>
  <si>
    <t>ADJUST WALK TO ACCOMODATE 2 TYPE A2 RAMPS</t>
  </si>
  <si>
    <t>315+25</t>
  </si>
  <si>
    <t>701+02</t>
  </si>
  <si>
    <t>SW</t>
  </si>
  <si>
    <t>ADJUST</t>
  </si>
  <si>
    <t>RAMP A2</t>
  </si>
  <si>
    <t>SAYS DND</t>
  </si>
  <si>
    <t>JOG AROUND CB</t>
  </si>
  <si>
    <t>DONE</t>
  </si>
  <si>
    <t>CHANGE ADJ-&gt;DND</t>
  </si>
  <si>
    <t>JOG AROUND WATER VALVE</t>
  </si>
  <si>
    <t>ADD *</t>
  </si>
  <si>
    <t>says ADJ CB, adjusted in basemap and not in sheets</t>
  </si>
  <si>
    <t>says ADJ VALVE, adjusted in basemap and not in sheets</t>
  </si>
  <si>
    <t>CB-&gt;MH</t>
  </si>
  <si>
    <t>LABELING</t>
  </si>
  <si>
    <t>STORM SEWER</t>
  </si>
  <si>
    <t>110+50-111+50</t>
  </si>
  <si>
    <t>SHIFT WALK TO AVOID MH, VALVES, POLE</t>
  </si>
  <si>
    <t>TO DO LIST</t>
  </si>
  <si>
    <t>SS</t>
  </si>
  <si>
    <t>CHANGE TBR-&gt;DND</t>
  </si>
  <si>
    <t>JOG AROUND HYDRANT AND VALVE</t>
  </si>
  <si>
    <t>217+75</t>
  </si>
  <si>
    <t>218+15</t>
  </si>
  <si>
    <t>CHANGE WALK LAYOUT TO ACCOMODATE 2 A2 RAMPS, WITH PAVEMENT IN CORNER. FILL IN WITH PAVEMENT BETWEEN RAMP AND DRIVE</t>
  </si>
  <si>
    <t>221+40</t>
  </si>
  <si>
    <t>ALIGN RAMPS/CROSSWALK WITH EXISTING WALK</t>
  </si>
  <si>
    <t>225+30</t>
  </si>
  <si>
    <t>ELECTRIC</t>
  </si>
  <si>
    <t>GUY WIRE RELOCATE</t>
  </si>
  <si>
    <t>JOG AROUND VALVE</t>
  </si>
  <si>
    <t>234+10</t>
  </si>
  <si>
    <t>234+45</t>
  </si>
  <si>
    <t>237+60</t>
  </si>
  <si>
    <t>237+30</t>
  </si>
  <si>
    <t>RAMP D</t>
  </si>
  <si>
    <t>303+50</t>
  </si>
  <si>
    <t>4' WALK FOR JOG AROUND HYDRANT</t>
  </si>
  <si>
    <t>MOVE AWAY FROM R/W</t>
  </si>
  <si>
    <t>JOG AROUND POWER POLE</t>
  </si>
  <si>
    <t>LABELED DND</t>
  </si>
  <si>
    <t>404+75</t>
  </si>
  <si>
    <t>EXTEND WALK, RAMP A2</t>
  </si>
  <si>
    <t>510+10</t>
  </si>
  <si>
    <t>510+40</t>
  </si>
  <si>
    <t>RAMP A2, NEW CORNER RADIUS, CURB</t>
  </si>
  <si>
    <t>ADJUST DRIVE TO AVOID POWER POLE</t>
  </si>
  <si>
    <t>700+10</t>
  </si>
  <si>
    <t>RELOCATE WALK/RAMP TO SOUTH OF CB</t>
  </si>
  <si>
    <t>702+25</t>
  </si>
  <si>
    <t>4' WALK FOR JOG AROUND POWER POLE</t>
  </si>
  <si>
    <t>AVOIDS R/W LINE</t>
  </si>
  <si>
    <t>707+25</t>
  </si>
  <si>
    <t>W1A</t>
  </si>
  <si>
    <t>W2A</t>
  </si>
  <si>
    <t>W3A</t>
  </si>
  <si>
    <t>W4A</t>
  </si>
  <si>
    <t>W5A</t>
  </si>
  <si>
    <t>W6A</t>
  </si>
  <si>
    <t>W7A</t>
  </si>
  <si>
    <t>W8A</t>
  </si>
  <si>
    <t>W9A</t>
  </si>
  <si>
    <t>W10A</t>
  </si>
  <si>
    <t>W11A</t>
  </si>
  <si>
    <t>W12A</t>
  </si>
  <si>
    <t>W13A</t>
  </si>
  <si>
    <t>20.00' RT</t>
  </si>
  <si>
    <t>25.00' RT</t>
  </si>
  <si>
    <t>23.00' RT</t>
  </si>
  <si>
    <t>28.00' RT</t>
  </si>
  <si>
    <t>28.03' RT</t>
  </si>
  <si>
    <t>32.70' RT</t>
  </si>
  <si>
    <t>27.46' RT</t>
  </si>
  <si>
    <t>37.33' RT</t>
  </si>
  <si>
    <t>37.78' RT</t>
  </si>
  <si>
    <t>32.22' RT</t>
  </si>
  <si>
    <t>40.73' RT</t>
  </si>
  <si>
    <t>35.04' RT</t>
  </si>
  <si>
    <t>42.28' RT</t>
  </si>
  <si>
    <t>30.77' RT</t>
  </si>
  <si>
    <t>37.36' RT</t>
  </si>
  <si>
    <t>33.15' RT</t>
  </si>
  <si>
    <t>W14A</t>
  </si>
  <si>
    <t>W15A</t>
  </si>
  <si>
    <t>W16A</t>
  </si>
  <si>
    <t>W17A</t>
  </si>
  <si>
    <t>W18A</t>
  </si>
  <si>
    <t>W19A</t>
  </si>
  <si>
    <t>W20A</t>
  </si>
  <si>
    <t>W21A</t>
  </si>
  <si>
    <t>W22A</t>
  </si>
  <si>
    <t>W23A</t>
  </si>
  <si>
    <t>W24A</t>
  </si>
  <si>
    <t>W25A</t>
  </si>
  <si>
    <t>W26A</t>
  </si>
  <si>
    <t>W27A</t>
  </si>
  <si>
    <t>W28A</t>
  </si>
  <si>
    <t>W29A</t>
  </si>
  <si>
    <t>W30A</t>
  </si>
  <si>
    <t>W31A</t>
  </si>
  <si>
    <t>W32A</t>
  </si>
  <si>
    <t>W33A</t>
  </si>
  <si>
    <t>W34A</t>
  </si>
  <si>
    <t>24.21' RT</t>
  </si>
  <si>
    <t>19.12' RT</t>
  </si>
  <si>
    <t>28.74' RT</t>
  </si>
  <si>
    <t>27.06' RT</t>
  </si>
  <si>
    <t>31.60' RT</t>
  </si>
  <si>
    <t>33.18' RT</t>
  </si>
  <si>
    <t>38.15' RT</t>
  </si>
  <si>
    <t>36.52' RT</t>
  </si>
  <si>
    <t>39.25' RT</t>
  </si>
  <si>
    <t>34.22' RT</t>
  </si>
  <si>
    <t>27.77' RT</t>
  </si>
  <si>
    <t>30.80' RT</t>
  </si>
  <si>
    <t>28.16' RT</t>
  </si>
  <si>
    <t>24.45' RT</t>
  </si>
  <si>
    <t>25.78' RT</t>
  </si>
  <si>
    <t>24.43' RT</t>
  </si>
  <si>
    <t>17.70' RT</t>
  </si>
  <si>
    <t>18.00' RT</t>
  </si>
  <si>
    <t>W35A</t>
  </si>
  <si>
    <t>W36A</t>
  </si>
  <si>
    <t>W37A</t>
  </si>
  <si>
    <t>W38A</t>
  </si>
  <si>
    <t>W39A</t>
  </si>
  <si>
    <t>W40A</t>
  </si>
  <si>
    <t>W41A</t>
  </si>
  <si>
    <t>W42A</t>
  </si>
  <si>
    <t>W43A</t>
  </si>
  <si>
    <t>W44A</t>
  </si>
  <si>
    <t>W45A</t>
  </si>
  <si>
    <t>W46A</t>
  </si>
  <si>
    <t>W47A</t>
  </si>
  <si>
    <t>W48A</t>
  </si>
  <si>
    <t>W49A</t>
  </si>
  <si>
    <t>W50A</t>
  </si>
  <si>
    <t>W51A</t>
  </si>
  <si>
    <t>W52A</t>
  </si>
  <si>
    <t>23.36' RT</t>
  </si>
  <si>
    <t>16.12' RT</t>
  </si>
  <si>
    <t>20.59' RT</t>
  </si>
  <si>
    <t>25.18' RT</t>
  </si>
  <si>
    <t>29.17' RT</t>
  </si>
  <si>
    <t>23.34' RT</t>
  </si>
  <si>
    <t>34.14' RT</t>
  </si>
  <si>
    <t>27.51' RT</t>
  </si>
  <si>
    <t>21.91' RT</t>
  </si>
  <si>
    <t>32.34' RT</t>
  </si>
  <si>
    <t>41.14' RT</t>
  </si>
  <si>
    <t>37.27' RT</t>
  </si>
  <si>
    <t>22.87' RT</t>
  </si>
  <si>
    <t>28.92' RT</t>
  </si>
  <si>
    <t>41.31' RT</t>
  </si>
  <si>
    <t>24.75' RT</t>
  </si>
  <si>
    <t>31.42' RT</t>
  </si>
  <si>
    <t>27.61' RT</t>
  </si>
  <si>
    <t>23.89' RT</t>
  </si>
  <si>
    <t>23.02' RT</t>
  </si>
  <si>
    <t>W53A</t>
  </si>
  <si>
    <t>W54A</t>
  </si>
  <si>
    <t>W55A</t>
  </si>
  <si>
    <t>W56A</t>
  </si>
  <si>
    <t>W57A</t>
  </si>
  <si>
    <t>W58A</t>
  </si>
  <si>
    <t>W59A</t>
  </si>
  <si>
    <t>W60A</t>
  </si>
  <si>
    <t>32.33' RT</t>
  </si>
  <si>
    <t>43.15' RT</t>
  </si>
  <si>
    <t>38.13' RT</t>
  </si>
  <si>
    <t>30.40' RT</t>
  </si>
  <si>
    <t>45.04' RT</t>
  </si>
  <si>
    <t>59.62' RT</t>
  </si>
  <si>
    <t>56.22' RT</t>
  </si>
  <si>
    <t>W61A</t>
  </si>
  <si>
    <t>W62A</t>
  </si>
  <si>
    <t>W63A</t>
  </si>
  <si>
    <t>W64A</t>
  </si>
  <si>
    <t>23.12' RT</t>
  </si>
  <si>
    <t>27.25' RT</t>
  </si>
  <si>
    <t>PINEVIEW</t>
  </si>
  <si>
    <t>16.36' RT</t>
  </si>
  <si>
    <t>21.36' RT</t>
  </si>
  <si>
    <t>24.51' RT</t>
  </si>
  <si>
    <t>20.04' RT</t>
  </si>
  <si>
    <t>27.14' RT</t>
  </si>
  <si>
    <t>27.99' RT</t>
  </si>
  <si>
    <t>22.59' RT</t>
  </si>
  <si>
    <t>16.13' RT</t>
  </si>
  <si>
    <t>32.30' RT</t>
  </si>
  <si>
    <t>26.56' RT</t>
  </si>
  <si>
    <t>36.93' RT</t>
  </si>
  <si>
    <t>31.24' RT</t>
  </si>
  <si>
    <t>35.92' RT</t>
  </si>
  <si>
    <t>25.46' RT</t>
  </si>
  <si>
    <t>24.93' LT</t>
  </si>
  <si>
    <t>31.42' LT</t>
  </si>
  <si>
    <t>24.52' LT</t>
  </si>
  <si>
    <t>25.52' LT</t>
  </si>
  <si>
    <t>31.02' LT</t>
  </si>
  <si>
    <t>30.52' LT</t>
  </si>
  <si>
    <t>29.36' LT</t>
  </si>
  <si>
    <t>17.98' LT</t>
  </si>
  <si>
    <t>22.97' LT</t>
  </si>
  <si>
    <t>14.92' RT</t>
  </si>
  <si>
    <t>25.68' LT</t>
  </si>
  <si>
    <t>27.81' LT</t>
  </si>
  <si>
    <t>21.18' LT</t>
  </si>
  <si>
    <t>17.48' LT</t>
  </si>
  <si>
    <t>20.50' LT</t>
  </si>
  <si>
    <t>23.70' LT</t>
  </si>
  <si>
    <t>CURB, TYPE 6</t>
  </si>
  <si>
    <t>CURB REMOVED</t>
  </si>
  <si>
    <t>27.03' RT</t>
  </si>
  <si>
    <t>24.44' RT</t>
  </si>
  <si>
    <t>20.44' RT</t>
  </si>
  <si>
    <t>18.39' RT</t>
  </si>
  <si>
    <t>19.60' RT</t>
  </si>
  <si>
    <t>23.00' LT</t>
  </si>
  <si>
    <t>14.05' RT</t>
  </si>
  <si>
    <t>16.10' RT</t>
  </si>
  <si>
    <t>22.77' RT</t>
  </si>
  <si>
    <t>TOTALS CARRIED TO GENERAL SUMMARY</t>
  </si>
  <si>
    <t>PAVEMENT REMOVED</t>
  </si>
  <si>
    <t>SY</t>
  </si>
  <si>
    <t xml:space="preserve"> </t>
  </si>
  <si>
    <t>WALK REMOVED</t>
  </si>
  <si>
    <t>401+52.17</t>
  </si>
  <si>
    <t>TOTALS CARRIED FROM THIS SHEET</t>
  </si>
  <si>
    <t>&amp;</t>
  </si>
  <si>
    <t xml:space="preserve">TOTALS CARRIED TO SHEET </t>
  </si>
  <si>
    <t xml:space="preserve">TOTALS CARRIED FROM SHEET </t>
  </si>
  <si>
    <t>CATCH BASIN GRATE, AS PER PLAN</t>
  </si>
  <si>
    <t>GROUND MOUNTED SUPPORT, NO. 3 POST</t>
  </si>
  <si>
    <t>SPECIAL - MAILBOX SUPPORT SYSTEM, SINGLE</t>
  </si>
  <si>
    <t>STREET NAME SIGN SUPPORT, NO. 3 POST</t>
  </si>
  <si>
    <t>SIGN, FLAT SHEET</t>
  </si>
  <si>
    <t>REMOVAL OF GROUND MOUNTED SIGN AND DISPOSAL</t>
  </si>
  <si>
    <t>REMOVAL OF GROUND MOUNTED POST SUPPORT AND DISPOSAL</t>
  </si>
  <si>
    <t>GP201</t>
  </si>
  <si>
    <t>GP401</t>
  </si>
  <si>
    <t>GP501</t>
  </si>
  <si>
    <t>GP601</t>
  </si>
  <si>
    <t>GP701</t>
  </si>
  <si>
    <t>GP800</t>
  </si>
  <si>
    <t>TP004</t>
  </si>
  <si>
    <t>R-24</t>
  </si>
  <si>
    <t>SIGNS</t>
  </si>
  <si>
    <t>CROSSWALK</t>
  </si>
  <si>
    <t>12" CONDUIT, TYPE C</t>
  </si>
  <si>
    <t>CATCH BASIN REMOVED</t>
  </si>
  <si>
    <t>MANHOLE, NO. 1</t>
  </si>
  <si>
    <t>CATCH BASIN, NO. 2-2B</t>
  </si>
  <si>
    <t>AGGREGATE BASE</t>
  </si>
  <si>
    <t>CY</t>
  </si>
  <si>
    <t>CURB RAMP</t>
  </si>
  <si>
    <t>GS001D</t>
  </si>
  <si>
    <t>obsolete</t>
  </si>
  <si>
    <t>SN-1</t>
  </si>
  <si>
    <t>SN-2</t>
  </si>
  <si>
    <t>SN-3</t>
  </si>
  <si>
    <t>SN-4</t>
  </si>
  <si>
    <t>SN-5</t>
  </si>
  <si>
    <t>SN-6</t>
  </si>
  <si>
    <t>SN-7</t>
  </si>
  <si>
    <t>SN-8</t>
  </si>
  <si>
    <t>SN-9</t>
  </si>
  <si>
    <t>CROSSWALK LINE, 12"</t>
  </si>
  <si>
    <t>SOLIDA ROAD</t>
  </si>
  <si>
    <t>9TH STREET</t>
  </si>
  <si>
    <t xml:space="preserve"> 5+48.28 - 6+75.46</t>
  </si>
  <si>
    <t>7+48.79 - 9+02.01</t>
  </si>
  <si>
    <t>9+10.80 - 9+39.98</t>
  </si>
  <si>
    <t>SW1</t>
  </si>
  <si>
    <t>SW2</t>
  </si>
  <si>
    <t>SW3</t>
  </si>
  <si>
    <t>SW4</t>
  </si>
  <si>
    <t>SW5</t>
  </si>
  <si>
    <t>SW6</t>
  </si>
  <si>
    <t>SW7</t>
  </si>
  <si>
    <t>SW8</t>
  </si>
  <si>
    <t>SW9</t>
  </si>
  <si>
    <t>SW10</t>
  </si>
  <si>
    <t>SW11</t>
  </si>
  <si>
    <t>SW12</t>
  </si>
  <si>
    <t>SW13</t>
  </si>
  <si>
    <t>SW14</t>
  </si>
  <si>
    <t>SW15</t>
  </si>
  <si>
    <t>SW16</t>
  </si>
  <si>
    <t>11+31.28 - 11+52.81</t>
  </si>
  <si>
    <t>11+62.21 - 12+10.79</t>
  </si>
  <si>
    <t>12+28.72 - 12+64.30</t>
  </si>
  <si>
    <t>13+38.56 - 14+06.78</t>
  </si>
  <si>
    <t>14+36.31 - 15+00.28</t>
  </si>
  <si>
    <t>15+62.83 - 15+99.40</t>
  </si>
  <si>
    <t>14+53.47 - 14+83.32</t>
  </si>
  <si>
    <t>16+24.55 - 17+61.46</t>
  </si>
  <si>
    <t>16+01.90 - 18+66.07</t>
  </si>
  <si>
    <t>SW51</t>
  </si>
  <si>
    <t>SW52</t>
  </si>
  <si>
    <t>17+92.46 - 18+67.21</t>
  </si>
  <si>
    <t>25+06.18 - 25+37.15</t>
  </si>
  <si>
    <t>33+92.21 - 35+80.34</t>
  </si>
  <si>
    <t>36+26.03 - 36+50.32</t>
  </si>
  <si>
    <t>35+70.81 - 35+96.78</t>
  </si>
  <si>
    <t>36+12.88 - 36+73.92</t>
  </si>
  <si>
    <t>36+83.32 - 37+40.73</t>
  </si>
  <si>
    <t>37.49+82 - 37+69.81</t>
  </si>
  <si>
    <t>37+57.13 - 37+87.22</t>
  </si>
  <si>
    <t>38+09.15 - 39+24.84</t>
  </si>
  <si>
    <t>39+43.68 - 40+05.75</t>
  </si>
  <si>
    <t>38+33.75 - 38+58.15</t>
  </si>
  <si>
    <t>38+78.21 - 40+41.17</t>
  </si>
  <si>
    <t>40+28.11 - 40+88.81</t>
  </si>
  <si>
    <t>40+65.36 - 42+35.39</t>
  </si>
  <si>
    <t>41+34.84 - 42+34.93</t>
  </si>
  <si>
    <t>42+67.65 - 44+21.46</t>
  </si>
  <si>
    <t>42+65.83 - 43+19.66</t>
  </si>
  <si>
    <t>43+34.77 - 43+46.74</t>
  </si>
  <si>
    <t>45+59.05 - 45+85.85</t>
  </si>
  <si>
    <t>44+66.84 - 45+17.38</t>
  </si>
  <si>
    <t>43+91.79 - 51+47.87</t>
  </si>
  <si>
    <t>51+77.80 - 52+26.38</t>
  </si>
  <si>
    <t>52+67.48 - 53+71.07</t>
  </si>
  <si>
    <t>54+21.73 - 54+81.50</t>
  </si>
  <si>
    <t>54+02.17 - 56+22.58</t>
  </si>
  <si>
    <t>55+26.50 - 56+56.40</t>
  </si>
  <si>
    <t>56+80.95 - 57+43.10</t>
  </si>
  <si>
    <t>56+31.05 - 56+48.27</t>
  </si>
  <si>
    <t>56+68.04 - 56+86.21</t>
  </si>
  <si>
    <t>57+14.09 - 58+09.81</t>
  </si>
  <si>
    <t>58+10.28 - 58+83.27</t>
  </si>
  <si>
    <t>58+54.73 - 59+42.94</t>
  </si>
  <si>
    <t>59+28.74 - 61+05.36</t>
  </si>
  <si>
    <t>SW50</t>
  </si>
  <si>
    <t>SW37</t>
  </si>
  <si>
    <t>22+98.67 - 23+69.71</t>
  </si>
  <si>
    <t>24+75.74 - 24+84.97</t>
  </si>
  <si>
    <t>9+53.87 - 9+71.69</t>
  </si>
  <si>
    <t>15+49.42 - 15+90.28</t>
  </si>
  <si>
    <t>22+08.20 - 22+32.66</t>
  </si>
  <si>
    <t>20+54.39 - 21+02.04</t>
  </si>
  <si>
    <t>SW17</t>
  </si>
  <si>
    <t>SW18</t>
  </si>
  <si>
    <t>SW19</t>
  </si>
  <si>
    <t>SW20</t>
  </si>
  <si>
    <t>SW21</t>
  </si>
  <si>
    <t>SW22</t>
  </si>
  <si>
    <t>SW23</t>
  </si>
  <si>
    <t>SW24</t>
  </si>
  <si>
    <t>SW25</t>
  </si>
  <si>
    <t>SW26</t>
  </si>
  <si>
    <t>SW27</t>
  </si>
  <si>
    <t>SW28</t>
  </si>
  <si>
    <t>SW29</t>
  </si>
  <si>
    <t>SW30</t>
  </si>
  <si>
    <t>SW31</t>
  </si>
  <si>
    <t>SW32</t>
  </si>
  <si>
    <t>SW33</t>
  </si>
  <si>
    <t>SW34</t>
  </si>
  <si>
    <t>SW35</t>
  </si>
  <si>
    <t>SW36</t>
  </si>
  <si>
    <t>SW38</t>
  </si>
  <si>
    <t>SW39</t>
  </si>
  <si>
    <t>SW40</t>
  </si>
  <si>
    <t>SW41</t>
  </si>
  <si>
    <t>SW42</t>
  </si>
  <si>
    <t>SW43</t>
  </si>
  <si>
    <t>SW44</t>
  </si>
  <si>
    <t>SW45</t>
  </si>
  <si>
    <t>SW46</t>
  </si>
  <si>
    <t>SW47</t>
  </si>
  <si>
    <t>SW48</t>
  </si>
  <si>
    <t>SW49</t>
  </si>
  <si>
    <t>SW53</t>
  </si>
  <si>
    <t xml:space="preserve">  </t>
  </si>
  <si>
    <t>DETECTABLE WARNING</t>
  </si>
  <si>
    <t xml:space="preserve">GENERAL SUMMARY </t>
  </si>
  <si>
    <t xml:space="preserve">TOTALS CARRIED TO </t>
  </si>
  <si>
    <t>GENERAL SUMMARY</t>
  </si>
  <si>
    <t>CADD GENERATED SURFACE AREA 
(CURB RAMP)</t>
  </si>
  <si>
    <t>CADD GENERATED SURFACE AREA 
(WALK)</t>
  </si>
  <si>
    <t>CAD GENERATED SURFACE AREA 
(CURB RAMP)</t>
  </si>
  <si>
    <t>CADD GENERATED SURFACE AREA
 (WALK)</t>
  </si>
  <si>
    <t>CADD GENERATED SURFACE AREA
(WALK)</t>
  </si>
  <si>
    <t>CADD GENEREATED SURFACE AREA 
(CURB RAMP)</t>
  </si>
  <si>
    <t>110295_GP001B</t>
  </si>
  <si>
    <t>110295_GP001C</t>
  </si>
  <si>
    <t>110295_GP001D</t>
  </si>
  <si>
    <t>110295_GP001E</t>
  </si>
  <si>
    <t>110295_GP001F</t>
  </si>
  <si>
    <t>110295_GP001G</t>
  </si>
  <si>
    <t>110295_GP001H</t>
  </si>
  <si>
    <t>110295_GP001I</t>
  </si>
  <si>
    <t>110295_GP001K</t>
  </si>
  <si>
    <t>PARK AVE</t>
  </si>
  <si>
    <t>SOLIDA RD</t>
  </si>
  <si>
    <t>7+72.73</t>
  </si>
  <si>
    <t>8+85.46</t>
  </si>
  <si>
    <t>9+33.70</t>
  </si>
  <si>
    <t>13+41.96</t>
  </si>
  <si>
    <t>35+77.34</t>
  </si>
  <si>
    <t>38+11.71</t>
  </si>
  <si>
    <t>36+22.04</t>
  </si>
  <si>
    <t>38+39.25</t>
  </si>
  <si>
    <t>38+79.93</t>
  </si>
  <si>
    <t>39+18.56</t>
  </si>
  <si>
    <t>39+97.60</t>
  </si>
  <si>
    <t>40+82.60</t>
  </si>
  <si>
    <t>41+40.85</t>
  </si>
  <si>
    <t>42+65.67</t>
  </si>
  <si>
    <t xml:space="preserve"> 43+39.40</t>
  </si>
  <si>
    <t>55+92.73</t>
  </si>
  <si>
    <t>59+22.24</t>
  </si>
  <si>
    <t>59+34.05</t>
  </si>
  <si>
    <t>61+02.69</t>
  </si>
  <si>
    <t>9TH ST</t>
  </si>
  <si>
    <t>23+20.18</t>
  </si>
  <si>
    <t>25+25.63</t>
  </si>
  <si>
    <t>ask if entire area should be curb ramp</t>
  </si>
  <si>
    <t>34+14.45</t>
  </si>
  <si>
    <t>14+74.52</t>
  </si>
  <si>
    <t>110295_GP001G,</t>
  </si>
  <si>
    <t>110295_GP001J</t>
  </si>
  <si>
    <t>MB1</t>
  </si>
  <si>
    <t>MB2</t>
  </si>
  <si>
    <t>MB3</t>
  </si>
  <si>
    <t>MB4</t>
  </si>
  <si>
    <t>MB5</t>
  </si>
  <si>
    <t>MB6</t>
  </si>
  <si>
    <t>MB7</t>
  </si>
  <si>
    <t>MB8</t>
  </si>
  <si>
    <t>MB9</t>
  </si>
  <si>
    <t>MB10</t>
  </si>
  <si>
    <t>MB11</t>
  </si>
  <si>
    <t>MB12</t>
  </si>
  <si>
    <t>MB13</t>
  </si>
  <si>
    <t>MB14</t>
  </si>
  <si>
    <t>MB15</t>
  </si>
  <si>
    <t>MB16</t>
  </si>
  <si>
    <t>MB17</t>
  </si>
  <si>
    <t>MB18</t>
  </si>
  <si>
    <t>MB19</t>
  </si>
  <si>
    <t>MB20</t>
  </si>
  <si>
    <t>MB21</t>
  </si>
  <si>
    <t>MB22</t>
  </si>
  <si>
    <t>MB23</t>
  </si>
  <si>
    <t>MB24</t>
  </si>
  <si>
    <t>MB25</t>
  </si>
  <si>
    <t>GP001D</t>
  </si>
  <si>
    <t>SPECIAL - MAILBOX SUPPORT SYSTEM, DOUBLE</t>
  </si>
  <si>
    <t>6+62.87</t>
  </si>
  <si>
    <t>6+66.89</t>
  </si>
  <si>
    <t>MB26</t>
  </si>
  <si>
    <t>57+16.60</t>
  </si>
  <si>
    <t>37+53.82</t>
  </si>
  <si>
    <t>38+00.36</t>
  </si>
  <si>
    <t>41+25.57</t>
  </si>
  <si>
    <t>42+52.41</t>
  </si>
  <si>
    <t>43+91.42</t>
  </si>
  <si>
    <t>50+89.28</t>
  </si>
  <si>
    <t>54+78.82</t>
  </si>
  <si>
    <t>W1</t>
  </si>
  <si>
    <t>55+82.75</t>
  </si>
  <si>
    <t>56+42.90</t>
  </si>
  <si>
    <t>57+31.64</t>
  </si>
  <si>
    <t>58+91.42</t>
  </si>
  <si>
    <t>GUARDRAIL REMOVED</t>
  </si>
  <si>
    <t>R-1</t>
  </si>
  <si>
    <t>11+35.64 - 12+09.30</t>
  </si>
  <si>
    <t>R-2</t>
  </si>
  <si>
    <t>40+36.25 - 40+40.66</t>
  </si>
  <si>
    <t>R-3</t>
  </si>
  <si>
    <t>40+65.85 - 40+70.01</t>
  </si>
  <si>
    <t>R-4</t>
  </si>
  <si>
    <t>R-5</t>
  </si>
  <si>
    <t>44+68.63 - 45+15.11</t>
  </si>
  <si>
    <t>20+68.87 - 21+01.48</t>
  </si>
  <si>
    <t>GUTTER REMOVED</t>
  </si>
  <si>
    <t>R-6</t>
  </si>
  <si>
    <t>43+09.63 - 44+21.41</t>
  </si>
  <si>
    <t>8" CONDUIT, TYPE B</t>
  </si>
  <si>
    <t>12" CONDUIT, TYPE B</t>
  </si>
  <si>
    <t>18" CONDUIT, TYPE B</t>
  </si>
  <si>
    <t>6" CONDUIT, TYPE B</t>
  </si>
  <si>
    <t>CATCH BASIN, NO. 3A</t>
  </si>
  <si>
    <t>CATCH BASIN, NO.7</t>
  </si>
  <si>
    <t>CATCH BASIN, NO. 2-2A</t>
  </si>
  <si>
    <t>CATCH BASIN,  NO. 2-2B</t>
  </si>
  <si>
    <t>MANHOLE, NO.3</t>
  </si>
  <si>
    <t>CATCH BASIN, NO. 6, AS PER PLAN</t>
  </si>
  <si>
    <t>42+68.03</t>
  </si>
  <si>
    <t>42+68.46</t>
  </si>
  <si>
    <t>44+00.04</t>
  </si>
  <si>
    <t>50+82.37</t>
  </si>
  <si>
    <t>50+88.17</t>
  </si>
  <si>
    <t>51+53.14</t>
  </si>
  <si>
    <t>54+10.17</t>
  </si>
  <si>
    <t>55+50.00</t>
  </si>
  <si>
    <t>37+20.00</t>
  </si>
  <si>
    <t>PIPE REMOVED, 24" AND UNDER</t>
  </si>
  <si>
    <t>FROM</t>
  </si>
  <si>
    <t>TO</t>
  </si>
  <si>
    <t>42+68.04</t>
  </si>
  <si>
    <t>42+56.69</t>
  </si>
  <si>
    <t>42+66.50</t>
  </si>
  <si>
    <t>42+80.21</t>
  </si>
  <si>
    <t>42+70.42</t>
  </si>
  <si>
    <t>42+68.05</t>
  </si>
  <si>
    <t>43+99.10</t>
  </si>
  <si>
    <t>50+82.14</t>
  </si>
  <si>
    <t>51+51.61</t>
  </si>
  <si>
    <t>54+09.56</t>
  </si>
  <si>
    <t>55+48.50</t>
  </si>
  <si>
    <t>37+53.80</t>
  </si>
  <si>
    <t>42+65.60</t>
  </si>
  <si>
    <t>43+97.59</t>
  </si>
  <si>
    <t>50+74.10</t>
  </si>
  <si>
    <t xml:space="preserve"> 50+87.99</t>
  </si>
  <si>
    <t>50+82.50</t>
  </si>
  <si>
    <t>50+83.39</t>
  </si>
  <si>
    <t>54+08.32</t>
  </si>
  <si>
    <t>54+11.23</t>
  </si>
  <si>
    <t>42+67.48</t>
  </si>
  <si>
    <t>42+69.44</t>
  </si>
  <si>
    <t>42+65.58</t>
  </si>
  <si>
    <t xml:space="preserve">43+97.61 </t>
  </si>
  <si>
    <t>43+99.51</t>
  </si>
  <si>
    <t xml:space="preserve">50+74.10 </t>
  </si>
  <si>
    <t>50+88.28</t>
  </si>
  <si>
    <t>54+10.53</t>
  </si>
  <si>
    <t>D-9</t>
  </si>
  <si>
    <t>D-1</t>
  </si>
  <si>
    <t>D-2</t>
  </si>
  <si>
    <t>D-3</t>
  </si>
  <si>
    <t>D-4</t>
  </si>
  <si>
    <t>D-5</t>
  </si>
  <si>
    <t>D-6</t>
  </si>
  <si>
    <t>D-7</t>
  </si>
  <si>
    <t>D-8</t>
  </si>
  <si>
    <t>42+68.32</t>
  </si>
  <si>
    <t>R-7</t>
  </si>
  <si>
    <t>44+17.37 - 44+21.18</t>
  </si>
  <si>
    <t>5+50</t>
  </si>
  <si>
    <t>7+54</t>
  </si>
  <si>
    <t>8+15</t>
  </si>
  <si>
    <t>11+43</t>
  </si>
  <si>
    <t>13+59</t>
  </si>
  <si>
    <t>14+57</t>
  </si>
  <si>
    <t>15+87</t>
  </si>
  <si>
    <t>16+15</t>
  </si>
  <si>
    <t>16+26</t>
  </si>
  <si>
    <t>SN-10</t>
  </si>
  <si>
    <t>17+15</t>
  </si>
  <si>
    <t>SN-11</t>
  </si>
  <si>
    <t>18+58</t>
  </si>
  <si>
    <t>SN-12</t>
  </si>
  <si>
    <t>36+46</t>
  </si>
  <si>
    <t>SN-13</t>
  </si>
  <si>
    <t>41+90</t>
  </si>
  <si>
    <t>SN-14</t>
  </si>
  <si>
    <t>45+75</t>
  </si>
  <si>
    <t>SN-15</t>
  </si>
  <si>
    <t>45+84</t>
  </si>
  <si>
    <t>SN-16</t>
  </si>
  <si>
    <t>45+82</t>
  </si>
  <si>
    <t>SN-17</t>
  </si>
  <si>
    <t>51+40</t>
  </si>
  <si>
    <t>SN-18</t>
  </si>
  <si>
    <t>54+05</t>
  </si>
  <si>
    <t>23+15</t>
  </si>
  <si>
    <t>SN-19</t>
  </si>
  <si>
    <t>REMOVAL OF PAVEMENT MARKING</t>
  </si>
  <si>
    <t>13+00</t>
  </si>
  <si>
    <t>RM-1</t>
  </si>
  <si>
    <t>18+07</t>
  </si>
  <si>
    <t>45+76</t>
  </si>
  <si>
    <t>54+20</t>
  </si>
  <si>
    <t>CW-1</t>
  </si>
  <si>
    <t>CW-2</t>
  </si>
  <si>
    <t>CW-3</t>
  </si>
  <si>
    <t>CW-4</t>
  </si>
  <si>
    <t>CW-5</t>
  </si>
  <si>
    <t>PEDESTAL, 15', TRANSFORMER BASE</t>
  </si>
  <si>
    <t>PEDESTAL FOUNDATION</t>
  </si>
  <si>
    <t>110295_TP001B</t>
  </si>
  <si>
    <t>110295_TP001K</t>
  </si>
  <si>
    <t>110295_TP001H</t>
  </si>
  <si>
    <t>110295_TP001G</t>
  </si>
  <si>
    <t>110295_TP001F</t>
  </si>
  <si>
    <t>110295_TP001E</t>
  </si>
  <si>
    <t>110295_TP001C</t>
  </si>
  <si>
    <t>110295_TP001D</t>
  </si>
  <si>
    <t>SCHOOL SPEED LIMIT SIGN ASSEMBLY, SOLAR-POWERED</t>
  </si>
  <si>
    <t>16+00</t>
  </si>
  <si>
    <t>CW-7</t>
  </si>
  <si>
    <t>CW-6</t>
  </si>
  <si>
    <t>43+43</t>
  </si>
  <si>
    <t>FIRE HYDRANT EXTENDED AND ADJUSTED TO GRADE</t>
  </si>
  <si>
    <t>FIRE HYDRANT ADJUSTED TO GRADE</t>
  </si>
  <si>
    <t>FIRE HYDRANT REMOVED AND RESET</t>
  </si>
  <si>
    <t>METER AND CHAMBER REMOVED AND RESET</t>
  </si>
  <si>
    <t>5+68.32</t>
  </si>
  <si>
    <t>6+65.26</t>
  </si>
  <si>
    <t>7+88.94</t>
  </si>
  <si>
    <t>9+70.44</t>
  </si>
  <si>
    <t>13+90.81</t>
  </si>
  <si>
    <t>15+75.41</t>
  </si>
  <si>
    <t>15+93.65</t>
  </si>
  <si>
    <t>16+42.64</t>
  </si>
  <si>
    <t>25+10.92</t>
  </si>
  <si>
    <t>34+54.84</t>
  </si>
  <si>
    <t>34+95.79</t>
  </si>
  <si>
    <t>37+75.90</t>
  </si>
  <si>
    <t>38+82.97</t>
  </si>
  <si>
    <t>39+74.47</t>
  </si>
  <si>
    <t>40+86.79</t>
  </si>
  <si>
    <t>45+67.05</t>
  </si>
  <si>
    <t>43+09.66</t>
  </si>
  <si>
    <t>45+82.38</t>
  </si>
  <si>
    <t>52+65.17</t>
  </si>
  <si>
    <t>53+68.08</t>
  </si>
  <si>
    <t>54+90.62</t>
  </si>
  <si>
    <t>55+33.36</t>
  </si>
  <si>
    <t>55+33.79</t>
  </si>
  <si>
    <t>58+06.28</t>
  </si>
  <si>
    <t>24+78.41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</si>
  <si>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</si>
  <si>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</si>
  <si>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</si>
  <si>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</si>
  <si>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</si>
  <si>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</si>
  <si>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</si>
  <si>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</si>
  <si>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</si>
  <si>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</si>
  <si>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</si>
  <si>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</si>
  <si>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</si>
  <si>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</si>
  <si>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</si>
  <si>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</si>
  <si>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</si>
  <si>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</si>
  <si>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</si>
  <si>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</si>
  <si>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</si>
  <si>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</si>
  <si>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</si>
  <si>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</si>
  <si>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**Newly added</t>
  </si>
  <si>
    <t>* A pr. + ex; do I put station of just proposed?</t>
  </si>
  <si>
    <t>W26</t>
  </si>
  <si>
    <t>21+91.71</t>
  </si>
  <si>
    <t>37+84.82 - 38+58.15</t>
  </si>
  <si>
    <t>SW10A</t>
  </si>
  <si>
    <t>13+50.97 - 13+55.97</t>
  </si>
  <si>
    <t>13+83.49 - 13+88.54</t>
  </si>
  <si>
    <t>13+82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</si>
</sst>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+00.00"/>
    <numFmt numFmtId="165" formatCode="00\+00"/>
    <numFmt numFmtId="166" formatCode="0.0"/>
    <numFmt numFmtId="167" formatCode="0000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44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left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0" fillId="0" borderId="11" xfId="0" applyNumberFormat="1" applyBorder="1"/>
    <xf numFmtId="2" fontId="0" fillId="0" borderId="15" xfId="0" applyNumberFormat="1" applyBorder="1"/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0" fillId="0" borderId="24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26" xfId="0" applyBorder="1"/>
    <xf numFmtId="0" fontId="0" fillId="0" borderId="38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39" xfId="0" applyBorder="1"/>
    <xf numFmtId="164" fontId="0" fillId="0" borderId="16" xfId="0" applyNumberFormat="1" applyBorder="1"/>
    <xf numFmtId="2" fontId="0" fillId="0" borderId="17" xfId="0" applyNumberFormat="1" applyBorder="1"/>
    <xf numFmtId="0" fontId="0" fillId="0" borderId="40" xfId="0" applyBorder="1"/>
    <xf numFmtId="0" fontId="0" fillId="0" borderId="19" xfId="0" applyBorder="1"/>
    <xf numFmtId="0" fontId="0" fillId="0" borderId="20" xfId="0" applyBorder="1"/>
    <xf numFmtId="0" fontId="0" fillId="0" borderId="28" xfId="0" applyBorder="1"/>
    <xf numFmtId="164" fontId="0" fillId="0" borderId="18" xfId="0" applyNumberFormat="1" applyBorder="1"/>
    <xf numFmtId="2" fontId="0" fillId="0" borderId="25" xfId="0" applyNumberFormat="1" applyBorder="1"/>
    <xf numFmtId="0" fontId="0" fillId="0" borderId="4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47" xfId="0" applyBorder="1"/>
    <xf numFmtId="0" fontId="0" fillId="0" borderId="12" xfId="0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0" fontId="0" fillId="0" borderId="11" xfId="0" applyBorder="1"/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57" xfId="0" applyNumberFormat="1" applyBorder="1" applyAlignment="1">
      <alignment horizontal="center" vertical="center" wrapText="1"/>
    </xf>
    <xf numFmtId="2" fontId="0" fillId="0" borderId="4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6" fontId="0" fillId="0" borderId="51" xfId="0" applyNumberFormat="1" applyBorder="1" applyAlignment="1">
      <alignment horizontal="center" vertical="center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9" xfId="0" applyBorder="1"/>
    <xf numFmtId="0" fontId="0" fillId="0" borderId="5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textRotation="90" wrapText="1"/>
    </xf>
    <xf numFmtId="0" fontId="0" fillId="0" borderId="5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8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 textRotation="90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33" xfId="0" applyNumberFormat="1" applyBorder="1" applyAlignment="1">
      <alignment horizontal="center" vertical="center" wrapText="1"/>
    </xf>
    <xf numFmtId="2" fontId="0" fillId="0" borderId="45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2" fontId="5" fillId="0" borderId="32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1" fontId="10" fillId="0" borderId="48" xfId="0" applyNumberFormat="1" applyFont="1" applyBorder="1" applyAlignment="1">
      <alignment horizontal="center" vertical="center" wrapText="1"/>
    </xf>
    <xf numFmtId="1" fontId="0" fillId="0" borderId="48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4" xfId="0" applyNumberFormat="1" applyFont="1" applyBorder="1" applyAlignment="1">
      <alignment horizontal="center" vertical="center" wrapText="1"/>
    </xf>
    <xf numFmtId="1" fontId="5" fillId="0" borderId="48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58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6" fontId="0" fillId="0" borderId="19" xfId="0" applyNumberFormat="1" applyBorder="1" applyAlignment="1">
      <alignment horizontal="center" vertical="center" wrapText="1"/>
    </xf>
    <xf numFmtId="166" fontId="0" fillId="0" borderId="26" xfId="0" applyNumberFormat="1" applyBorder="1" applyAlignment="1">
      <alignment horizontal="center" vertical="center" wrapText="1"/>
    </xf>
    <xf numFmtId="166" fontId="0" fillId="0" borderId="28" xfId="0" applyNumberForma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textRotation="90" wrapText="1"/>
    </xf>
    <xf numFmtId="0" fontId="0" fillId="0" borderId="38" xfId="0" applyBorder="1" applyAlignment="1">
      <alignment horizontal="center" vertical="center" wrapText="1"/>
    </xf>
    <xf numFmtId="164" fontId="0" fillId="0" borderId="58" xfId="0" applyNumberFormat="1" applyBorder="1" applyAlignment="1">
      <alignment horizontal="center" vertical="center" wrapText="1"/>
    </xf>
    <xf numFmtId="164" fontId="0" fillId="0" borderId="49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57" xfId="0" applyNumberFormat="1" applyBorder="1" applyAlignment="1">
      <alignment horizontal="center" vertical="center" wrapText="1"/>
    </xf>
    <xf numFmtId="2" fontId="0" fillId="0" borderId="49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 wrapText="1"/>
    </xf>
    <xf numFmtId="166" fontId="0" fillId="0" borderId="13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6" fontId="0" fillId="0" borderId="9" xfId="0" applyNumberFormat="1" applyBorder="1" applyAlignment="1">
      <alignment horizontal="center" vertical="center" wrapText="1"/>
    </xf>
    <xf numFmtId="166" fontId="0" fillId="0" borderId="15" xfId="0" applyNumberForma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6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4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2" fontId="5" fillId="0" borderId="57" xfId="0" applyNumberFormat="1" applyFont="1" applyBorder="1" applyAlignment="1">
      <alignment horizontal="center" vertical="center" wrapText="1"/>
    </xf>
    <xf numFmtId="2" fontId="5" fillId="0" borderId="49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67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applyBorder="1"/>
    <xf numFmtId="0" fontId="0" fillId="0" borderId="27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textRotation="90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0" fillId="0" borderId="3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7" xfId="0" applyBorder="1" applyAlignment="1">
      <alignment horizontal="center" vertical="center" textRotation="90" wrapText="1"/>
    </xf>
    <xf numFmtId="0" fontId="0" fillId="0" borderId="48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textRotation="90" wrapText="1"/>
    </xf>
    <xf numFmtId="2" fontId="0" fillId="0" borderId="1" xfId="0" applyNumberFormat="1" applyBorder="1" applyAlignment="1">
      <alignment horizontal="center" vertical="center" textRotation="90" wrapText="1"/>
    </xf>
    <xf numFmtId="2" fontId="0" fillId="0" borderId="13" xfId="0" applyNumberFormat="1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67" xfId="0" applyBorder="1" applyAlignment="1">
      <alignment horizontal="center" vertical="center" textRotation="90" wrapText="1"/>
    </xf>
    <xf numFmtId="0" fontId="0" fillId="0" borderId="70" xfId="0" applyBorder="1" applyAlignment="1">
      <alignment horizontal="center" vertical="center" textRotation="90" wrapText="1"/>
    </xf>
    <xf numFmtId="0" fontId="0" fillId="0" borderId="61" xfId="0" applyBorder="1" applyAlignment="1">
      <alignment horizontal="center" vertical="center" textRotation="90" wrapText="1"/>
    </xf>
    <xf numFmtId="0" fontId="0" fillId="0" borderId="62" xfId="0" applyBorder="1" applyAlignment="1">
      <alignment horizontal="center" vertical="center" textRotation="90" wrapText="1"/>
    </xf>
    <xf numFmtId="0" fontId="0" fillId="0" borderId="68" xfId="0" applyBorder="1" applyAlignment="1">
      <alignment horizontal="center" vertical="center" textRotation="90" wrapText="1"/>
    </xf>
    <xf numFmtId="0" fontId="0" fillId="0" borderId="69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2">
    <cellStyle name="Normal" xfId="0" builtinId="0"/>
    <cellStyle name="Normal 2" xfId="1" xr:uid="{3331AC6C-FB34-46F9-B735-2555CB43AF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5"/>
  <sheetViews>
    <sheetView topLeftCell="A30" zoomScale="85" zoomScaleNormal="85" workbookViewId="0">
      <selection activeCell="G17" sqref="G17"/>
    </sheetView>
  </sheetViews>
  <sheetFormatPr defaultColWidth="8.85546875" defaultRowHeight="15" x14ac:dyDescent="0.25"/>
  <cols>
    <col min="1" max="1" width="11.7109375" style="3" customWidth="1"/>
    <col min="2" max="3" width="5.7109375" style="3" customWidth="1"/>
    <col min="4" max="4" width="31.7109375" style="3" customWidth="1"/>
    <col min="5" max="5" width="11.7109375" style="3" customWidth="1"/>
    <col min="6" max="6" width="11.7109375" style="3" hidden="1" customWidth="1"/>
    <col min="7" max="10" width="11.7109375" style="3" customWidth="1"/>
    <col min="11" max="12" width="11.7109375" style="3" hidden="1" customWidth="1"/>
    <col min="13" max="29" width="11.7109375" style="3" customWidth="1"/>
    <col min="31" max="31" width="9.42578125" style="3" bestFit="1" customWidth="1"/>
    <col min="32" max="32" width="3" bestFit="1" customWidth="1"/>
    <col min="33" max="33" width="2.42578125" bestFit="1" customWidth="1"/>
    <col min="34" max="34" width="3" bestFit="1" customWidth="1"/>
  </cols>
  <sheetData>
    <row r="1" spans="1:31" x14ac:dyDescent="0.25">
      <c r="A1" s="75"/>
      <c r="B1" s="76"/>
      <c r="C1" s="76"/>
      <c r="D1" s="76"/>
      <c r="E1" s="76"/>
      <c r="F1" s="76"/>
      <c r="G1" s="76"/>
      <c r="H1" s="76"/>
      <c r="I1" s="76"/>
      <c r="J1" s="111" t="s">
        <v>63</v>
      </c>
      <c r="K1" s="76"/>
      <c r="L1" s="76"/>
      <c r="M1" s="111"/>
      <c r="N1" s="111"/>
      <c r="O1" s="111"/>
      <c r="P1" s="111"/>
      <c r="Q1" s="111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E1" s="76"/>
    </row>
    <row r="2" spans="1:31" ht="15.75" thickBot="1" x14ac:dyDescent="0.3">
      <c r="A2" s="77"/>
      <c r="I2" s="3">
        <v>23000</v>
      </c>
      <c r="J2" s="3">
        <v>30000</v>
      </c>
      <c r="K2" s="3">
        <v>32000</v>
      </c>
      <c r="L2" s="3">
        <v>20000</v>
      </c>
      <c r="M2" s="3">
        <v>10000</v>
      </c>
      <c r="N2" s="3">
        <v>52000</v>
      </c>
      <c r="P2" s="3">
        <v>26000</v>
      </c>
    </row>
    <row r="3" spans="1:31" ht="17.100000000000001" customHeight="1" x14ac:dyDescent="0.25">
      <c r="A3" s="290" t="s">
        <v>0</v>
      </c>
      <c r="B3" s="299" t="s">
        <v>1</v>
      </c>
      <c r="C3" s="300"/>
      <c r="D3" s="293" t="s">
        <v>2</v>
      </c>
      <c r="E3" s="296" t="s">
        <v>7</v>
      </c>
      <c r="F3" s="296" t="s">
        <v>10</v>
      </c>
      <c r="G3" s="296" t="s">
        <v>443</v>
      </c>
      <c r="H3" s="288" t="s">
        <v>444</v>
      </c>
      <c r="I3" s="79">
        <v>202</v>
      </c>
      <c r="J3" s="78">
        <v>202</v>
      </c>
      <c r="K3" s="79">
        <v>202</v>
      </c>
      <c r="L3" s="79">
        <v>304</v>
      </c>
      <c r="M3" s="78">
        <v>608</v>
      </c>
      <c r="N3" s="78">
        <v>608</v>
      </c>
      <c r="O3" s="78">
        <v>608</v>
      </c>
      <c r="P3" s="186">
        <v>609</v>
      </c>
      <c r="Q3" s="120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15"/>
      <c r="AE3" s="281" t="s">
        <v>1</v>
      </c>
    </row>
    <row r="4" spans="1:31" ht="200.1" customHeight="1" x14ac:dyDescent="0.25">
      <c r="A4" s="291"/>
      <c r="B4" s="301"/>
      <c r="C4" s="302"/>
      <c r="D4" s="294"/>
      <c r="E4" s="297"/>
      <c r="F4" s="297"/>
      <c r="G4" s="297"/>
      <c r="H4" s="289"/>
      <c r="I4" s="81" t="s">
        <v>284</v>
      </c>
      <c r="J4" s="80" t="s">
        <v>287</v>
      </c>
      <c r="K4" s="81" t="s">
        <v>273</v>
      </c>
      <c r="L4" s="81" t="s">
        <v>314</v>
      </c>
      <c r="M4" s="80" t="s">
        <v>3</v>
      </c>
      <c r="N4" s="80" t="s">
        <v>316</v>
      </c>
      <c r="O4" s="80" t="s">
        <v>437</v>
      </c>
      <c r="P4" s="102" t="s">
        <v>272</v>
      </c>
      <c r="Q4" s="128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109"/>
      <c r="AE4" s="282"/>
    </row>
    <row r="5" spans="1:31" s="1" customFormat="1" ht="17.100000000000001" customHeight="1" thickBot="1" x14ac:dyDescent="0.3">
      <c r="A5" s="292"/>
      <c r="B5" s="303"/>
      <c r="C5" s="304"/>
      <c r="D5" s="295"/>
      <c r="E5" s="298"/>
      <c r="F5" s="298"/>
      <c r="G5" s="169" t="s">
        <v>5</v>
      </c>
      <c r="H5" s="12" t="s">
        <v>5</v>
      </c>
      <c r="I5" s="110" t="s">
        <v>285</v>
      </c>
      <c r="J5" s="96" t="s">
        <v>5</v>
      </c>
      <c r="K5" s="110" t="s">
        <v>21</v>
      </c>
      <c r="L5" s="110" t="s">
        <v>315</v>
      </c>
      <c r="M5" s="96" t="s">
        <v>5</v>
      </c>
      <c r="N5" s="96" t="s">
        <v>5</v>
      </c>
      <c r="O5" s="82" t="s">
        <v>5</v>
      </c>
      <c r="P5" s="187" t="s">
        <v>21</v>
      </c>
      <c r="Q5" s="9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12"/>
      <c r="AE5" s="283"/>
    </row>
    <row r="6" spans="1:31" s="1" customFormat="1" ht="17.100000000000001" customHeight="1" x14ac:dyDescent="0.25">
      <c r="A6" s="108"/>
      <c r="B6" s="306"/>
      <c r="C6" s="307"/>
      <c r="D6" s="120" t="s">
        <v>456</v>
      </c>
      <c r="E6" s="160"/>
      <c r="F6" s="160"/>
      <c r="G6" s="160"/>
      <c r="H6" s="159"/>
      <c r="I6" s="170"/>
      <c r="J6" s="78"/>
      <c r="K6" s="79"/>
      <c r="L6" s="79"/>
      <c r="M6" s="78"/>
      <c r="N6" s="78"/>
      <c r="O6" s="79"/>
      <c r="P6" s="15"/>
      <c r="Q6" s="129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21"/>
      <c r="AE6" s="21"/>
    </row>
    <row r="7" spans="1:31" ht="17.100000000000001" customHeight="1" x14ac:dyDescent="0.25">
      <c r="A7" s="24" t="s">
        <v>334</v>
      </c>
      <c r="B7" s="254" t="s">
        <v>447</v>
      </c>
      <c r="C7" s="255"/>
      <c r="D7" s="94" t="s">
        <v>331</v>
      </c>
      <c r="E7" s="40" t="s">
        <v>8</v>
      </c>
      <c r="F7" s="86"/>
      <c r="G7" s="86">
        <v>76.759</v>
      </c>
      <c r="H7" s="87">
        <v>541.84</v>
      </c>
      <c r="I7" s="172"/>
      <c r="J7" s="86"/>
      <c r="K7" s="88"/>
      <c r="L7" s="173"/>
      <c r="M7" s="86">
        <f>H7</f>
        <v>541.84</v>
      </c>
      <c r="N7" s="86">
        <f>G7</f>
        <v>76.759</v>
      </c>
      <c r="O7" s="173">
        <f>8.544*3.417</f>
        <v>29.194848</v>
      </c>
      <c r="P7" s="87"/>
      <c r="Q7" s="94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41"/>
      <c r="AE7" s="41"/>
    </row>
    <row r="8" spans="1:31" ht="17.100000000000001" customHeight="1" x14ac:dyDescent="0.25">
      <c r="A8" s="24" t="s">
        <v>335</v>
      </c>
      <c r="B8" s="254" t="s">
        <v>447</v>
      </c>
      <c r="C8" s="255"/>
      <c r="D8" s="94" t="s">
        <v>332</v>
      </c>
      <c r="E8" s="40" t="s">
        <v>8</v>
      </c>
      <c r="F8" s="86"/>
      <c r="G8" s="40"/>
      <c r="H8" s="87">
        <v>792.66600000000005</v>
      </c>
      <c r="I8" s="172"/>
      <c r="J8" s="86">
        <f>34.856+22.763</f>
        <v>57.619</v>
      </c>
      <c r="K8" s="88"/>
      <c r="L8" s="173"/>
      <c r="M8" s="86">
        <f t="shared" ref="M8:M62" si="0">H8</f>
        <v>792.66600000000005</v>
      </c>
      <c r="N8" s="86"/>
      <c r="O8" s="173"/>
      <c r="P8" s="87"/>
      <c r="Q8" s="94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41"/>
      <c r="AE8" s="41"/>
    </row>
    <row r="9" spans="1:31" ht="17.100000000000001" customHeight="1" x14ac:dyDescent="0.25">
      <c r="A9" s="24" t="s">
        <v>336</v>
      </c>
      <c r="B9" s="254" t="s">
        <v>447</v>
      </c>
      <c r="C9" s="255"/>
      <c r="D9" s="94" t="s">
        <v>333</v>
      </c>
      <c r="E9" s="40" t="s">
        <v>8</v>
      </c>
      <c r="F9" s="86"/>
      <c r="G9" s="40"/>
      <c r="H9" s="87">
        <v>145.905</v>
      </c>
      <c r="I9" s="172">
        <f>53.687/9</f>
        <v>5.9652222222222218</v>
      </c>
      <c r="J9" s="86"/>
      <c r="K9" s="88"/>
      <c r="L9" s="173"/>
      <c r="M9" s="86">
        <f t="shared" si="0"/>
        <v>145.905</v>
      </c>
      <c r="N9" s="86"/>
      <c r="O9" s="173"/>
      <c r="P9" s="87"/>
      <c r="Q9" s="94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41"/>
      <c r="AE9" s="41"/>
    </row>
    <row r="10" spans="1:31" ht="17.100000000000001" customHeight="1" x14ac:dyDescent="0.25">
      <c r="A10" s="24" t="s">
        <v>337</v>
      </c>
      <c r="B10" s="254" t="s">
        <v>448</v>
      </c>
      <c r="C10" s="255"/>
      <c r="D10" s="94" t="s">
        <v>399</v>
      </c>
      <c r="E10" s="40" t="s">
        <v>8</v>
      </c>
      <c r="F10" s="86"/>
      <c r="G10" s="40"/>
      <c r="H10" s="87">
        <v>89.784000000000006</v>
      </c>
      <c r="I10" s="172"/>
      <c r="J10" s="86"/>
      <c r="K10" s="88"/>
      <c r="L10" s="173"/>
      <c r="M10" s="86">
        <f t="shared" si="0"/>
        <v>89.784000000000006</v>
      </c>
      <c r="N10" s="86"/>
      <c r="O10" s="173"/>
      <c r="P10" s="87"/>
      <c r="Q10" s="94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41"/>
      <c r="AE10" s="41"/>
    </row>
    <row r="11" spans="1:31" ht="17.100000000000001" customHeight="1" x14ac:dyDescent="0.25">
      <c r="A11" s="24" t="s">
        <v>338</v>
      </c>
      <c r="B11" s="254" t="s">
        <v>448</v>
      </c>
      <c r="C11" s="255"/>
      <c r="D11" s="94" t="s">
        <v>350</v>
      </c>
      <c r="E11" s="40" t="s">
        <v>8</v>
      </c>
      <c r="F11" s="86"/>
      <c r="G11" s="40"/>
      <c r="H11" s="87">
        <v>107.621</v>
      </c>
      <c r="I11" s="172"/>
      <c r="J11" s="86"/>
      <c r="K11" s="88"/>
      <c r="L11" s="173"/>
      <c r="M11" s="86">
        <f t="shared" si="0"/>
        <v>107.621</v>
      </c>
      <c r="N11" s="86"/>
      <c r="O11" s="173"/>
      <c r="P11" s="87"/>
      <c r="Q11" s="94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41"/>
      <c r="AE11" s="41"/>
    </row>
    <row r="12" spans="1:31" ht="17.100000000000001" customHeight="1" x14ac:dyDescent="0.25">
      <c r="A12" s="24" t="s">
        <v>339</v>
      </c>
      <c r="B12" s="254" t="s">
        <v>448</v>
      </c>
      <c r="C12" s="255"/>
      <c r="D12" s="94" t="s">
        <v>351</v>
      </c>
      <c r="E12" s="40" t="s">
        <v>8</v>
      </c>
      <c r="F12" s="86"/>
      <c r="G12" s="40"/>
      <c r="H12" s="87">
        <v>258.87400000000002</v>
      </c>
      <c r="I12" s="172"/>
      <c r="J12" s="86">
        <f>37.936</f>
        <v>37.936</v>
      </c>
      <c r="K12" s="88"/>
      <c r="L12" s="173"/>
      <c r="M12" s="86">
        <f t="shared" si="0"/>
        <v>258.87400000000002</v>
      </c>
      <c r="N12" s="86"/>
      <c r="O12" s="173"/>
      <c r="P12" s="87"/>
      <c r="Q12" s="94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41"/>
      <c r="AE12" s="41"/>
    </row>
    <row r="13" spans="1:31" ht="17.100000000000001" customHeight="1" x14ac:dyDescent="0.25">
      <c r="A13" s="24" t="s">
        <v>340</v>
      </c>
      <c r="B13" s="254" t="s">
        <v>448</v>
      </c>
      <c r="C13" s="255"/>
      <c r="D13" s="3" t="s">
        <v>352</v>
      </c>
      <c r="E13" s="40" t="s">
        <v>8</v>
      </c>
      <c r="F13" s="86"/>
      <c r="G13" s="40"/>
      <c r="H13" s="87">
        <v>177.893</v>
      </c>
      <c r="I13" s="172"/>
      <c r="J13" s="86"/>
      <c r="K13" s="88"/>
      <c r="L13" s="173"/>
      <c r="M13" s="86">
        <f t="shared" si="0"/>
        <v>177.893</v>
      </c>
      <c r="N13" s="86"/>
      <c r="O13" s="173"/>
      <c r="P13" s="87"/>
      <c r="Q13" s="94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41"/>
      <c r="AE13" s="41"/>
    </row>
    <row r="14" spans="1:31" ht="17.100000000000001" customHeight="1" x14ac:dyDescent="0.25">
      <c r="A14" s="24" t="s">
        <v>341</v>
      </c>
      <c r="B14" s="254" t="s">
        <v>448</v>
      </c>
      <c r="C14" s="255"/>
      <c r="D14" s="94" t="s">
        <v>353</v>
      </c>
      <c r="E14" s="40" t="s">
        <v>8</v>
      </c>
      <c r="F14" s="86"/>
      <c r="G14" s="86">
        <v>25</v>
      </c>
      <c r="H14" s="87">
        <v>341.08</v>
      </c>
      <c r="I14" s="172"/>
      <c r="J14" s="86"/>
      <c r="K14" s="88"/>
      <c r="L14" s="173"/>
      <c r="M14" s="86">
        <f t="shared" si="0"/>
        <v>341.08</v>
      </c>
      <c r="N14" s="86">
        <f t="shared" ref="N14:N56" si="1">G14</f>
        <v>25</v>
      </c>
      <c r="O14" s="173">
        <f>2*5</f>
        <v>10</v>
      </c>
      <c r="P14" s="87"/>
      <c r="Q14" s="94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41"/>
      <c r="AE14" s="41"/>
    </row>
    <row r="15" spans="1:31" ht="17.100000000000001" customHeight="1" x14ac:dyDescent="0.25">
      <c r="A15" s="158" t="s">
        <v>342</v>
      </c>
      <c r="B15" s="51" t="s">
        <v>448</v>
      </c>
      <c r="C15" s="171" t="s">
        <v>449</v>
      </c>
      <c r="D15" s="94" t="s">
        <v>354</v>
      </c>
      <c r="E15" s="40" t="s">
        <v>8</v>
      </c>
      <c r="F15" s="86"/>
      <c r="G15" s="40"/>
      <c r="H15" s="87">
        <f>251.403+68.431</f>
        <v>319.834</v>
      </c>
      <c r="I15" s="172"/>
      <c r="J15" s="86"/>
      <c r="K15" s="88"/>
      <c r="L15" s="173"/>
      <c r="M15" s="86">
        <f t="shared" si="0"/>
        <v>319.834</v>
      </c>
      <c r="N15" s="86"/>
      <c r="O15" s="173"/>
      <c r="P15" s="87"/>
      <c r="Q15" s="94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41"/>
      <c r="AE15" s="41"/>
    </row>
    <row r="16" spans="1:31" ht="17.100000000000001" customHeight="1" x14ac:dyDescent="0.25">
      <c r="A16" s="24" t="s">
        <v>343</v>
      </c>
      <c r="B16" s="262" t="s">
        <v>448</v>
      </c>
      <c r="C16" s="270"/>
      <c r="D16" s="94" t="s">
        <v>718</v>
      </c>
      <c r="E16" s="40" t="s">
        <v>29</v>
      </c>
      <c r="F16" s="86"/>
      <c r="G16" s="86">
        <v>25</v>
      </c>
      <c r="H16" s="87"/>
      <c r="I16" s="172"/>
      <c r="J16" s="86"/>
      <c r="K16" s="88"/>
      <c r="L16" s="173"/>
      <c r="M16" s="86"/>
      <c r="N16" s="86">
        <f t="shared" si="1"/>
        <v>25</v>
      </c>
      <c r="O16" s="173">
        <f>5*2</f>
        <v>10</v>
      </c>
      <c r="P16" s="87"/>
      <c r="Q16" s="94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41"/>
      <c r="AE16" s="41"/>
    </row>
    <row r="17" spans="1:31" ht="17.100000000000001" customHeight="1" x14ac:dyDescent="0.25">
      <c r="A17" s="24" t="s">
        <v>717</v>
      </c>
      <c r="B17" s="262" t="s">
        <v>448</v>
      </c>
      <c r="C17" s="270"/>
      <c r="D17" s="94" t="s">
        <v>719</v>
      </c>
      <c r="E17" s="40" t="s">
        <v>29</v>
      </c>
      <c r="F17" s="86"/>
      <c r="G17" s="86">
        <v>25</v>
      </c>
      <c r="H17" s="87"/>
      <c r="I17" s="172"/>
      <c r="J17" s="86"/>
      <c r="K17" s="88"/>
      <c r="L17" s="173"/>
      <c r="M17" s="86"/>
      <c r="N17" s="86">
        <v>25</v>
      </c>
      <c r="O17" s="173">
        <v>10</v>
      </c>
      <c r="P17" s="87"/>
      <c r="Q17" s="94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41"/>
      <c r="AE17" s="41"/>
    </row>
    <row r="18" spans="1:31" ht="17.100000000000001" customHeight="1" x14ac:dyDescent="0.25">
      <c r="A18" s="24" t="s">
        <v>344</v>
      </c>
      <c r="B18" s="254" t="s">
        <v>449</v>
      </c>
      <c r="C18" s="255"/>
      <c r="D18" s="94" t="s">
        <v>356</v>
      </c>
      <c r="E18" s="40" t="s">
        <v>29</v>
      </c>
      <c r="F18" s="86"/>
      <c r="G18" s="86">
        <v>28</v>
      </c>
      <c r="H18" s="87">
        <v>153.815</v>
      </c>
      <c r="I18" s="172"/>
      <c r="J18" s="86"/>
      <c r="K18" s="88"/>
      <c r="L18" s="173"/>
      <c r="M18" s="86">
        <f t="shared" si="0"/>
        <v>153.815</v>
      </c>
      <c r="N18" s="86">
        <f t="shared" si="1"/>
        <v>28</v>
      </c>
      <c r="O18" s="173"/>
      <c r="P18" s="87"/>
      <c r="Q18" s="94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41"/>
      <c r="AE18" s="41"/>
    </row>
    <row r="19" spans="1:31" ht="17.100000000000001" customHeight="1" x14ac:dyDescent="0.25">
      <c r="A19" s="24" t="s">
        <v>345</v>
      </c>
      <c r="B19" s="254" t="s">
        <v>449</v>
      </c>
      <c r="C19" s="255"/>
      <c r="D19" s="94" t="s">
        <v>400</v>
      </c>
      <c r="E19" s="40" t="s">
        <v>29</v>
      </c>
      <c r="F19" s="86"/>
      <c r="G19" s="86"/>
      <c r="H19" s="87">
        <v>204.25399999999999</v>
      </c>
      <c r="I19" s="172"/>
      <c r="J19" s="86"/>
      <c r="K19" s="88"/>
      <c r="L19" s="173"/>
      <c r="M19" s="86">
        <f t="shared" si="0"/>
        <v>204.25399999999999</v>
      </c>
      <c r="N19" s="86"/>
      <c r="O19" s="173"/>
      <c r="P19" s="87"/>
      <c r="Q19" s="94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41"/>
      <c r="AE19" s="41"/>
    </row>
    <row r="20" spans="1:31" ht="17.100000000000001" customHeight="1" x14ac:dyDescent="0.25">
      <c r="A20" s="24" t="s">
        <v>346</v>
      </c>
      <c r="B20" s="254" t="s">
        <v>449</v>
      </c>
      <c r="C20" s="255"/>
      <c r="D20" s="94" t="s">
        <v>355</v>
      </c>
      <c r="E20" s="40" t="s">
        <v>8</v>
      </c>
      <c r="F20" s="86"/>
      <c r="G20" s="86">
        <v>25</v>
      </c>
      <c r="H20" s="87">
        <v>122.765</v>
      </c>
      <c r="I20" s="172"/>
      <c r="J20" s="86"/>
      <c r="K20" s="88"/>
      <c r="L20" s="173"/>
      <c r="M20" s="86">
        <f t="shared" si="0"/>
        <v>122.765</v>
      </c>
      <c r="N20" s="86">
        <f t="shared" si="1"/>
        <v>25</v>
      </c>
      <c r="O20" s="173">
        <f>2*5</f>
        <v>10</v>
      </c>
      <c r="P20" s="87"/>
      <c r="Q20" s="94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41"/>
      <c r="AE20" s="41"/>
    </row>
    <row r="21" spans="1:31" ht="17.100000000000001" customHeight="1" x14ac:dyDescent="0.25">
      <c r="A21" s="24" t="s">
        <v>347</v>
      </c>
      <c r="B21" s="254" t="s">
        <v>449</v>
      </c>
      <c r="C21" s="255"/>
      <c r="D21" s="94" t="s">
        <v>357</v>
      </c>
      <c r="E21" s="40" t="s">
        <v>8</v>
      </c>
      <c r="F21" s="86"/>
      <c r="G21" s="86">
        <v>60.021999999999998</v>
      </c>
      <c r="H21" s="87">
        <v>617.03099999999995</v>
      </c>
      <c r="I21" s="172"/>
      <c r="J21" s="86"/>
      <c r="K21" s="88"/>
      <c r="L21" s="173"/>
      <c r="M21" s="86">
        <f t="shared" si="0"/>
        <v>617.03099999999995</v>
      </c>
      <c r="N21" s="86">
        <f t="shared" si="1"/>
        <v>60.021999999999998</v>
      </c>
      <c r="O21" s="173">
        <f>5*2</f>
        <v>10</v>
      </c>
      <c r="P21" s="87"/>
      <c r="Q21" s="94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41"/>
      <c r="AE21" s="41"/>
    </row>
    <row r="22" spans="1:31" ht="17.100000000000001" customHeight="1" x14ac:dyDescent="0.25">
      <c r="A22" s="24" t="s">
        <v>348</v>
      </c>
      <c r="B22" s="254" t="s">
        <v>449</v>
      </c>
      <c r="C22" s="255"/>
      <c r="D22" s="94" t="s">
        <v>358</v>
      </c>
      <c r="E22" s="40" t="s">
        <v>29</v>
      </c>
      <c r="F22" s="86"/>
      <c r="G22" s="86">
        <f>48.222+19.411</f>
        <v>67.63300000000001</v>
      </c>
      <c r="H22" s="87">
        <v>1262.9680000000001</v>
      </c>
      <c r="I22" s="172"/>
      <c r="J22" s="86"/>
      <c r="K22" s="88"/>
      <c r="L22" s="173"/>
      <c r="M22" s="86">
        <f t="shared" si="0"/>
        <v>1262.9680000000001</v>
      </c>
      <c r="N22" s="86">
        <f t="shared" si="1"/>
        <v>67.63300000000001</v>
      </c>
      <c r="O22" s="173">
        <f>(5*2)+(7.883*3.153)</f>
        <v>34.855098999999996</v>
      </c>
      <c r="P22" s="87"/>
      <c r="Q22" s="94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41"/>
      <c r="AE22" s="41"/>
    </row>
    <row r="23" spans="1:31" ht="17.100000000000001" customHeight="1" x14ac:dyDescent="0.25">
      <c r="A23" s="24" t="s">
        <v>349</v>
      </c>
      <c r="B23" s="265" t="s">
        <v>449</v>
      </c>
      <c r="C23" s="266"/>
      <c r="D23" s="116" t="s">
        <v>361</v>
      </c>
      <c r="E23" s="96" t="s">
        <v>8</v>
      </c>
      <c r="F23" s="174"/>
      <c r="G23" s="174">
        <v>36.545999999999999</v>
      </c>
      <c r="H23" s="175">
        <v>606.41800000000001</v>
      </c>
      <c r="I23" s="176"/>
      <c r="J23" s="174"/>
      <c r="K23" s="110"/>
      <c r="L23" s="177"/>
      <c r="M23" s="86">
        <f t="shared" si="0"/>
        <v>606.41800000000001</v>
      </c>
      <c r="N23" s="86">
        <f t="shared" si="1"/>
        <v>36.545999999999999</v>
      </c>
      <c r="O23" s="177">
        <f>5*2</f>
        <v>10</v>
      </c>
      <c r="P23" s="87"/>
      <c r="Q23" s="94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41"/>
      <c r="AE23" s="41"/>
    </row>
    <row r="24" spans="1:31" ht="17.100000000000001" customHeight="1" thickBot="1" x14ac:dyDescent="0.3">
      <c r="A24" s="24"/>
      <c r="B24" s="305" t="str">
        <f>CONCATENATE(AF24,AG24,AH24)</f>
        <v/>
      </c>
      <c r="C24" s="282"/>
      <c r="D24" s="94" t="s">
        <v>457</v>
      </c>
      <c r="E24" s="40"/>
      <c r="F24" s="86"/>
      <c r="G24" s="40"/>
      <c r="H24" s="87"/>
      <c r="I24" s="172"/>
      <c r="J24" s="86"/>
      <c r="K24" s="88"/>
      <c r="L24" s="173"/>
      <c r="M24" s="86"/>
      <c r="N24" s="86"/>
      <c r="O24" s="88"/>
      <c r="P24" s="87"/>
      <c r="Q24" s="94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41"/>
      <c r="AE24" s="41"/>
    </row>
    <row r="25" spans="1:31" ht="16.5" customHeight="1" x14ac:dyDescent="0.25">
      <c r="A25" s="24" t="s">
        <v>404</v>
      </c>
      <c r="B25" s="254" t="s">
        <v>450</v>
      </c>
      <c r="C25" s="255"/>
      <c r="D25" s="94" t="s">
        <v>363</v>
      </c>
      <c r="E25" s="40" t="s">
        <v>29</v>
      </c>
      <c r="F25" s="86"/>
      <c r="G25" s="86">
        <f>58.592+70.259</f>
        <v>128.851</v>
      </c>
      <c r="H25" s="87">
        <v>800.18899999999996</v>
      </c>
      <c r="I25" s="172"/>
      <c r="J25" s="86"/>
      <c r="K25" s="88"/>
      <c r="L25" s="173"/>
      <c r="M25" s="86">
        <f>H25</f>
        <v>800.18899999999996</v>
      </c>
      <c r="N25" s="86">
        <f t="shared" si="1"/>
        <v>128.851</v>
      </c>
      <c r="O25" s="173">
        <f>5*2</f>
        <v>10</v>
      </c>
      <c r="P25" s="188"/>
      <c r="Q25" s="273"/>
      <c r="R25" s="275"/>
      <c r="S25" s="277"/>
      <c r="T25" s="277"/>
      <c r="U25" s="277"/>
      <c r="V25" s="277"/>
      <c r="W25" s="277"/>
      <c r="X25" s="277"/>
      <c r="Y25" s="277"/>
      <c r="Z25" s="286"/>
      <c r="AA25" s="286"/>
      <c r="AB25" s="277"/>
      <c r="AC25" s="284"/>
      <c r="AE25"/>
    </row>
    <row r="26" spans="1:31" ht="16.5" customHeight="1" thickBot="1" x14ac:dyDescent="0.3">
      <c r="A26" s="24" t="s">
        <v>405</v>
      </c>
      <c r="B26" s="254" t="s">
        <v>450</v>
      </c>
      <c r="C26" s="255"/>
      <c r="D26" s="94" t="s">
        <v>364</v>
      </c>
      <c r="E26" s="40" t="s">
        <v>29</v>
      </c>
      <c r="F26" s="86"/>
      <c r="G26" s="86">
        <v>79.917000000000002</v>
      </c>
      <c r="H26" s="87">
        <v>40.015000000000001</v>
      </c>
      <c r="I26" s="172"/>
      <c r="J26" s="86"/>
      <c r="K26" s="88"/>
      <c r="L26" s="173"/>
      <c r="M26" s="86">
        <f t="shared" ref="M26:M56" si="2">H26</f>
        <v>40.015000000000001</v>
      </c>
      <c r="N26" s="86">
        <f t="shared" si="1"/>
        <v>79.917000000000002</v>
      </c>
      <c r="O26" s="173"/>
      <c r="P26" s="188"/>
      <c r="Q26" s="274"/>
      <c r="R26" s="276"/>
      <c r="S26" s="278"/>
      <c r="T26" s="278"/>
      <c r="U26" s="278"/>
      <c r="V26" s="278"/>
      <c r="W26" s="278"/>
      <c r="X26" s="278"/>
      <c r="Y26" s="278"/>
      <c r="Z26" s="287"/>
      <c r="AA26" s="287"/>
      <c r="AB26" s="278"/>
      <c r="AC26" s="285"/>
      <c r="AE26"/>
    </row>
    <row r="27" spans="1:31" ht="16.5" customHeight="1" x14ac:dyDescent="0.25">
      <c r="A27" s="24" t="s">
        <v>406</v>
      </c>
      <c r="B27" s="254" t="s">
        <v>450</v>
      </c>
      <c r="C27" s="255"/>
      <c r="D27" s="94" t="s">
        <v>365</v>
      </c>
      <c r="E27" s="40" t="s">
        <v>8</v>
      </c>
      <c r="F27" s="86"/>
      <c r="G27" s="86">
        <v>53.298000000000002</v>
      </c>
      <c r="H27" s="87">
        <v>73.763999999999996</v>
      </c>
      <c r="I27" s="172"/>
      <c r="J27" s="86"/>
      <c r="K27" s="88"/>
      <c r="L27" s="173"/>
      <c r="M27" s="86">
        <f t="shared" si="2"/>
        <v>73.763999999999996</v>
      </c>
      <c r="N27" s="86">
        <f t="shared" si="1"/>
        <v>53.298000000000002</v>
      </c>
      <c r="O27" s="173">
        <f>5*2</f>
        <v>10</v>
      </c>
      <c r="P27" s="188"/>
    </row>
    <row r="28" spans="1:31" ht="16.5" customHeight="1" x14ac:dyDescent="0.25">
      <c r="A28" s="24" t="s">
        <v>407</v>
      </c>
      <c r="B28" s="254" t="s">
        <v>450</v>
      </c>
      <c r="C28" s="255"/>
      <c r="D28" s="94" t="s">
        <v>366</v>
      </c>
      <c r="E28" s="40" t="s">
        <v>8</v>
      </c>
      <c r="F28" s="86"/>
      <c r="G28" s="89"/>
      <c r="H28" s="87">
        <v>306.03100000000001</v>
      </c>
      <c r="I28" s="172"/>
      <c r="J28" s="86"/>
      <c r="K28" s="88"/>
      <c r="L28" s="173"/>
      <c r="M28" s="86">
        <f t="shared" si="2"/>
        <v>306.03100000000001</v>
      </c>
      <c r="N28" s="86"/>
      <c r="O28" s="173"/>
      <c r="P28" s="188"/>
    </row>
    <row r="29" spans="1:31" ht="16.5" customHeight="1" x14ac:dyDescent="0.25">
      <c r="A29" s="24" t="s">
        <v>408</v>
      </c>
      <c r="B29" s="254" t="s">
        <v>450</v>
      </c>
      <c r="C29" s="255"/>
      <c r="D29" s="94" t="s">
        <v>367</v>
      </c>
      <c r="E29" s="40" t="s">
        <v>8</v>
      </c>
      <c r="F29" s="86"/>
      <c r="G29" s="86"/>
      <c r="H29" s="87">
        <v>330.72399999999999</v>
      </c>
      <c r="I29" s="172"/>
      <c r="J29" s="86">
        <v>25.137</v>
      </c>
      <c r="K29" s="88"/>
      <c r="L29" s="173"/>
      <c r="M29" s="86">
        <f t="shared" si="2"/>
        <v>330.72399999999999</v>
      </c>
      <c r="N29" s="86"/>
      <c r="O29" s="173"/>
      <c r="P29" s="188"/>
    </row>
    <row r="30" spans="1:31" x14ac:dyDescent="0.25">
      <c r="A30" s="24" t="s">
        <v>409</v>
      </c>
      <c r="B30" s="254" t="s">
        <v>450</v>
      </c>
      <c r="C30" s="255"/>
      <c r="D30" s="94" t="s">
        <v>368</v>
      </c>
      <c r="E30" s="40" t="s">
        <v>29</v>
      </c>
      <c r="F30" s="86"/>
      <c r="G30" s="86"/>
      <c r="H30" s="87">
        <v>99.96</v>
      </c>
      <c r="I30" s="172">
        <f>5.866/9</f>
        <v>0.65177777777777779</v>
      </c>
      <c r="J30" s="86"/>
      <c r="K30" s="88"/>
      <c r="L30" s="173"/>
      <c r="M30" s="86">
        <f t="shared" si="2"/>
        <v>99.96</v>
      </c>
      <c r="N30" s="86"/>
      <c r="O30" s="173"/>
      <c r="P30" s="87"/>
    </row>
    <row r="31" spans="1:31" ht="21" customHeight="1" x14ac:dyDescent="0.25">
      <c r="A31" s="24" t="s">
        <v>410</v>
      </c>
      <c r="B31" s="254" t="s">
        <v>450</v>
      </c>
      <c r="C31" s="255"/>
      <c r="D31" s="94" t="s">
        <v>369</v>
      </c>
      <c r="E31" s="40" t="s">
        <v>8</v>
      </c>
      <c r="F31" s="86"/>
      <c r="G31" s="86"/>
      <c r="H31" s="87">
        <v>150.476</v>
      </c>
      <c r="I31" s="172"/>
      <c r="J31" s="86"/>
      <c r="K31" s="88"/>
      <c r="L31" s="173"/>
      <c r="M31" s="86">
        <f t="shared" si="2"/>
        <v>150.476</v>
      </c>
      <c r="N31" s="86"/>
      <c r="O31" s="173"/>
      <c r="P31" s="87"/>
    </row>
    <row r="32" spans="1:31" x14ac:dyDescent="0.25">
      <c r="A32" s="24" t="s">
        <v>411</v>
      </c>
      <c r="B32" s="254" t="s">
        <v>451</v>
      </c>
      <c r="C32" s="255"/>
      <c r="D32" s="94" t="s">
        <v>370</v>
      </c>
      <c r="E32" s="40" t="s">
        <v>8</v>
      </c>
      <c r="F32" s="86"/>
      <c r="G32" s="86"/>
      <c r="H32" s="87">
        <v>578.31200000000001</v>
      </c>
      <c r="I32" s="172"/>
      <c r="J32" s="86"/>
      <c r="K32" s="88"/>
      <c r="L32" s="173"/>
      <c r="M32" s="86">
        <f t="shared" si="2"/>
        <v>578.31200000000001</v>
      </c>
      <c r="N32" s="86"/>
      <c r="O32" s="173"/>
      <c r="P32" s="87"/>
    </row>
    <row r="33" spans="1:18" x14ac:dyDescent="0.25">
      <c r="A33" s="24" t="s">
        <v>412</v>
      </c>
      <c r="B33" s="51" t="s">
        <v>450</v>
      </c>
      <c r="C33" s="171" t="s">
        <v>451</v>
      </c>
      <c r="D33" s="94" t="s">
        <v>716</v>
      </c>
      <c r="E33" s="40" t="s">
        <v>29</v>
      </c>
      <c r="F33" s="86"/>
      <c r="G33" s="86"/>
      <c r="H33" s="87">
        <v>366.678</v>
      </c>
      <c r="I33" s="172"/>
      <c r="J33" s="86"/>
      <c r="K33" s="88"/>
      <c r="L33" s="173"/>
      <c r="M33" s="86">
        <f t="shared" si="2"/>
        <v>366.678</v>
      </c>
      <c r="N33" s="86"/>
      <c r="O33" s="173"/>
      <c r="P33" s="87"/>
    </row>
    <row r="34" spans="1:18" x14ac:dyDescent="0.25">
      <c r="A34" s="24" t="s">
        <v>413</v>
      </c>
      <c r="B34" s="254" t="s">
        <v>451</v>
      </c>
      <c r="C34" s="255"/>
      <c r="D34" s="94" t="s">
        <v>373</v>
      </c>
      <c r="E34" s="40" t="s">
        <v>29</v>
      </c>
      <c r="F34" s="86"/>
      <c r="G34" s="86"/>
      <c r="H34" s="87">
        <v>815.65</v>
      </c>
      <c r="I34" s="172"/>
      <c r="J34" s="86"/>
      <c r="K34" s="88"/>
      <c r="L34" s="173"/>
      <c r="M34" s="86">
        <f t="shared" si="2"/>
        <v>815.65</v>
      </c>
      <c r="N34" s="86"/>
      <c r="O34" s="173"/>
      <c r="P34" s="87"/>
    </row>
    <row r="35" spans="1:18" x14ac:dyDescent="0.25">
      <c r="A35" s="24" t="s">
        <v>414</v>
      </c>
      <c r="B35" s="254" t="s">
        <v>451</v>
      </c>
      <c r="C35" s="255"/>
      <c r="D35" s="94" t="s">
        <v>371</v>
      </c>
      <c r="E35" s="40" t="s">
        <v>8</v>
      </c>
      <c r="F35" s="86"/>
      <c r="G35" s="86"/>
      <c r="H35" s="87">
        <v>310.16800000000001</v>
      </c>
      <c r="I35" s="172"/>
      <c r="J35" s="86"/>
      <c r="K35" s="88"/>
      <c r="L35" s="173"/>
      <c r="M35" s="86">
        <f t="shared" si="2"/>
        <v>310.16800000000001</v>
      </c>
      <c r="N35" s="86"/>
      <c r="O35" s="173"/>
      <c r="P35" s="87"/>
    </row>
    <row r="36" spans="1:18" x14ac:dyDescent="0.25">
      <c r="A36" s="24" t="s">
        <v>415</v>
      </c>
      <c r="B36" s="254" t="s">
        <v>451</v>
      </c>
      <c r="C36" s="255"/>
      <c r="D36" s="94" t="s">
        <v>374</v>
      </c>
      <c r="E36" s="40" t="s">
        <v>29</v>
      </c>
      <c r="F36" s="86"/>
      <c r="G36" s="86"/>
      <c r="H36" s="87">
        <v>314.91699999999997</v>
      </c>
      <c r="I36" s="172"/>
      <c r="J36" s="86"/>
      <c r="K36" s="88"/>
      <c r="L36" s="173"/>
      <c r="M36" s="86">
        <f t="shared" si="2"/>
        <v>314.91699999999997</v>
      </c>
      <c r="N36" s="86"/>
      <c r="O36" s="173"/>
      <c r="P36" s="87"/>
    </row>
    <row r="37" spans="1:18" x14ac:dyDescent="0.25">
      <c r="A37" s="24" t="s">
        <v>416</v>
      </c>
      <c r="B37" s="254" t="s">
        <v>451</v>
      </c>
      <c r="C37" s="255"/>
      <c r="D37" s="94" t="s">
        <v>375</v>
      </c>
      <c r="E37" s="40" t="s">
        <v>8</v>
      </c>
      <c r="F37" s="86"/>
      <c r="G37" s="86"/>
      <c r="H37" s="87">
        <v>807.02499999999998</v>
      </c>
      <c r="I37" s="172"/>
      <c r="J37" s="86"/>
      <c r="K37" s="88"/>
      <c r="L37" s="173"/>
      <c r="M37" s="86">
        <f t="shared" si="2"/>
        <v>807.02499999999998</v>
      </c>
      <c r="N37" s="86"/>
      <c r="O37" s="173"/>
      <c r="P37" s="87"/>
    </row>
    <row r="38" spans="1:18" x14ac:dyDescent="0.25">
      <c r="A38" s="24" t="s">
        <v>417</v>
      </c>
      <c r="B38" s="267" t="s">
        <v>451</v>
      </c>
      <c r="C38" s="255"/>
      <c r="D38" s="94" t="s">
        <v>376</v>
      </c>
      <c r="E38" s="40" t="s">
        <v>29</v>
      </c>
      <c r="F38" s="86"/>
      <c r="G38" s="86"/>
      <c r="H38" s="87">
        <v>510.85700000000003</v>
      </c>
      <c r="I38" s="172"/>
      <c r="J38" s="86"/>
      <c r="K38" s="88"/>
      <c r="L38" s="173"/>
      <c r="M38" s="86">
        <f t="shared" si="2"/>
        <v>510.85700000000003</v>
      </c>
      <c r="N38" s="86"/>
      <c r="O38" s="173"/>
      <c r="P38" s="87"/>
    </row>
    <row r="39" spans="1:18" x14ac:dyDescent="0.25">
      <c r="A39" s="158" t="s">
        <v>418</v>
      </c>
      <c r="B39" s="55" t="s">
        <v>451</v>
      </c>
      <c r="C39" s="171" t="s">
        <v>452</v>
      </c>
      <c r="D39" s="94" t="s">
        <v>378</v>
      </c>
      <c r="E39" s="40" t="s">
        <v>8</v>
      </c>
      <c r="F39" s="86"/>
      <c r="G39" s="86"/>
      <c r="H39" s="87">
        <v>275.81299999999999</v>
      </c>
      <c r="I39" s="172"/>
      <c r="J39" s="86"/>
      <c r="K39" s="88"/>
      <c r="L39" s="173"/>
      <c r="M39" s="86">
        <f t="shared" si="2"/>
        <v>275.81299999999999</v>
      </c>
      <c r="N39" s="86"/>
      <c r="O39" s="173"/>
      <c r="P39" s="87"/>
    </row>
    <row r="40" spans="1:18" x14ac:dyDescent="0.25">
      <c r="A40" s="158" t="s">
        <v>419</v>
      </c>
      <c r="B40" s="51" t="s">
        <v>451</v>
      </c>
      <c r="C40" s="171" t="s">
        <v>452</v>
      </c>
      <c r="D40" s="94" t="s">
        <v>377</v>
      </c>
      <c r="E40" s="40" t="s">
        <v>8</v>
      </c>
      <c r="F40" s="86"/>
      <c r="G40" s="86"/>
      <c r="H40" s="87">
        <f>683.763+73.978</f>
        <v>757.74099999999999</v>
      </c>
      <c r="I40" s="172"/>
      <c r="J40" s="86"/>
      <c r="K40" s="88"/>
      <c r="L40" s="173"/>
      <c r="M40" s="86">
        <f t="shared" si="2"/>
        <v>757.74099999999999</v>
      </c>
      <c r="N40" s="86"/>
      <c r="O40" s="173"/>
      <c r="P40" s="87">
        <f>32.382+10.637</f>
        <v>43.018999999999998</v>
      </c>
      <c r="R40" s="1"/>
    </row>
    <row r="41" spans="1:18" x14ac:dyDescent="0.25">
      <c r="A41" s="24" t="s">
        <v>420</v>
      </c>
      <c r="B41" s="254" t="s">
        <v>452</v>
      </c>
      <c r="C41" s="255"/>
      <c r="D41" s="94" t="s">
        <v>379</v>
      </c>
      <c r="E41" s="40" t="s">
        <v>29</v>
      </c>
      <c r="F41" s="86"/>
      <c r="G41" s="86">
        <v>54.963000000000001</v>
      </c>
      <c r="H41" s="87"/>
      <c r="I41" s="172"/>
      <c r="J41" s="86"/>
      <c r="K41" s="88"/>
      <c r="L41" s="173"/>
      <c r="M41" s="86"/>
      <c r="N41" s="86">
        <f t="shared" si="1"/>
        <v>54.963000000000001</v>
      </c>
      <c r="O41" s="173">
        <f>5*2</f>
        <v>10</v>
      </c>
      <c r="P41" s="87"/>
    </row>
    <row r="42" spans="1:18" x14ac:dyDescent="0.25">
      <c r="A42" s="24" t="s">
        <v>421</v>
      </c>
      <c r="B42" s="254" t="s">
        <v>452</v>
      </c>
      <c r="C42" s="255"/>
      <c r="D42" s="94" t="s">
        <v>382</v>
      </c>
      <c r="E42" s="40" t="s">
        <v>8</v>
      </c>
      <c r="F42" s="86"/>
      <c r="G42" s="86">
        <f>126.349+106.097</f>
        <v>232.446</v>
      </c>
      <c r="H42" s="87">
        <v>2024.6369999999999</v>
      </c>
      <c r="I42" s="172"/>
      <c r="J42" s="86"/>
      <c r="K42" s="88"/>
      <c r="L42" s="173"/>
      <c r="M42" s="86">
        <f t="shared" si="2"/>
        <v>2024.6369999999999</v>
      </c>
      <c r="N42" s="86">
        <f t="shared" si="1"/>
        <v>232.446</v>
      </c>
      <c r="O42" s="173">
        <f>(5*2)*2</f>
        <v>20</v>
      </c>
      <c r="P42" s="87">
        <f>49.339+38.121+75.533+126.51+77.18+19.949+48.717+126.902+34.143+4.655+(32.669+75.533+37.657)</f>
        <v>746.9079999999999</v>
      </c>
    </row>
    <row r="43" spans="1:18" x14ac:dyDescent="0.25">
      <c r="A43" s="24" t="s">
        <v>422</v>
      </c>
      <c r="B43" s="254" t="s">
        <v>452</v>
      </c>
      <c r="C43" s="255"/>
      <c r="D43" s="94" t="s">
        <v>381</v>
      </c>
      <c r="E43" s="40" t="s">
        <v>8</v>
      </c>
      <c r="F43" s="86"/>
      <c r="G43" s="86"/>
      <c r="H43" s="87">
        <v>301.529</v>
      </c>
      <c r="I43" s="172"/>
      <c r="J43" s="86"/>
      <c r="K43" s="88"/>
      <c r="L43" s="173"/>
      <c r="M43" s="86">
        <f t="shared" si="2"/>
        <v>301.529</v>
      </c>
      <c r="N43" s="86"/>
      <c r="O43" s="173"/>
      <c r="P43" s="87">
        <f>2.168+21.017+30.922+20.689+2.529</f>
        <v>77.324999999999989</v>
      </c>
      <c r="R43" s="1"/>
    </row>
    <row r="44" spans="1:18" x14ac:dyDescent="0.25">
      <c r="A44" s="24" t="s">
        <v>396</v>
      </c>
      <c r="B44" s="267" t="s">
        <v>452</v>
      </c>
      <c r="C44" s="255"/>
      <c r="D44" s="94" t="s">
        <v>380</v>
      </c>
      <c r="E44" s="40" t="s">
        <v>29</v>
      </c>
      <c r="F44" s="86"/>
      <c r="G44" s="86">
        <v>104.41800000000001</v>
      </c>
      <c r="H44" s="87">
        <v>132.786</v>
      </c>
      <c r="I44" s="172"/>
      <c r="J44" s="86"/>
      <c r="K44" s="88"/>
      <c r="L44" s="173"/>
      <c r="M44" s="86">
        <f t="shared" si="2"/>
        <v>132.786</v>
      </c>
      <c r="N44" s="86">
        <f t="shared" si="1"/>
        <v>104.41800000000001</v>
      </c>
      <c r="O44" s="173">
        <f>2*4</f>
        <v>8</v>
      </c>
      <c r="P44" s="87">
        <v>67.665000000000006</v>
      </c>
      <c r="R44" s="1"/>
    </row>
    <row r="45" spans="1:18" x14ac:dyDescent="0.25">
      <c r="A45" s="158" t="s">
        <v>424</v>
      </c>
      <c r="B45" s="55" t="s">
        <v>452</v>
      </c>
      <c r="C45" s="126" t="s">
        <v>453</v>
      </c>
      <c r="D45" s="94" t="s">
        <v>383</v>
      </c>
      <c r="E45" s="40" t="s">
        <v>29</v>
      </c>
      <c r="F45" s="86"/>
      <c r="G45" s="86"/>
      <c r="H45" s="178">
        <v>316.56200000000001</v>
      </c>
      <c r="I45" s="172"/>
      <c r="J45" s="86"/>
      <c r="K45" s="88"/>
      <c r="L45" s="173"/>
      <c r="M45" s="86">
        <f t="shared" si="2"/>
        <v>316.56200000000001</v>
      </c>
      <c r="N45" s="86"/>
      <c r="O45" s="173"/>
      <c r="P45" s="87"/>
    </row>
    <row r="46" spans="1:18" x14ac:dyDescent="0.25">
      <c r="A46" s="24" t="s">
        <v>425</v>
      </c>
      <c r="B46" s="267" t="s">
        <v>453</v>
      </c>
      <c r="C46" s="255"/>
      <c r="D46" s="94" t="s">
        <v>384</v>
      </c>
      <c r="E46" s="40" t="s">
        <v>8</v>
      </c>
      <c r="F46" s="86"/>
      <c r="G46" s="86">
        <v>115.001</v>
      </c>
      <c r="H46" s="87">
        <v>525.98699999999997</v>
      </c>
      <c r="I46" s="172"/>
      <c r="J46" s="86"/>
      <c r="K46" s="88"/>
      <c r="L46" s="173"/>
      <c r="M46" s="86">
        <f t="shared" si="2"/>
        <v>525.98699999999997</v>
      </c>
      <c r="N46" s="86">
        <f t="shared" si="1"/>
        <v>115.001</v>
      </c>
      <c r="O46" s="173">
        <f>5*2</f>
        <v>10</v>
      </c>
      <c r="P46" s="87"/>
    </row>
    <row r="47" spans="1:18" x14ac:dyDescent="0.25">
      <c r="A47" s="158" t="s">
        <v>426</v>
      </c>
      <c r="B47" s="51" t="s">
        <v>453</v>
      </c>
      <c r="C47" s="126" t="s">
        <v>454</v>
      </c>
      <c r="D47" s="94" t="s">
        <v>386</v>
      </c>
      <c r="E47" s="40" t="s">
        <v>8</v>
      </c>
      <c r="F47" s="86"/>
      <c r="G47" s="86">
        <v>71.242999999999995</v>
      </c>
      <c r="H47" s="87">
        <v>1032.9269999999999</v>
      </c>
      <c r="I47" s="172"/>
      <c r="J47" s="86"/>
      <c r="K47" s="88"/>
      <c r="L47" s="173"/>
      <c r="M47" s="86">
        <f t="shared" si="2"/>
        <v>1032.9269999999999</v>
      </c>
      <c r="N47" s="86">
        <f t="shared" si="1"/>
        <v>71.242999999999995</v>
      </c>
      <c r="O47" s="173">
        <f>5*2</f>
        <v>10</v>
      </c>
      <c r="P47" s="87"/>
    </row>
    <row r="48" spans="1:18" x14ac:dyDescent="0.25">
      <c r="A48" s="158" t="s">
        <v>427</v>
      </c>
      <c r="B48" s="51" t="s">
        <v>453</v>
      </c>
      <c r="C48" s="171" t="s">
        <v>454</v>
      </c>
      <c r="D48" s="94" t="s">
        <v>385</v>
      </c>
      <c r="E48" s="40" t="s">
        <v>8</v>
      </c>
      <c r="F48" s="86"/>
      <c r="G48" s="86">
        <v>26.99</v>
      </c>
      <c r="H48" s="87">
        <v>297.26</v>
      </c>
      <c r="I48" s="172"/>
      <c r="J48" s="86"/>
      <c r="K48" s="88"/>
      <c r="L48" s="173"/>
      <c r="M48" s="86">
        <f t="shared" si="2"/>
        <v>297.26</v>
      </c>
      <c r="N48" s="86">
        <f t="shared" si="1"/>
        <v>26.99</v>
      </c>
      <c r="O48" s="173">
        <f>5*2</f>
        <v>10</v>
      </c>
      <c r="P48" s="87"/>
    </row>
    <row r="49" spans="1:18" x14ac:dyDescent="0.25">
      <c r="A49" s="24" t="s">
        <v>428</v>
      </c>
      <c r="B49" s="262" t="s">
        <v>454</v>
      </c>
      <c r="C49" s="270"/>
      <c r="D49" s="94" t="s">
        <v>387</v>
      </c>
      <c r="E49" s="40" t="s">
        <v>29</v>
      </c>
      <c r="F49" s="86"/>
      <c r="G49" s="86"/>
      <c r="H49" s="87">
        <v>647.601</v>
      </c>
      <c r="I49" s="172"/>
      <c r="J49" s="86"/>
      <c r="K49" s="88"/>
      <c r="L49" s="173"/>
      <c r="M49" s="86">
        <f t="shared" si="2"/>
        <v>647.601</v>
      </c>
      <c r="N49" s="86"/>
      <c r="O49" s="173"/>
      <c r="P49" s="87"/>
    </row>
    <row r="50" spans="1:18" x14ac:dyDescent="0.25">
      <c r="A50" s="24" t="s">
        <v>429</v>
      </c>
      <c r="B50" s="254" t="s">
        <v>454</v>
      </c>
      <c r="C50" s="255"/>
      <c r="D50" s="94" t="s">
        <v>389</v>
      </c>
      <c r="E50" s="40" t="s">
        <v>29</v>
      </c>
      <c r="F50" s="86"/>
      <c r="G50" s="86"/>
      <c r="H50" s="87">
        <v>86.090999999999994</v>
      </c>
      <c r="I50" s="172"/>
      <c r="J50" s="86"/>
      <c r="K50" s="88"/>
      <c r="L50" s="173"/>
      <c r="M50" s="86">
        <f t="shared" si="2"/>
        <v>86.090999999999994</v>
      </c>
      <c r="N50" s="86"/>
      <c r="O50" s="173"/>
      <c r="P50" s="87"/>
    </row>
    <row r="51" spans="1:18" x14ac:dyDescent="0.25">
      <c r="A51" s="24" t="s">
        <v>430</v>
      </c>
      <c r="B51" s="254" t="s">
        <v>454</v>
      </c>
      <c r="C51" s="255"/>
      <c r="D51" s="3" t="s">
        <v>390</v>
      </c>
      <c r="E51" s="40" t="s">
        <v>8</v>
      </c>
      <c r="F51" s="86"/>
      <c r="G51" s="86"/>
      <c r="H51" s="87">
        <v>90.823999999999998</v>
      </c>
      <c r="I51" s="172"/>
      <c r="J51" s="86"/>
      <c r="K51" s="88"/>
      <c r="L51" s="173"/>
      <c r="M51" s="86">
        <f t="shared" si="2"/>
        <v>90.823999999999998</v>
      </c>
      <c r="N51" s="86"/>
      <c r="O51" s="173"/>
      <c r="P51" s="87"/>
    </row>
    <row r="52" spans="1:18" x14ac:dyDescent="0.25">
      <c r="A52" s="24" t="s">
        <v>431</v>
      </c>
      <c r="B52" s="254" t="s">
        <v>454</v>
      </c>
      <c r="C52" s="255"/>
      <c r="D52" s="94" t="s">
        <v>388</v>
      </c>
      <c r="E52" s="40" t="s">
        <v>8</v>
      </c>
      <c r="F52" s="86"/>
      <c r="G52" s="86"/>
      <c r="H52" s="87">
        <v>309.08100000000002</v>
      </c>
      <c r="I52" s="172"/>
      <c r="J52" s="86"/>
      <c r="K52" s="88"/>
      <c r="L52" s="173"/>
      <c r="M52" s="86">
        <f t="shared" si="2"/>
        <v>309.08100000000002</v>
      </c>
      <c r="N52" s="86"/>
      <c r="O52" s="173"/>
      <c r="P52" s="87"/>
    </row>
    <row r="53" spans="1:18" x14ac:dyDescent="0.25">
      <c r="A53" s="24" t="s">
        <v>432</v>
      </c>
      <c r="B53" s="254" t="s">
        <v>454</v>
      </c>
      <c r="C53" s="255"/>
      <c r="D53" s="94" t="s">
        <v>391</v>
      </c>
      <c r="E53" s="40" t="s">
        <v>29</v>
      </c>
      <c r="F53" s="86"/>
      <c r="G53" s="86"/>
      <c r="H53" s="87">
        <v>478.58100000000002</v>
      </c>
      <c r="I53" s="172"/>
      <c r="J53" s="86"/>
      <c r="K53" s="88"/>
      <c r="L53" s="173"/>
      <c r="M53" s="86">
        <f t="shared" si="2"/>
        <v>478.58100000000002</v>
      </c>
      <c r="N53" s="86"/>
      <c r="O53" s="173"/>
      <c r="P53" s="87"/>
    </row>
    <row r="54" spans="1:18" x14ac:dyDescent="0.25">
      <c r="A54" s="24" t="s">
        <v>433</v>
      </c>
      <c r="B54" s="265" t="s">
        <v>454</v>
      </c>
      <c r="C54" s="266"/>
      <c r="D54" s="94" t="s">
        <v>392</v>
      </c>
      <c r="E54" s="40" t="s">
        <v>8</v>
      </c>
      <c r="F54" s="86"/>
      <c r="G54" s="86"/>
      <c r="H54" s="87">
        <v>367.13099999999997</v>
      </c>
      <c r="I54" s="172"/>
      <c r="J54" s="86"/>
      <c r="K54" s="88"/>
      <c r="L54" s="173"/>
      <c r="M54" s="86">
        <f t="shared" si="2"/>
        <v>367.13099999999997</v>
      </c>
      <c r="N54" s="86"/>
      <c r="O54" s="173"/>
      <c r="P54" s="87"/>
    </row>
    <row r="55" spans="1:18" x14ac:dyDescent="0.25">
      <c r="A55" s="24" t="s">
        <v>434</v>
      </c>
      <c r="B55" s="268" t="s">
        <v>454</v>
      </c>
      <c r="C55" s="269"/>
      <c r="D55" s="94" t="s">
        <v>393</v>
      </c>
      <c r="E55" s="40" t="s">
        <v>29</v>
      </c>
      <c r="F55" s="86"/>
      <c r="G55" s="86">
        <v>56.603000000000002</v>
      </c>
      <c r="H55" s="87">
        <v>368.23399999999998</v>
      </c>
      <c r="I55" s="172"/>
      <c r="J55" s="86"/>
      <c r="K55" s="88"/>
      <c r="L55" s="173"/>
      <c r="M55" s="86">
        <f t="shared" si="2"/>
        <v>368.23399999999998</v>
      </c>
      <c r="N55" s="86">
        <f t="shared" si="1"/>
        <v>56.603000000000002</v>
      </c>
      <c r="O55" s="173">
        <f>8.072*3.229</f>
        <v>26.064487999999997</v>
      </c>
      <c r="P55" s="87"/>
    </row>
    <row r="56" spans="1:18" x14ac:dyDescent="0.25">
      <c r="A56" s="158" t="s">
        <v>395</v>
      </c>
      <c r="B56" s="51" t="s">
        <v>454</v>
      </c>
      <c r="C56" s="171" t="s">
        <v>484</v>
      </c>
      <c r="D56" s="94" t="s">
        <v>394</v>
      </c>
      <c r="E56" s="40" t="s">
        <v>8</v>
      </c>
      <c r="F56" s="86"/>
      <c r="G56" s="86">
        <v>46.325000000000003</v>
      </c>
      <c r="H56" s="87">
        <v>833.255</v>
      </c>
      <c r="I56" s="172"/>
      <c r="J56" s="86"/>
      <c r="K56" s="88"/>
      <c r="L56" s="173"/>
      <c r="M56" s="86">
        <f t="shared" si="2"/>
        <v>833.255</v>
      </c>
      <c r="N56" s="86">
        <f t="shared" si="1"/>
        <v>46.325000000000003</v>
      </c>
      <c r="O56" s="173">
        <f>5*2</f>
        <v>10</v>
      </c>
      <c r="P56" s="87"/>
    </row>
    <row r="57" spans="1:18" x14ac:dyDescent="0.25">
      <c r="A57" s="24"/>
      <c r="B57" s="263"/>
      <c r="C57" s="264"/>
      <c r="D57" s="94" t="s">
        <v>477</v>
      </c>
      <c r="E57" s="40"/>
      <c r="F57" s="40"/>
      <c r="G57" s="40"/>
      <c r="H57" s="41"/>
      <c r="I57" s="179"/>
      <c r="J57" s="86"/>
      <c r="K57" s="40"/>
      <c r="L57" s="40"/>
      <c r="M57" s="86"/>
      <c r="N57" s="86"/>
      <c r="O57" s="88"/>
      <c r="P57" s="87"/>
    </row>
    <row r="58" spans="1:18" x14ac:dyDescent="0.25">
      <c r="A58" s="180" t="s">
        <v>403</v>
      </c>
      <c r="B58" s="254" t="s">
        <v>449</v>
      </c>
      <c r="C58" s="255"/>
      <c r="D58" s="94" t="s">
        <v>362</v>
      </c>
      <c r="E58" s="40" t="s">
        <v>29</v>
      </c>
      <c r="F58" s="86"/>
      <c r="G58" s="40"/>
      <c r="H58" s="87">
        <v>154.827</v>
      </c>
      <c r="I58" s="172"/>
      <c r="J58" s="86"/>
      <c r="K58" s="88"/>
      <c r="L58" s="173"/>
      <c r="M58" s="86">
        <f t="shared" si="0"/>
        <v>154.827</v>
      </c>
      <c r="N58" s="86"/>
      <c r="O58" s="88"/>
      <c r="P58" s="87"/>
    </row>
    <row r="59" spans="1:18" x14ac:dyDescent="0.25">
      <c r="A59" s="181" t="s">
        <v>423</v>
      </c>
      <c r="B59" s="44" t="s">
        <v>452</v>
      </c>
      <c r="C59" s="171" t="s">
        <v>455</v>
      </c>
      <c r="D59" s="94" t="s">
        <v>402</v>
      </c>
      <c r="E59" s="40" t="s">
        <v>29</v>
      </c>
      <c r="F59" s="86"/>
      <c r="G59" s="40"/>
      <c r="H59" s="87">
        <v>270.197</v>
      </c>
      <c r="I59" s="172"/>
      <c r="J59" s="86"/>
      <c r="K59" s="88"/>
      <c r="L59" s="173"/>
      <c r="M59" s="86">
        <f t="shared" si="0"/>
        <v>270.197</v>
      </c>
      <c r="N59" s="86"/>
      <c r="O59" s="88"/>
      <c r="P59" s="87">
        <f>5.668+12.704+4.771+9.237+21.164</f>
        <v>53.544000000000004</v>
      </c>
      <c r="R59" s="1"/>
    </row>
    <row r="60" spans="1:18" x14ac:dyDescent="0.25">
      <c r="A60" s="180" t="s">
        <v>359</v>
      </c>
      <c r="B60" s="262" t="s">
        <v>455</v>
      </c>
      <c r="C60" s="255"/>
      <c r="D60" s="94" t="s">
        <v>401</v>
      </c>
      <c r="E60" s="40" t="s">
        <v>29</v>
      </c>
      <c r="F60" s="86"/>
      <c r="G60" s="40"/>
      <c r="H60" s="87">
        <v>119.72</v>
      </c>
      <c r="I60" s="172"/>
      <c r="J60" s="86"/>
      <c r="K60" s="88"/>
      <c r="L60" s="173"/>
      <c r="M60" s="86">
        <f t="shared" si="0"/>
        <v>119.72</v>
      </c>
      <c r="N60" s="86"/>
      <c r="O60" s="88"/>
      <c r="P60" s="87"/>
    </row>
    <row r="61" spans="1:18" x14ac:dyDescent="0.25">
      <c r="A61" s="180" t="s">
        <v>360</v>
      </c>
      <c r="B61" s="254" t="s">
        <v>455</v>
      </c>
      <c r="C61" s="255"/>
      <c r="D61" s="94" t="s">
        <v>397</v>
      </c>
      <c r="E61" s="40" t="s">
        <v>29</v>
      </c>
      <c r="F61" s="86"/>
      <c r="G61" s="40"/>
      <c r="H61" s="87">
        <v>355.19799999999998</v>
      </c>
      <c r="I61" s="172">
        <f>410.958/9</f>
        <v>45.662000000000006</v>
      </c>
      <c r="J61" s="86"/>
      <c r="K61" s="88"/>
      <c r="L61" s="173"/>
      <c r="M61" s="86">
        <f t="shared" si="0"/>
        <v>355.19799999999998</v>
      </c>
      <c r="N61" s="86"/>
      <c r="O61" s="88"/>
      <c r="P61" s="87">
        <v>34.82</v>
      </c>
    </row>
    <row r="62" spans="1:18" ht="15.75" thickBot="1" x14ac:dyDescent="0.3">
      <c r="A62" s="182" t="s">
        <v>435</v>
      </c>
      <c r="B62" s="260" t="s">
        <v>455</v>
      </c>
      <c r="C62" s="261"/>
      <c r="D62" s="93" t="s">
        <v>398</v>
      </c>
      <c r="E62" s="82" t="s">
        <v>29</v>
      </c>
      <c r="F62" s="157"/>
      <c r="G62" s="82"/>
      <c r="H62" s="183">
        <v>46.152000000000001</v>
      </c>
      <c r="I62" s="176"/>
      <c r="J62" s="174"/>
      <c r="K62" s="110"/>
      <c r="L62" s="177"/>
      <c r="M62" s="174">
        <f t="shared" si="0"/>
        <v>46.152000000000001</v>
      </c>
      <c r="N62" s="174"/>
      <c r="O62" s="110"/>
      <c r="P62" s="175"/>
    </row>
    <row r="63" spans="1:18" x14ac:dyDescent="0.25">
      <c r="A63" s="256" t="str">
        <f>CONCATENATE(D68,C68)</f>
        <v xml:space="preserve">TOTALS CARRIED TO SHEET GENERAL SUMMARY </v>
      </c>
      <c r="B63" s="257"/>
      <c r="C63" s="257"/>
      <c r="D63" s="257"/>
      <c r="E63" s="257"/>
      <c r="F63" s="257"/>
      <c r="G63" s="257"/>
      <c r="H63" s="257"/>
      <c r="I63" s="271">
        <f t="shared" ref="I63:P63" si="3">ROUNDUP(SUM(I7:I62),0)</f>
        <v>53</v>
      </c>
      <c r="J63" s="275">
        <f t="shared" si="3"/>
        <v>121</v>
      </c>
      <c r="K63" s="275">
        <f t="shared" si="3"/>
        <v>0</v>
      </c>
      <c r="L63" s="275">
        <f t="shared" si="3"/>
        <v>0</v>
      </c>
      <c r="M63" s="275">
        <f t="shared" si="3"/>
        <v>21040</v>
      </c>
      <c r="N63" s="275">
        <f t="shared" si="3"/>
        <v>1340</v>
      </c>
      <c r="O63" s="275">
        <f t="shared" si="3"/>
        <v>249</v>
      </c>
      <c r="P63" s="279">
        <f t="shared" si="3"/>
        <v>1024</v>
      </c>
    </row>
    <row r="64" spans="1:18" ht="15.75" thickBot="1" x14ac:dyDescent="0.3">
      <c r="A64" s="258"/>
      <c r="B64" s="259"/>
      <c r="C64" s="259"/>
      <c r="D64" s="259"/>
      <c r="E64" s="259"/>
      <c r="F64" s="259"/>
      <c r="G64" s="259"/>
      <c r="H64" s="259"/>
      <c r="I64" s="272"/>
      <c r="J64" s="276"/>
      <c r="K64" s="276"/>
      <c r="L64" s="276"/>
      <c r="M64" s="276"/>
      <c r="N64" s="276"/>
      <c r="O64" s="276"/>
      <c r="P64" s="280"/>
    </row>
    <row r="65" spans="1:15" x14ac:dyDescent="0.25">
      <c r="O65" s="133"/>
    </row>
    <row r="68" spans="1:15" ht="75" x14ac:dyDescent="0.25">
      <c r="A68" s="3" t="s">
        <v>317</v>
      </c>
      <c r="C68" s="3" t="s">
        <v>438</v>
      </c>
      <c r="D68" s="3" t="s">
        <v>291</v>
      </c>
    </row>
    <row r="69" spans="1:15" x14ac:dyDescent="0.25">
      <c r="A69" s="131" t="s">
        <v>300</v>
      </c>
      <c r="B69" s="131"/>
      <c r="C69" s="131"/>
      <c r="D69" s="131"/>
      <c r="E69" s="3" t="s">
        <v>318</v>
      </c>
    </row>
    <row r="70" spans="1:15" x14ac:dyDescent="0.25">
      <c r="A70" s="3" t="s">
        <v>510</v>
      </c>
      <c r="C70" s="3">
        <v>10</v>
      </c>
    </row>
    <row r="71" spans="1:15" x14ac:dyDescent="0.25">
      <c r="A71" s="3" t="s">
        <v>301</v>
      </c>
      <c r="C71" s="3">
        <v>39</v>
      </c>
    </row>
    <row r="72" spans="1:15" x14ac:dyDescent="0.25">
      <c r="A72" s="3" t="s">
        <v>302</v>
      </c>
      <c r="C72" s="3">
        <v>44</v>
      </c>
    </row>
    <row r="73" spans="1:15" x14ac:dyDescent="0.25">
      <c r="A73" s="3" t="s">
        <v>303</v>
      </c>
      <c r="C73" s="3">
        <v>53</v>
      </c>
    </row>
    <row r="74" spans="1:15" x14ac:dyDescent="0.25">
      <c r="A74" s="3" t="s">
        <v>304</v>
      </c>
      <c r="C74" s="3">
        <v>56</v>
      </c>
    </row>
    <row r="75" spans="1:15" x14ac:dyDescent="0.25">
      <c r="A75" s="3" t="s">
        <v>305</v>
      </c>
      <c r="C75" s="3">
        <v>71</v>
      </c>
    </row>
  </sheetData>
  <mergeCells count="78">
    <mergeCell ref="B6:C6"/>
    <mergeCell ref="B11:C11"/>
    <mergeCell ref="B10:C10"/>
    <mergeCell ref="B9:C9"/>
    <mergeCell ref="B8:C8"/>
    <mergeCell ref="B7:C7"/>
    <mergeCell ref="B18:C18"/>
    <mergeCell ref="B16:C16"/>
    <mergeCell ref="B14:C14"/>
    <mergeCell ref="B13:C13"/>
    <mergeCell ref="B12:C12"/>
    <mergeCell ref="B17:C17"/>
    <mergeCell ref="B32:C32"/>
    <mergeCell ref="B21:C21"/>
    <mergeCell ref="B20:C20"/>
    <mergeCell ref="B19:C19"/>
    <mergeCell ref="B27:C27"/>
    <mergeCell ref="B28:C28"/>
    <mergeCell ref="B29:C29"/>
    <mergeCell ref="B30:C30"/>
    <mergeCell ref="B31:C31"/>
    <mergeCell ref="B23:C23"/>
    <mergeCell ref="B22:C22"/>
    <mergeCell ref="B24:C24"/>
    <mergeCell ref="B25:C25"/>
    <mergeCell ref="B26:C26"/>
    <mergeCell ref="H3:H4"/>
    <mergeCell ref="A3:A5"/>
    <mergeCell ref="D3:D5"/>
    <mergeCell ref="E3:E5"/>
    <mergeCell ref="F3:F5"/>
    <mergeCell ref="G3:G4"/>
    <mergeCell ref="B3:C5"/>
    <mergeCell ref="AE3:AE5"/>
    <mergeCell ref="AC25:AC26"/>
    <mergeCell ref="T25:T26"/>
    <mergeCell ref="U25:U26"/>
    <mergeCell ref="V25:V26"/>
    <mergeCell ref="W25:W26"/>
    <mergeCell ref="X25:X26"/>
    <mergeCell ref="Y25:Y26"/>
    <mergeCell ref="Z25:Z26"/>
    <mergeCell ref="AA25:AA26"/>
    <mergeCell ref="AB25:AB26"/>
    <mergeCell ref="I63:I64"/>
    <mergeCell ref="Q25:Q26"/>
    <mergeCell ref="J63:J64"/>
    <mergeCell ref="K63:K64"/>
    <mergeCell ref="S25:S26"/>
    <mergeCell ref="R25:R26"/>
    <mergeCell ref="M63:M64"/>
    <mergeCell ref="N63:N64"/>
    <mergeCell ref="L63:L64"/>
    <mergeCell ref="O63:O64"/>
    <mergeCell ref="P63:P64"/>
    <mergeCell ref="B34:C34"/>
    <mergeCell ref="B35:C35"/>
    <mergeCell ref="B36:C36"/>
    <mergeCell ref="B37:C37"/>
    <mergeCell ref="A63:H64"/>
    <mergeCell ref="B62:C62"/>
    <mergeCell ref="B61:C61"/>
    <mergeCell ref="B60:C60"/>
    <mergeCell ref="B58:C58"/>
    <mergeCell ref="B57:C57"/>
    <mergeCell ref="B54:C54"/>
    <mergeCell ref="B38:C38"/>
    <mergeCell ref="B44:C44"/>
    <mergeCell ref="B46:C46"/>
    <mergeCell ref="B55:C55"/>
    <mergeCell ref="B49:C49"/>
    <mergeCell ref="B50:C50"/>
    <mergeCell ref="B51:C51"/>
    <mergeCell ref="B52:C52"/>
    <mergeCell ref="B53:C53"/>
    <mergeCell ref="B41:C41"/>
    <mergeCell ref="B42:C42"/>
    <mergeCell ref="B43:C43"/>
  </mergeCells>
  <phoneticPr fontId="4" type="noConversion"/>
  <pageMargins left="0.7" right="0.7" top="0.75" bottom="0.75" header="0.3" footer="0.3"/>
  <pageSetup paperSize="3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5"/>
  <sheetViews>
    <sheetView zoomScale="90" zoomScaleNormal="90" workbookViewId="0">
      <selection activeCell="A3" sqref="A3:O40"/>
    </sheetView>
  </sheetViews>
  <sheetFormatPr defaultColWidth="8.85546875" defaultRowHeight="15" x14ac:dyDescent="0.25"/>
  <cols>
    <col min="1" max="1" width="11.7109375" style="3" customWidth="1"/>
    <col min="2" max="3" width="5.7109375" style="3" customWidth="1"/>
    <col min="4" max="4" width="32.28515625" style="3" customWidth="1"/>
    <col min="5" max="5" width="11.7109375" style="3" customWidth="1"/>
    <col min="6" max="6" width="11.7109375" style="3" hidden="1" customWidth="1"/>
    <col min="7" max="11" width="11.7109375" style="3" customWidth="1"/>
    <col min="12" max="12" width="11.7109375" style="3" hidden="1" customWidth="1"/>
    <col min="13" max="29" width="11.7109375" style="3" customWidth="1"/>
    <col min="31" max="31" width="9.42578125" style="3" bestFit="1" customWidth="1"/>
    <col min="32" max="32" width="5" bestFit="1" customWidth="1"/>
    <col min="33" max="33" width="2.85546875" bestFit="1" customWidth="1"/>
    <col min="34" max="34" width="5" bestFit="1" customWidth="1"/>
  </cols>
  <sheetData>
    <row r="1" spans="1:31" x14ac:dyDescent="0.25">
      <c r="A1" s="75"/>
      <c r="B1" s="76"/>
      <c r="C1" s="76"/>
      <c r="D1" s="76"/>
      <c r="E1" s="76"/>
      <c r="F1" s="76"/>
      <c r="G1" s="76"/>
      <c r="H1" s="76"/>
      <c r="I1" s="76"/>
      <c r="J1" s="111" t="s">
        <v>63</v>
      </c>
      <c r="K1" s="76"/>
      <c r="L1" s="76"/>
      <c r="M1" s="111"/>
      <c r="N1" s="111"/>
      <c r="O1" s="111"/>
      <c r="P1" s="134"/>
      <c r="Q1" s="111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E1" s="76"/>
    </row>
    <row r="2" spans="1:31" ht="15.75" thickBot="1" x14ac:dyDescent="0.3">
      <c r="A2" s="77"/>
      <c r="I2" s="3">
        <v>23000</v>
      </c>
      <c r="J2" s="3">
        <v>30000</v>
      </c>
      <c r="K2" s="3">
        <v>32000</v>
      </c>
      <c r="L2" s="3">
        <v>20000</v>
      </c>
      <c r="M2" s="3">
        <v>10000</v>
      </c>
      <c r="N2" s="3">
        <v>52000</v>
      </c>
    </row>
    <row r="3" spans="1:31" ht="17.45" customHeight="1" x14ac:dyDescent="0.25">
      <c r="A3" s="324" t="s">
        <v>0</v>
      </c>
      <c r="B3" s="331" t="s">
        <v>1</v>
      </c>
      <c r="C3" s="316"/>
      <c r="D3" s="324" t="s">
        <v>2</v>
      </c>
      <c r="E3" s="328" t="s">
        <v>7</v>
      </c>
      <c r="F3" s="328" t="s">
        <v>10</v>
      </c>
      <c r="G3" s="328" t="s">
        <v>441</v>
      </c>
      <c r="H3" s="311" t="s">
        <v>442</v>
      </c>
      <c r="I3" s="195">
        <v>202</v>
      </c>
      <c r="J3" s="136">
        <v>202</v>
      </c>
      <c r="K3" s="137">
        <v>202</v>
      </c>
      <c r="L3" s="137">
        <v>304</v>
      </c>
      <c r="M3" s="136">
        <v>608</v>
      </c>
      <c r="N3" s="136">
        <v>608</v>
      </c>
      <c r="O3" s="138">
        <v>608</v>
      </c>
      <c r="Q3" s="120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15"/>
      <c r="AE3" s="281" t="s">
        <v>1</v>
      </c>
    </row>
    <row r="4" spans="1:31" ht="195" customHeight="1" x14ac:dyDescent="0.25">
      <c r="A4" s="325"/>
      <c r="B4" s="332"/>
      <c r="C4" s="333"/>
      <c r="D4" s="325"/>
      <c r="E4" s="329"/>
      <c r="F4" s="329"/>
      <c r="G4" s="329"/>
      <c r="H4" s="312"/>
      <c r="I4" s="196" t="s">
        <v>284</v>
      </c>
      <c r="J4" s="193" t="s">
        <v>287</v>
      </c>
      <c r="K4" s="141" t="s">
        <v>273</v>
      </c>
      <c r="L4" s="141" t="s">
        <v>314</v>
      </c>
      <c r="M4" s="193" t="s">
        <v>3</v>
      </c>
      <c r="N4" s="193" t="s">
        <v>316</v>
      </c>
      <c r="O4" s="140" t="s">
        <v>437</v>
      </c>
      <c r="P4" s="4"/>
      <c r="Q4" s="128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109"/>
      <c r="AE4" s="282"/>
    </row>
    <row r="5" spans="1:31" s="1" customFormat="1" ht="17.45" customHeight="1" thickBot="1" x14ac:dyDescent="0.3">
      <c r="A5" s="326"/>
      <c r="B5" s="334"/>
      <c r="C5" s="319"/>
      <c r="D5" s="327"/>
      <c r="E5" s="330"/>
      <c r="F5" s="330"/>
      <c r="G5" s="194" t="s">
        <v>5</v>
      </c>
      <c r="H5" s="143" t="s">
        <v>5</v>
      </c>
      <c r="I5" s="198" t="s">
        <v>285</v>
      </c>
      <c r="J5" s="194" t="s">
        <v>5</v>
      </c>
      <c r="K5" s="199" t="s">
        <v>21</v>
      </c>
      <c r="L5" s="199" t="s">
        <v>315</v>
      </c>
      <c r="M5" s="194" t="s">
        <v>5</v>
      </c>
      <c r="N5" s="194" t="s">
        <v>5</v>
      </c>
      <c r="O5" s="143" t="s">
        <v>5</v>
      </c>
      <c r="P5" s="3"/>
      <c r="Q5" s="9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12"/>
      <c r="AE5" s="283"/>
    </row>
    <row r="6" spans="1:31" ht="16.5" customHeight="1" x14ac:dyDescent="0.25">
      <c r="A6" s="192"/>
      <c r="B6" s="335" t="str">
        <f>CONCATENATE(AF6,AG6,AH6)</f>
        <v/>
      </c>
      <c r="C6" s="336"/>
      <c r="D6" s="200" t="s">
        <v>329</v>
      </c>
      <c r="E6" s="139"/>
      <c r="F6" s="149"/>
      <c r="G6" s="139"/>
      <c r="H6" s="201"/>
      <c r="I6" s="202"/>
      <c r="J6" s="139"/>
      <c r="K6" s="147"/>
      <c r="L6" s="203"/>
      <c r="M6" s="149"/>
      <c r="N6" s="139"/>
      <c r="O6" s="146"/>
      <c r="Q6" s="94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41"/>
      <c r="AE6" s="41"/>
    </row>
    <row r="7" spans="1:31" ht="16.5" customHeight="1" x14ac:dyDescent="0.25">
      <c r="A7" s="144" t="s">
        <v>404</v>
      </c>
      <c r="B7" s="337" t="s">
        <v>450</v>
      </c>
      <c r="C7" s="338"/>
      <c r="D7" s="200" t="s">
        <v>363</v>
      </c>
      <c r="E7" s="139" t="s">
        <v>29</v>
      </c>
      <c r="F7" s="149"/>
      <c r="G7" s="149">
        <f>58.592+70.259</f>
        <v>128.851</v>
      </c>
      <c r="H7" s="201">
        <v>800.18899999999996</v>
      </c>
      <c r="I7" s="202"/>
      <c r="J7" s="139"/>
      <c r="K7" s="147"/>
      <c r="L7" s="203"/>
      <c r="M7" s="149">
        <f>H7</f>
        <v>800.18899999999996</v>
      </c>
      <c r="N7" s="149">
        <f>G7</f>
        <v>128.851</v>
      </c>
      <c r="O7" s="201">
        <f>5*2</f>
        <v>10</v>
      </c>
      <c r="Q7" s="94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41"/>
      <c r="AE7" s="41"/>
    </row>
    <row r="8" spans="1:31" ht="16.5" customHeight="1" x14ac:dyDescent="0.25">
      <c r="A8" s="144" t="s">
        <v>405</v>
      </c>
      <c r="B8" s="337" t="s">
        <v>450</v>
      </c>
      <c r="C8" s="338"/>
      <c r="D8" s="200" t="s">
        <v>364</v>
      </c>
      <c r="E8" s="139" t="s">
        <v>29</v>
      </c>
      <c r="F8" s="149"/>
      <c r="G8" s="149">
        <v>79.917000000000002</v>
      </c>
      <c r="H8" s="201">
        <v>40.015000000000001</v>
      </c>
      <c r="I8" s="202"/>
      <c r="J8" s="139"/>
      <c r="K8" s="147"/>
      <c r="L8" s="203"/>
      <c r="M8" s="149">
        <f t="shared" ref="M8:M38" si="0">H8</f>
        <v>40.015000000000001</v>
      </c>
      <c r="N8" s="149">
        <f t="shared" ref="N8:N38" si="1">G8</f>
        <v>79.917000000000002</v>
      </c>
      <c r="O8" s="201"/>
      <c r="Q8" s="94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41"/>
      <c r="AE8" s="41"/>
    </row>
    <row r="9" spans="1:31" ht="16.5" customHeight="1" x14ac:dyDescent="0.25">
      <c r="A9" s="144" t="s">
        <v>406</v>
      </c>
      <c r="B9" s="337" t="s">
        <v>450</v>
      </c>
      <c r="C9" s="338"/>
      <c r="D9" s="200" t="s">
        <v>365</v>
      </c>
      <c r="E9" s="139" t="s">
        <v>8</v>
      </c>
      <c r="F9" s="149"/>
      <c r="G9" s="149">
        <v>53.298000000000002</v>
      </c>
      <c r="H9" s="201">
        <v>73.763999999999996</v>
      </c>
      <c r="I9" s="202"/>
      <c r="J9" s="139"/>
      <c r="K9" s="147"/>
      <c r="L9" s="203"/>
      <c r="M9" s="149">
        <f t="shared" si="0"/>
        <v>73.763999999999996</v>
      </c>
      <c r="N9" s="149">
        <f t="shared" si="1"/>
        <v>53.298000000000002</v>
      </c>
      <c r="O9" s="201">
        <f>5*2</f>
        <v>10</v>
      </c>
      <c r="Q9" s="94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41"/>
      <c r="AE9" s="41"/>
    </row>
    <row r="10" spans="1:31" ht="16.5" customHeight="1" x14ac:dyDescent="0.25">
      <c r="A10" s="144" t="s">
        <v>407</v>
      </c>
      <c r="B10" s="337" t="s">
        <v>450</v>
      </c>
      <c r="C10" s="338"/>
      <c r="D10" s="200" t="s">
        <v>366</v>
      </c>
      <c r="E10" s="139" t="s">
        <v>8</v>
      </c>
      <c r="F10" s="149"/>
      <c r="G10" s="206"/>
      <c r="H10" s="201">
        <v>306.03100000000001</v>
      </c>
      <c r="I10" s="202"/>
      <c r="J10" s="139"/>
      <c r="K10" s="147"/>
      <c r="L10" s="203"/>
      <c r="M10" s="149">
        <f t="shared" si="0"/>
        <v>306.03100000000001</v>
      </c>
      <c r="N10" s="149"/>
      <c r="O10" s="201"/>
      <c r="Q10" s="94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41"/>
      <c r="AE10" s="41"/>
    </row>
    <row r="11" spans="1:31" ht="16.5" customHeight="1" x14ac:dyDescent="0.25">
      <c r="A11" s="144" t="s">
        <v>408</v>
      </c>
      <c r="B11" s="337" t="s">
        <v>450</v>
      </c>
      <c r="C11" s="338"/>
      <c r="D11" s="200" t="s">
        <v>367</v>
      </c>
      <c r="E11" s="139" t="s">
        <v>8</v>
      </c>
      <c r="F11" s="149"/>
      <c r="G11" s="149"/>
      <c r="H11" s="201">
        <v>330.72399999999999</v>
      </c>
      <c r="I11" s="202"/>
      <c r="J11" s="139"/>
      <c r="K11" s="147"/>
      <c r="L11" s="203"/>
      <c r="M11" s="149">
        <f t="shared" si="0"/>
        <v>330.72399999999999</v>
      </c>
      <c r="N11" s="149"/>
      <c r="O11" s="201"/>
      <c r="Q11" s="94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41"/>
      <c r="AE11" s="41"/>
    </row>
    <row r="12" spans="1:31" ht="16.5" customHeight="1" x14ac:dyDescent="0.25">
      <c r="A12" s="144" t="s">
        <v>409</v>
      </c>
      <c r="B12" s="337" t="s">
        <v>450</v>
      </c>
      <c r="C12" s="338"/>
      <c r="D12" s="200" t="s">
        <v>368</v>
      </c>
      <c r="E12" s="139" t="s">
        <v>29</v>
      </c>
      <c r="F12" s="149"/>
      <c r="G12" s="149"/>
      <c r="H12" s="201">
        <v>99.96</v>
      </c>
      <c r="I12" s="202"/>
      <c r="J12" s="139"/>
      <c r="K12" s="147"/>
      <c r="L12" s="203"/>
      <c r="M12" s="149">
        <f t="shared" si="0"/>
        <v>99.96</v>
      </c>
      <c r="N12" s="149"/>
      <c r="O12" s="201"/>
      <c r="Q12" s="94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41"/>
      <c r="AE12" s="41"/>
    </row>
    <row r="13" spans="1:31" ht="16.5" customHeight="1" x14ac:dyDescent="0.25">
      <c r="A13" s="144" t="s">
        <v>410</v>
      </c>
      <c r="B13" s="337" t="s">
        <v>450</v>
      </c>
      <c r="C13" s="338"/>
      <c r="D13" s="200" t="s">
        <v>369</v>
      </c>
      <c r="E13" s="139" t="s">
        <v>8</v>
      </c>
      <c r="F13" s="149"/>
      <c r="G13" s="149"/>
      <c r="H13" s="201">
        <v>150.476</v>
      </c>
      <c r="I13" s="202"/>
      <c r="J13" s="139"/>
      <c r="K13" s="147"/>
      <c r="L13" s="203"/>
      <c r="M13" s="149">
        <f t="shared" si="0"/>
        <v>150.476</v>
      </c>
      <c r="N13" s="149"/>
      <c r="O13" s="201"/>
      <c r="Q13" s="94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41"/>
      <c r="AE13" s="41"/>
    </row>
    <row r="14" spans="1:31" ht="16.5" customHeight="1" x14ac:dyDescent="0.25">
      <c r="A14" s="144" t="s">
        <v>411</v>
      </c>
      <c r="B14" s="337" t="s">
        <v>451</v>
      </c>
      <c r="C14" s="338"/>
      <c r="D14" s="200" t="s">
        <v>370</v>
      </c>
      <c r="E14" s="139" t="s">
        <v>8</v>
      </c>
      <c r="F14" s="149"/>
      <c r="G14" s="149"/>
      <c r="H14" s="201">
        <v>578.31200000000001</v>
      </c>
      <c r="I14" s="202"/>
      <c r="J14" s="139"/>
      <c r="K14" s="147"/>
      <c r="L14" s="203"/>
      <c r="M14" s="149">
        <f t="shared" si="0"/>
        <v>578.31200000000001</v>
      </c>
      <c r="N14" s="149"/>
      <c r="O14" s="201"/>
      <c r="Q14" s="94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41"/>
      <c r="AE14" s="41"/>
    </row>
    <row r="15" spans="1:31" ht="16.5" customHeight="1" x14ac:dyDescent="0.25">
      <c r="A15" s="144" t="s">
        <v>412</v>
      </c>
      <c r="B15" s="337" t="s">
        <v>451</v>
      </c>
      <c r="C15" s="338"/>
      <c r="D15" s="200" t="s">
        <v>372</v>
      </c>
      <c r="E15" s="139" t="s">
        <v>29</v>
      </c>
      <c r="F15" s="149"/>
      <c r="G15" s="149"/>
      <c r="H15" s="201">
        <v>121.99299999999999</v>
      </c>
      <c r="I15" s="202"/>
      <c r="J15" s="139"/>
      <c r="K15" s="147"/>
      <c r="L15" s="203"/>
      <c r="M15" s="149">
        <f t="shared" si="0"/>
        <v>121.99299999999999</v>
      </c>
      <c r="N15" s="149"/>
      <c r="O15" s="201"/>
      <c r="Q15" s="94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41"/>
      <c r="AE15" s="41"/>
    </row>
    <row r="16" spans="1:31" ht="16.5" customHeight="1" x14ac:dyDescent="0.25">
      <c r="A16" s="144" t="s">
        <v>413</v>
      </c>
      <c r="B16" s="337" t="s">
        <v>451</v>
      </c>
      <c r="C16" s="338"/>
      <c r="D16" s="200" t="s">
        <v>373</v>
      </c>
      <c r="E16" s="139" t="s">
        <v>29</v>
      </c>
      <c r="F16" s="149"/>
      <c r="G16" s="149"/>
      <c r="H16" s="201">
        <v>815.65</v>
      </c>
      <c r="I16" s="202"/>
      <c r="J16" s="139"/>
      <c r="K16" s="147"/>
      <c r="L16" s="203"/>
      <c r="M16" s="149">
        <f t="shared" si="0"/>
        <v>815.65</v>
      </c>
      <c r="N16" s="149"/>
      <c r="O16" s="201"/>
      <c r="Q16" s="94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41"/>
      <c r="AE16" s="41"/>
    </row>
    <row r="17" spans="1:31" ht="16.5" customHeight="1" x14ac:dyDescent="0.25">
      <c r="A17" s="144" t="s">
        <v>414</v>
      </c>
      <c r="B17" s="337" t="s">
        <v>451</v>
      </c>
      <c r="C17" s="338"/>
      <c r="D17" s="200" t="s">
        <v>371</v>
      </c>
      <c r="E17" s="139" t="s">
        <v>8</v>
      </c>
      <c r="F17" s="149"/>
      <c r="G17" s="149"/>
      <c r="H17" s="201">
        <v>310.16800000000001</v>
      </c>
      <c r="I17" s="202"/>
      <c r="J17" s="139"/>
      <c r="K17" s="147"/>
      <c r="L17" s="203"/>
      <c r="M17" s="149">
        <f t="shared" si="0"/>
        <v>310.16800000000001</v>
      </c>
      <c r="N17" s="149"/>
      <c r="O17" s="201"/>
      <c r="Q17" s="94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41"/>
      <c r="AE17" s="41"/>
    </row>
    <row r="18" spans="1:31" ht="16.5" customHeight="1" x14ac:dyDescent="0.25">
      <c r="A18" s="144" t="s">
        <v>415</v>
      </c>
      <c r="B18" s="337" t="s">
        <v>451</v>
      </c>
      <c r="C18" s="338"/>
      <c r="D18" s="200" t="s">
        <v>374</v>
      </c>
      <c r="E18" s="139" t="s">
        <v>29</v>
      </c>
      <c r="F18" s="149"/>
      <c r="G18" s="149"/>
      <c r="H18" s="201">
        <v>314.91699999999997</v>
      </c>
      <c r="I18" s="202"/>
      <c r="J18" s="139"/>
      <c r="K18" s="147"/>
      <c r="L18" s="203"/>
      <c r="M18" s="149">
        <f t="shared" si="0"/>
        <v>314.91699999999997</v>
      </c>
      <c r="N18" s="149"/>
      <c r="O18" s="201"/>
      <c r="Q18" s="94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41"/>
      <c r="AE18" s="41"/>
    </row>
    <row r="19" spans="1:31" ht="16.5" customHeight="1" x14ac:dyDescent="0.25">
      <c r="A19" s="144" t="s">
        <v>416</v>
      </c>
      <c r="B19" s="337" t="s">
        <v>451</v>
      </c>
      <c r="C19" s="338"/>
      <c r="D19" s="200" t="s">
        <v>375</v>
      </c>
      <c r="E19" s="139" t="s">
        <v>8</v>
      </c>
      <c r="F19" s="149"/>
      <c r="G19" s="149"/>
      <c r="H19" s="201">
        <v>807.02499999999998</v>
      </c>
      <c r="I19" s="202"/>
      <c r="J19" s="139"/>
      <c r="K19" s="147"/>
      <c r="L19" s="203"/>
      <c r="M19" s="149">
        <f t="shared" si="0"/>
        <v>807.02499999999998</v>
      </c>
      <c r="N19" s="149"/>
      <c r="O19" s="201"/>
      <c r="Q19" s="94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41"/>
      <c r="AE19" s="41"/>
    </row>
    <row r="20" spans="1:31" ht="16.5" customHeight="1" x14ac:dyDescent="0.25">
      <c r="A20" s="144" t="s">
        <v>417</v>
      </c>
      <c r="B20" s="339" t="s">
        <v>451</v>
      </c>
      <c r="C20" s="338"/>
      <c r="D20" s="200" t="s">
        <v>376</v>
      </c>
      <c r="E20" s="139" t="s">
        <v>29</v>
      </c>
      <c r="F20" s="149"/>
      <c r="G20" s="149"/>
      <c r="H20" s="201">
        <v>510.85700000000003</v>
      </c>
      <c r="I20" s="202"/>
      <c r="J20" s="139"/>
      <c r="K20" s="147"/>
      <c r="L20" s="203"/>
      <c r="M20" s="149">
        <f t="shared" si="0"/>
        <v>510.85700000000003</v>
      </c>
      <c r="N20" s="149"/>
      <c r="O20" s="201"/>
      <c r="Q20" s="94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41"/>
      <c r="AE20" s="41"/>
    </row>
    <row r="21" spans="1:31" ht="16.5" customHeight="1" x14ac:dyDescent="0.25">
      <c r="A21" s="208" t="s">
        <v>418</v>
      </c>
      <c r="B21" s="207" t="s">
        <v>451</v>
      </c>
      <c r="C21" s="205" t="s">
        <v>452</v>
      </c>
      <c r="D21" s="200" t="s">
        <v>378</v>
      </c>
      <c r="E21" s="139" t="s">
        <v>8</v>
      </c>
      <c r="F21" s="149"/>
      <c r="G21" s="149"/>
      <c r="H21" s="201">
        <v>275.81299999999999</v>
      </c>
      <c r="I21" s="202"/>
      <c r="J21" s="139"/>
      <c r="K21" s="147"/>
      <c r="L21" s="203"/>
      <c r="M21" s="149">
        <f t="shared" si="0"/>
        <v>275.81299999999999</v>
      </c>
      <c r="N21" s="149"/>
      <c r="O21" s="201"/>
      <c r="Q21" s="94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41"/>
      <c r="AE21" s="41"/>
    </row>
    <row r="22" spans="1:31" ht="16.5" customHeight="1" x14ac:dyDescent="0.25">
      <c r="A22" s="208" t="s">
        <v>419</v>
      </c>
      <c r="B22" s="204" t="s">
        <v>451</v>
      </c>
      <c r="C22" s="205" t="s">
        <v>452</v>
      </c>
      <c r="D22" s="200" t="s">
        <v>377</v>
      </c>
      <c r="E22" s="139" t="s">
        <v>8</v>
      </c>
      <c r="F22" s="149"/>
      <c r="G22" s="149"/>
      <c r="H22" s="201">
        <f>683.763+73.978</f>
        <v>757.74099999999999</v>
      </c>
      <c r="I22" s="202"/>
      <c r="J22" s="139"/>
      <c r="K22" s="147"/>
      <c r="L22" s="203"/>
      <c r="M22" s="149">
        <f t="shared" si="0"/>
        <v>757.74099999999999</v>
      </c>
      <c r="N22" s="149"/>
      <c r="O22" s="201"/>
      <c r="Q22" s="94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41"/>
      <c r="AE22" s="41"/>
    </row>
    <row r="23" spans="1:31" ht="16.5" customHeight="1" x14ac:dyDescent="0.25">
      <c r="A23" s="144" t="s">
        <v>420</v>
      </c>
      <c r="B23" s="337" t="s">
        <v>452</v>
      </c>
      <c r="C23" s="338"/>
      <c r="D23" s="200" t="s">
        <v>379</v>
      </c>
      <c r="E23" s="139" t="s">
        <v>29</v>
      </c>
      <c r="F23" s="149"/>
      <c r="G23" s="149">
        <v>54.963000000000001</v>
      </c>
      <c r="H23" s="201">
        <v>0</v>
      </c>
      <c r="I23" s="202"/>
      <c r="J23" s="139"/>
      <c r="K23" s="147"/>
      <c r="L23" s="203"/>
      <c r="M23" s="149">
        <f t="shared" si="0"/>
        <v>0</v>
      </c>
      <c r="N23" s="149">
        <f t="shared" si="1"/>
        <v>54.963000000000001</v>
      </c>
      <c r="O23" s="201">
        <f>5*2</f>
        <v>10</v>
      </c>
      <c r="Q23" s="135" t="s">
        <v>480</v>
      </c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41"/>
      <c r="AE23" s="41"/>
    </row>
    <row r="24" spans="1:31" ht="16.5" customHeight="1" x14ac:dyDescent="0.25">
      <c r="A24" s="144" t="s">
        <v>421</v>
      </c>
      <c r="B24" s="337" t="s">
        <v>452</v>
      </c>
      <c r="C24" s="338"/>
      <c r="D24" s="200" t="s">
        <v>382</v>
      </c>
      <c r="E24" s="139" t="s">
        <v>8</v>
      </c>
      <c r="F24" s="149"/>
      <c r="G24" s="149">
        <f>126.349+106.097</f>
        <v>232.446</v>
      </c>
      <c r="H24" s="201">
        <v>2024.6369999999999</v>
      </c>
      <c r="I24" s="202"/>
      <c r="J24" s="139"/>
      <c r="K24" s="147"/>
      <c r="L24" s="203"/>
      <c r="M24" s="149">
        <f t="shared" si="0"/>
        <v>2024.6369999999999</v>
      </c>
      <c r="N24" s="149">
        <f t="shared" si="1"/>
        <v>232.446</v>
      </c>
      <c r="O24" s="201">
        <f>(5*2)*2</f>
        <v>20</v>
      </c>
      <c r="Q24" s="94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41"/>
      <c r="AE24" s="41"/>
    </row>
    <row r="25" spans="1:31" ht="16.5" customHeight="1" x14ac:dyDescent="0.25">
      <c r="A25" s="144" t="s">
        <v>422</v>
      </c>
      <c r="B25" s="337" t="s">
        <v>452</v>
      </c>
      <c r="C25" s="338"/>
      <c r="D25" s="200" t="s">
        <v>381</v>
      </c>
      <c r="E25" s="139" t="s">
        <v>8</v>
      </c>
      <c r="F25" s="149"/>
      <c r="G25" s="149"/>
      <c r="H25" s="201">
        <v>301.529</v>
      </c>
      <c r="I25" s="202"/>
      <c r="J25" s="139"/>
      <c r="K25" s="147"/>
      <c r="L25" s="203"/>
      <c r="M25" s="149">
        <f t="shared" si="0"/>
        <v>301.529</v>
      </c>
      <c r="N25" s="149"/>
      <c r="O25" s="201"/>
      <c r="Q25" s="94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41"/>
      <c r="AE25" s="41"/>
    </row>
    <row r="26" spans="1:31" ht="16.5" customHeight="1" x14ac:dyDescent="0.25">
      <c r="A26" s="144" t="s">
        <v>396</v>
      </c>
      <c r="B26" s="339" t="s">
        <v>452</v>
      </c>
      <c r="C26" s="338"/>
      <c r="D26" s="200" t="s">
        <v>380</v>
      </c>
      <c r="E26" s="139" t="s">
        <v>29</v>
      </c>
      <c r="F26" s="149"/>
      <c r="G26" s="149">
        <v>104.41800000000001</v>
      </c>
      <c r="H26" s="201">
        <v>132.786</v>
      </c>
      <c r="I26" s="202"/>
      <c r="J26" s="139"/>
      <c r="K26" s="147"/>
      <c r="L26" s="203"/>
      <c r="M26" s="149">
        <f t="shared" si="0"/>
        <v>132.786</v>
      </c>
      <c r="N26" s="149">
        <f t="shared" si="1"/>
        <v>104.41800000000001</v>
      </c>
      <c r="O26" s="201">
        <f>2*4</f>
        <v>8</v>
      </c>
      <c r="Q26" s="94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41"/>
      <c r="AE26" s="41"/>
    </row>
    <row r="27" spans="1:31" ht="16.5" customHeight="1" x14ac:dyDescent="0.25">
      <c r="A27" s="208" t="s">
        <v>424</v>
      </c>
      <c r="B27" s="207" t="s">
        <v>452</v>
      </c>
      <c r="C27" s="209" t="s">
        <v>453</v>
      </c>
      <c r="D27" s="200" t="s">
        <v>383</v>
      </c>
      <c r="E27" s="139" t="s">
        <v>29</v>
      </c>
      <c r="F27" s="149"/>
      <c r="G27" s="149"/>
      <c r="H27" s="210">
        <v>316.56200000000001</v>
      </c>
      <c r="I27" s="202"/>
      <c r="J27" s="139"/>
      <c r="K27" s="147"/>
      <c r="L27" s="203"/>
      <c r="M27" s="149">
        <f t="shared" si="0"/>
        <v>316.56200000000001</v>
      </c>
      <c r="N27" s="149"/>
      <c r="O27" s="201"/>
      <c r="Q27" s="94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41"/>
      <c r="AE27" s="41"/>
    </row>
    <row r="28" spans="1:31" ht="16.5" customHeight="1" x14ac:dyDescent="0.25">
      <c r="A28" s="144" t="s">
        <v>425</v>
      </c>
      <c r="B28" s="339" t="s">
        <v>453</v>
      </c>
      <c r="C28" s="338"/>
      <c r="D28" s="200" t="s">
        <v>384</v>
      </c>
      <c r="E28" s="139" t="s">
        <v>8</v>
      </c>
      <c r="F28" s="149"/>
      <c r="G28" s="149">
        <v>115.001</v>
      </c>
      <c r="H28" s="201">
        <v>525.98699999999997</v>
      </c>
      <c r="I28" s="202"/>
      <c r="J28" s="139"/>
      <c r="K28" s="147"/>
      <c r="L28" s="203"/>
      <c r="M28" s="149">
        <f t="shared" si="0"/>
        <v>525.98699999999997</v>
      </c>
      <c r="N28" s="149">
        <f t="shared" si="1"/>
        <v>115.001</v>
      </c>
      <c r="O28" s="201">
        <f>5*2</f>
        <v>10</v>
      </c>
      <c r="Q28" s="94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41"/>
      <c r="AE28" s="41"/>
    </row>
    <row r="29" spans="1:31" ht="16.5" customHeight="1" x14ac:dyDescent="0.25">
      <c r="A29" s="208" t="s">
        <v>426</v>
      </c>
      <c r="B29" s="204" t="s">
        <v>453</v>
      </c>
      <c r="C29" s="209" t="s">
        <v>454</v>
      </c>
      <c r="D29" s="200" t="s">
        <v>386</v>
      </c>
      <c r="E29" s="139" t="s">
        <v>8</v>
      </c>
      <c r="F29" s="149"/>
      <c r="G29" s="149">
        <v>71.242999999999995</v>
      </c>
      <c r="H29" s="201">
        <v>1032.9269999999999</v>
      </c>
      <c r="I29" s="202"/>
      <c r="J29" s="139"/>
      <c r="K29" s="147"/>
      <c r="L29" s="203"/>
      <c r="M29" s="149">
        <f t="shared" si="0"/>
        <v>1032.9269999999999</v>
      </c>
      <c r="N29" s="149">
        <f t="shared" si="1"/>
        <v>71.242999999999995</v>
      </c>
      <c r="O29" s="201">
        <f>5*2</f>
        <v>10</v>
      </c>
      <c r="Q29" s="94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41"/>
      <c r="AE29" s="41"/>
    </row>
    <row r="30" spans="1:31" ht="16.5" customHeight="1" x14ac:dyDescent="0.25">
      <c r="A30" s="208" t="s">
        <v>427</v>
      </c>
      <c r="B30" s="204" t="s">
        <v>453</v>
      </c>
      <c r="C30" s="205" t="s">
        <v>454</v>
      </c>
      <c r="D30" s="200" t="s">
        <v>385</v>
      </c>
      <c r="E30" s="139" t="s">
        <v>8</v>
      </c>
      <c r="F30" s="149"/>
      <c r="G30" s="149">
        <v>26.99</v>
      </c>
      <c r="H30" s="201">
        <v>297.26</v>
      </c>
      <c r="I30" s="202"/>
      <c r="J30" s="139"/>
      <c r="K30" s="147"/>
      <c r="L30" s="203"/>
      <c r="M30" s="149">
        <f t="shared" si="0"/>
        <v>297.26</v>
      </c>
      <c r="N30" s="149">
        <f t="shared" si="1"/>
        <v>26.99</v>
      </c>
      <c r="O30" s="201">
        <f>5*2</f>
        <v>10</v>
      </c>
      <c r="Q30" s="94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41"/>
      <c r="AE30" s="41"/>
    </row>
    <row r="31" spans="1:31" ht="16.5" customHeight="1" x14ac:dyDescent="0.25">
      <c r="A31" s="144" t="s">
        <v>428</v>
      </c>
      <c r="B31" s="341" t="s">
        <v>454</v>
      </c>
      <c r="C31" s="342"/>
      <c r="D31" s="200" t="s">
        <v>387</v>
      </c>
      <c r="E31" s="139" t="s">
        <v>29</v>
      </c>
      <c r="F31" s="149"/>
      <c r="G31" s="149"/>
      <c r="H31" s="201">
        <v>647.601</v>
      </c>
      <c r="I31" s="202"/>
      <c r="J31" s="139"/>
      <c r="K31" s="147"/>
      <c r="L31" s="203"/>
      <c r="M31" s="149">
        <f t="shared" si="0"/>
        <v>647.601</v>
      </c>
      <c r="N31" s="149"/>
      <c r="O31" s="201"/>
      <c r="Q31" s="94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41"/>
      <c r="AE31" s="41"/>
    </row>
    <row r="32" spans="1:31" ht="16.5" customHeight="1" x14ac:dyDescent="0.25">
      <c r="A32" s="144" t="s">
        <v>429</v>
      </c>
      <c r="B32" s="337" t="s">
        <v>454</v>
      </c>
      <c r="C32" s="338"/>
      <c r="D32" s="200" t="s">
        <v>389</v>
      </c>
      <c r="E32" s="139" t="s">
        <v>29</v>
      </c>
      <c r="F32" s="149"/>
      <c r="G32" s="149"/>
      <c r="H32" s="201">
        <v>86.090999999999994</v>
      </c>
      <c r="I32" s="202"/>
      <c r="J32" s="139"/>
      <c r="K32" s="147"/>
      <c r="L32" s="203"/>
      <c r="M32" s="149">
        <f t="shared" si="0"/>
        <v>86.090999999999994</v>
      </c>
      <c r="N32" s="149"/>
      <c r="O32" s="201"/>
      <c r="Q32" s="94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41"/>
      <c r="AE32" s="41"/>
    </row>
    <row r="33" spans="1:36" ht="16.5" customHeight="1" x14ac:dyDescent="0.25">
      <c r="A33" s="144" t="s">
        <v>430</v>
      </c>
      <c r="B33" s="337" t="s">
        <v>454</v>
      </c>
      <c r="C33" s="338"/>
      <c r="D33" s="211" t="s">
        <v>390</v>
      </c>
      <c r="E33" s="139" t="s">
        <v>8</v>
      </c>
      <c r="F33" s="149"/>
      <c r="G33" s="149"/>
      <c r="H33" s="201">
        <v>90.823999999999998</v>
      </c>
      <c r="I33" s="202"/>
      <c r="J33" s="139"/>
      <c r="K33" s="147"/>
      <c r="L33" s="203"/>
      <c r="M33" s="149">
        <f t="shared" si="0"/>
        <v>90.823999999999998</v>
      </c>
      <c r="N33" s="149"/>
      <c r="O33" s="201"/>
      <c r="Q33" s="94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41"/>
      <c r="AE33" s="41"/>
    </row>
    <row r="34" spans="1:36" ht="16.5" customHeight="1" x14ac:dyDescent="0.25">
      <c r="A34" s="144" t="s">
        <v>431</v>
      </c>
      <c r="B34" s="337" t="s">
        <v>454</v>
      </c>
      <c r="C34" s="338"/>
      <c r="D34" s="200" t="s">
        <v>388</v>
      </c>
      <c r="E34" s="139" t="s">
        <v>8</v>
      </c>
      <c r="F34" s="149"/>
      <c r="G34" s="149"/>
      <c r="H34" s="201">
        <v>309.08100000000002</v>
      </c>
      <c r="I34" s="202"/>
      <c r="J34" s="139"/>
      <c r="K34" s="147"/>
      <c r="L34" s="203"/>
      <c r="M34" s="149">
        <f t="shared" si="0"/>
        <v>309.08100000000002</v>
      </c>
      <c r="N34" s="149"/>
      <c r="O34" s="201"/>
      <c r="Q34" s="94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41"/>
      <c r="AE34" s="41"/>
    </row>
    <row r="35" spans="1:36" ht="16.5" customHeight="1" x14ac:dyDescent="0.25">
      <c r="A35" s="144" t="s">
        <v>432</v>
      </c>
      <c r="B35" s="337" t="s">
        <v>454</v>
      </c>
      <c r="C35" s="338"/>
      <c r="D35" s="200" t="s">
        <v>391</v>
      </c>
      <c r="E35" s="139" t="s">
        <v>29</v>
      </c>
      <c r="F35" s="149"/>
      <c r="G35" s="149"/>
      <c r="H35" s="201">
        <v>478.58100000000002</v>
      </c>
      <c r="I35" s="202"/>
      <c r="J35" s="139"/>
      <c r="K35" s="147"/>
      <c r="L35" s="203"/>
      <c r="M35" s="149">
        <f t="shared" si="0"/>
        <v>478.58100000000002</v>
      </c>
      <c r="N35" s="149"/>
      <c r="O35" s="201"/>
      <c r="Q35" s="94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41"/>
      <c r="AE35" s="41"/>
    </row>
    <row r="36" spans="1:36" ht="16.5" customHeight="1" x14ac:dyDescent="0.25">
      <c r="A36" s="144" t="s">
        <v>433</v>
      </c>
      <c r="B36" s="337" t="s">
        <v>454</v>
      </c>
      <c r="C36" s="338"/>
      <c r="D36" s="200" t="s">
        <v>392</v>
      </c>
      <c r="E36" s="139" t="s">
        <v>8</v>
      </c>
      <c r="F36" s="149"/>
      <c r="G36" s="149"/>
      <c r="H36" s="201">
        <v>367.13099999999997</v>
      </c>
      <c r="I36" s="202"/>
      <c r="J36" s="139"/>
      <c r="K36" s="147"/>
      <c r="L36" s="203"/>
      <c r="M36" s="149">
        <f t="shared" si="0"/>
        <v>367.13099999999997</v>
      </c>
      <c r="N36" s="149"/>
      <c r="O36" s="201"/>
      <c r="Q36" s="94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41"/>
      <c r="AE36" s="41"/>
    </row>
    <row r="37" spans="1:36" ht="16.5" customHeight="1" x14ac:dyDescent="0.25">
      <c r="A37" s="144" t="s">
        <v>434</v>
      </c>
      <c r="B37" s="337" t="s">
        <v>454</v>
      </c>
      <c r="C37" s="340"/>
      <c r="D37" s="200" t="s">
        <v>393</v>
      </c>
      <c r="E37" s="139" t="s">
        <v>29</v>
      </c>
      <c r="F37" s="149"/>
      <c r="G37" s="149">
        <v>56.603000000000002</v>
      </c>
      <c r="H37" s="201">
        <v>368.23399999999998</v>
      </c>
      <c r="I37" s="202"/>
      <c r="J37" s="139"/>
      <c r="K37" s="147"/>
      <c r="L37" s="203"/>
      <c r="M37" s="149">
        <f t="shared" si="0"/>
        <v>368.23399999999998</v>
      </c>
      <c r="N37" s="149">
        <f t="shared" si="1"/>
        <v>56.603000000000002</v>
      </c>
      <c r="O37" s="201">
        <f>8.072*3.229</f>
        <v>26.064487999999997</v>
      </c>
      <c r="Q37" s="94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41"/>
      <c r="AE37" s="41"/>
    </row>
    <row r="38" spans="1:36" ht="16.5" customHeight="1" thickBot="1" x14ac:dyDescent="0.3">
      <c r="A38" s="197" t="s">
        <v>395</v>
      </c>
      <c r="B38" s="212" t="s">
        <v>454</v>
      </c>
      <c r="C38" s="213" t="s">
        <v>484</v>
      </c>
      <c r="D38" s="214" t="s">
        <v>394</v>
      </c>
      <c r="E38" s="194" t="s">
        <v>8</v>
      </c>
      <c r="F38" s="190"/>
      <c r="G38" s="190">
        <v>46.325000000000003</v>
      </c>
      <c r="H38" s="215">
        <v>833.255</v>
      </c>
      <c r="I38" s="202"/>
      <c r="J38" s="139"/>
      <c r="K38" s="147"/>
      <c r="L38" s="203"/>
      <c r="M38" s="149">
        <f t="shared" si="0"/>
        <v>833.255</v>
      </c>
      <c r="N38" s="149">
        <f t="shared" si="1"/>
        <v>46.325000000000003</v>
      </c>
      <c r="O38" s="201">
        <f>5*2</f>
        <v>10</v>
      </c>
      <c r="Q38" s="94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41"/>
      <c r="AE38" s="41"/>
    </row>
    <row r="39" spans="1:36" ht="16.5" customHeight="1" x14ac:dyDescent="0.25">
      <c r="A39" s="313" t="str">
        <f>CONCATENATE(D43,C43)</f>
        <v>TOTALS CARRIED TO GENERAL SUMMARY</v>
      </c>
      <c r="B39" s="314"/>
      <c r="C39" s="314"/>
      <c r="D39" s="315"/>
      <c r="E39" s="315"/>
      <c r="F39" s="315"/>
      <c r="G39" s="315"/>
      <c r="H39" s="316"/>
      <c r="I39" s="322">
        <f t="shared" ref="I39:N39" si="2">SUM(I6:I38)</f>
        <v>0</v>
      </c>
      <c r="J39" s="322">
        <f t="shared" si="2"/>
        <v>0</v>
      </c>
      <c r="K39" s="322">
        <f t="shared" si="2"/>
        <v>0</v>
      </c>
      <c r="L39" s="322">
        <f t="shared" si="2"/>
        <v>0</v>
      </c>
      <c r="M39" s="320">
        <f t="shared" si="2"/>
        <v>14106.121000000001</v>
      </c>
      <c r="N39" s="322">
        <f t="shared" si="2"/>
        <v>970.05499999999995</v>
      </c>
      <c r="O39" s="309">
        <f>SUM(O7:O38)</f>
        <v>124.064488</v>
      </c>
      <c r="P39" s="308"/>
      <c r="Q39" s="273"/>
      <c r="R39" s="275"/>
      <c r="S39" s="277"/>
      <c r="T39" s="277"/>
      <c r="U39" s="277"/>
      <c r="V39" s="277"/>
      <c r="W39" s="277"/>
      <c r="X39" s="277"/>
      <c r="Y39" s="277"/>
      <c r="Z39" s="286"/>
      <c r="AA39" s="286"/>
      <c r="AB39" s="277"/>
      <c r="AC39" s="284"/>
      <c r="AE39"/>
    </row>
    <row r="40" spans="1:36" ht="16.5" customHeight="1" thickBot="1" x14ac:dyDescent="0.3">
      <c r="A40" s="317"/>
      <c r="B40" s="318"/>
      <c r="C40" s="318"/>
      <c r="D40" s="318"/>
      <c r="E40" s="318"/>
      <c r="F40" s="318"/>
      <c r="G40" s="318"/>
      <c r="H40" s="319"/>
      <c r="I40" s="323"/>
      <c r="J40" s="323"/>
      <c r="K40" s="323"/>
      <c r="L40" s="323"/>
      <c r="M40" s="321"/>
      <c r="N40" s="323"/>
      <c r="O40" s="310"/>
      <c r="P40" s="308"/>
      <c r="Q40" s="274"/>
      <c r="R40" s="276"/>
      <c r="S40" s="278"/>
      <c r="T40" s="278"/>
      <c r="U40" s="278"/>
      <c r="V40" s="278"/>
      <c r="W40" s="278"/>
      <c r="X40" s="278"/>
      <c r="Y40" s="278"/>
      <c r="Z40" s="287"/>
      <c r="AA40" s="287"/>
      <c r="AB40" s="278"/>
      <c r="AC40" s="285"/>
      <c r="AE40"/>
    </row>
    <row r="41" spans="1:36" ht="16.5" customHeight="1" x14ac:dyDescent="0.25"/>
    <row r="42" spans="1:36" ht="16.5" customHeight="1" thickBot="1" x14ac:dyDescent="0.3">
      <c r="AJ42" s="90"/>
    </row>
    <row r="43" spans="1:36" s="90" customFormat="1" ht="32.25" customHeight="1" thickBot="1" x14ac:dyDescent="0.3">
      <c r="A43" s="3"/>
      <c r="B43" s="3"/>
      <c r="C43" s="3" t="s">
        <v>440</v>
      </c>
      <c r="D43" s="3" t="s">
        <v>439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/>
      <c r="AE43" s="3"/>
      <c r="AF43"/>
      <c r="AG43"/>
      <c r="AH43"/>
      <c r="AI43"/>
      <c r="AJ43"/>
    </row>
    <row r="44" spans="1:36" ht="17.45" customHeight="1" x14ac:dyDescent="0.25"/>
    <row r="45" spans="1:36" ht="17.45" customHeight="1" x14ac:dyDescent="0.25"/>
  </sheetData>
  <mergeCells count="57">
    <mergeCell ref="B35:C35"/>
    <mergeCell ref="B36:C36"/>
    <mergeCell ref="B37:C37"/>
    <mergeCell ref="B28:C28"/>
    <mergeCell ref="B31:C31"/>
    <mergeCell ref="B32:C32"/>
    <mergeCell ref="B33:C33"/>
    <mergeCell ref="B34:C34"/>
    <mergeCell ref="B24:C24"/>
    <mergeCell ref="B25:C25"/>
    <mergeCell ref="B26:C26"/>
    <mergeCell ref="B16:C16"/>
    <mergeCell ref="B17:C17"/>
    <mergeCell ref="B18:C18"/>
    <mergeCell ref="B19:C19"/>
    <mergeCell ref="B20:C20"/>
    <mergeCell ref="B12:C12"/>
    <mergeCell ref="B13:C13"/>
    <mergeCell ref="B14:C14"/>
    <mergeCell ref="B15:C15"/>
    <mergeCell ref="B23:C23"/>
    <mergeCell ref="B7:C7"/>
    <mergeCell ref="B8:C8"/>
    <mergeCell ref="B9:C9"/>
    <mergeCell ref="B10:C10"/>
    <mergeCell ref="B11:C11"/>
    <mergeCell ref="O39:O40"/>
    <mergeCell ref="H3:H4"/>
    <mergeCell ref="A39:H40"/>
    <mergeCell ref="M39:M40"/>
    <mergeCell ref="N39:N40"/>
    <mergeCell ref="A3:A5"/>
    <mergeCell ref="D3:D5"/>
    <mergeCell ref="E3:E5"/>
    <mergeCell ref="F3:F5"/>
    <mergeCell ref="I39:I40"/>
    <mergeCell ref="J39:J40"/>
    <mergeCell ref="K39:K40"/>
    <mergeCell ref="L39:L40"/>
    <mergeCell ref="G3:G4"/>
    <mergeCell ref="B3:C5"/>
    <mergeCell ref="B6:C6"/>
    <mergeCell ref="P39:P40"/>
    <mergeCell ref="AE3:AE5"/>
    <mergeCell ref="Q39:Q40"/>
    <mergeCell ref="R39:R40"/>
    <mergeCell ref="AC39:AC40"/>
    <mergeCell ref="S39:S40"/>
    <mergeCell ref="U39:U40"/>
    <mergeCell ref="V39:V40"/>
    <mergeCell ref="W39:W40"/>
    <mergeCell ref="X39:X40"/>
    <mergeCell ref="Y39:Y40"/>
    <mergeCell ref="AB39:AB40"/>
    <mergeCell ref="AA39:AA40"/>
    <mergeCell ref="Z39:Z40"/>
    <mergeCell ref="T39:T40"/>
  </mergeCells>
  <phoneticPr fontId="4" type="noConversion"/>
  <pageMargins left="0.7" right="0.7" top="0.75" bottom="0.75" header="0.3" footer="0.3"/>
  <pageSetup paperSize="4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68"/>
  <sheetViews>
    <sheetView zoomScale="60" zoomScaleNormal="60" workbookViewId="0">
      <pane ySplit="4" topLeftCell="A7" activePane="bottomLeft" state="frozen"/>
      <selection activeCell="A4" sqref="A4"/>
      <selection pane="bottomLeft" activeCell="I27" sqref="I27"/>
    </sheetView>
  </sheetViews>
  <sheetFormatPr defaultColWidth="8.85546875" defaultRowHeight="15" x14ac:dyDescent="0.25"/>
  <cols>
    <col min="1" max="1" width="11.7109375" style="3" customWidth="1"/>
    <col min="2" max="3" width="5.7109375" style="3" customWidth="1"/>
    <col min="4" max="4" width="32.28515625" style="3" customWidth="1"/>
    <col min="5" max="5" width="11.7109375" style="3" customWidth="1"/>
    <col min="6" max="6" width="11.7109375" style="3" hidden="1" customWidth="1"/>
    <col min="7" max="11" width="11.7109375" style="3" customWidth="1"/>
    <col min="12" max="12" width="11.7109375" style="3" hidden="1" customWidth="1"/>
    <col min="13" max="14" width="11.7109375" style="3" customWidth="1"/>
    <col min="15" max="15" width="11.7109375" style="3" hidden="1" customWidth="1"/>
    <col min="16" max="29" width="11.7109375" style="3" customWidth="1"/>
    <col min="31" max="31" width="9.42578125" style="3" bestFit="1" customWidth="1"/>
    <col min="32" max="32" width="4" bestFit="1" customWidth="1"/>
    <col min="33" max="33" width="2.42578125" bestFit="1" customWidth="1"/>
    <col min="34" max="34" width="4" bestFit="1" customWidth="1"/>
  </cols>
  <sheetData>
    <row r="1" spans="1:31" ht="15" hidden="1" customHeight="1" x14ac:dyDescent="0.25">
      <c r="A1" s="75"/>
      <c r="B1" s="76"/>
      <c r="C1" s="76"/>
      <c r="D1" s="76"/>
      <c r="E1" s="76"/>
      <c r="F1" s="76"/>
      <c r="G1" s="76"/>
      <c r="H1" s="76"/>
      <c r="I1" s="76"/>
      <c r="J1" s="111" t="s">
        <v>63</v>
      </c>
      <c r="K1" s="76"/>
      <c r="L1" s="76"/>
      <c r="M1" s="111"/>
      <c r="N1" s="111"/>
      <c r="O1" s="111"/>
      <c r="P1" s="111"/>
      <c r="Q1" s="111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E1" s="76"/>
    </row>
    <row r="2" spans="1:31" ht="15.75" thickBot="1" x14ac:dyDescent="0.3">
      <c r="A2" s="77"/>
      <c r="I2" s="3">
        <v>23000</v>
      </c>
      <c r="J2" s="3">
        <v>30000</v>
      </c>
      <c r="K2" s="3">
        <v>32000</v>
      </c>
      <c r="L2" s="3">
        <v>20000</v>
      </c>
      <c r="M2" s="3">
        <v>10000</v>
      </c>
      <c r="N2" s="3">
        <v>52000</v>
      </c>
      <c r="O2" s="3">
        <v>26000</v>
      </c>
    </row>
    <row r="3" spans="1:31" ht="17.100000000000001" customHeight="1" x14ac:dyDescent="0.25">
      <c r="A3" s="290" t="s">
        <v>0</v>
      </c>
      <c r="B3" s="299" t="s">
        <v>1</v>
      </c>
      <c r="C3" s="300"/>
      <c r="D3" s="290" t="s">
        <v>2</v>
      </c>
      <c r="E3" s="296" t="s">
        <v>7</v>
      </c>
      <c r="F3" s="296" t="s">
        <v>10</v>
      </c>
      <c r="G3" s="296" t="s">
        <v>446</v>
      </c>
      <c r="H3" s="288" t="s">
        <v>445</v>
      </c>
      <c r="I3" s="79">
        <v>202</v>
      </c>
      <c r="J3" s="78">
        <v>202</v>
      </c>
      <c r="K3" s="79">
        <v>202</v>
      </c>
      <c r="L3" s="79">
        <v>304</v>
      </c>
      <c r="M3" s="78">
        <v>608</v>
      </c>
      <c r="N3" s="78">
        <v>608</v>
      </c>
      <c r="O3" s="78">
        <v>609</v>
      </c>
      <c r="P3" s="15">
        <v>608</v>
      </c>
      <c r="Q3" s="120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15"/>
      <c r="AE3" s="281" t="s">
        <v>1</v>
      </c>
    </row>
    <row r="4" spans="1:31" ht="225" customHeight="1" x14ac:dyDescent="0.25">
      <c r="A4" s="291"/>
      <c r="B4" s="301"/>
      <c r="C4" s="302"/>
      <c r="D4" s="291"/>
      <c r="E4" s="297"/>
      <c r="F4" s="297"/>
      <c r="G4" s="297"/>
      <c r="H4" s="289"/>
      <c r="I4" s="81" t="s">
        <v>284</v>
      </c>
      <c r="J4" s="80" t="s">
        <v>287</v>
      </c>
      <c r="K4" s="81" t="s">
        <v>273</v>
      </c>
      <c r="L4" s="81" t="s">
        <v>314</v>
      </c>
      <c r="M4" s="80" t="s">
        <v>3</v>
      </c>
      <c r="N4" s="80" t="s">
        <v>316</v>
      </c>
      <c r="O4" s="80" t="s">
        <v>272</v>
      </c>
      <c r="P4" s="109" t="s">
        <v>437</v>
      </c>
      <c r="Q4" s="128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109"/>
      <c r="AE4" s="282"/>
    </row>
    <row r="5" spans="1:31" s="1" customFormat="1" ht="17.100000000000001" customHeight="1" thickBot="1" x14ac:dyDescent="0.3">
      <c r="A5" s="292"/>
      <c r="B5" s="303"/>
      <c r="C5" s="304"/>
      <c r="D5" s="292"/>
      <c r="E5" s="298"/>
      <c r="F5" s="298"/>
      <c r="G5" s="82" t="s">
        <v>5</v>
      </c>
      <c r="H5" s="12" t="s">
        <v>5</v>
      </c>
      <c r="I5" s="83" t="s">
        <v>285</v>
      </c>
      <c r="J5" s="82" t="s">
        <v>5</v>
      </c>
      <c r="K5" s="83" t="s">
        <v>21</v>
      </c>
      <c r="L5" s="83" t="s">
        <v>315</v>
      </c>
      <c r="M5" s="82" t="s">
        <v>5</v>
      </c>
      <c r="N5" s="82" t="s">
        <v>5</v>
      </c>
      <c r="O5" s="82" t="s">
        <v>21</v>
      </c>
      <c r="P5" s="12" t="s">
        <v>5</v>
      </c>
      <c r="Q5" s="9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12"/>
      <c r="AE5" s="283"/>
    </row>
    <row r="6" spans="1:31" s="1" customFormat="1" ht="16.5" customHeight="1" x14ac:dyDescent="0.25">
      <c r="A6" s="118"/>
      <c r="B6" s="306"/>
      <c r="C6" s="307"/>
      <c r="D6" s="118" t="s">
        <v>330</v>
      </c>
      <c r="E6" s="191"/>
      <c r="F6" s="191"/>
      <c r="G6" s="191"/>
      <c r="H6" s="117"/>
      <c r="I6" s="119"/>
      <c r="J6" s="216"/>
      <c r="K6" s="119"/>
      <c r="L6" s="119"/>
      <c r="M6" s="216"/>
      <c r="N6" s="216"/>
      <c r="O6" s="216"/>
      <c r="P6" s="117"/>
      <c r="Q6" s="132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7"/>
      <c r="AE6" s="117"/>
    </row>
    <row r="7" spans="1:31" ht="16.5" customHeight="1" x14ac:dyDescent="0.25">
      <c r="A7" s="180" t="s">
        <v>403</v>
      </c>
      <c r="B7" s="343" t="s">
        <v>449</v>
      </c>
      <c r="C7" s="344"/>
      <c r="D7" s="24" t="s">
        <v>362</v>
      </c>
      <c r="E7" s="40" t="s">
        <v>29</v>
      </c>
      <c r="F7" s="86"/>
      <c r="G7" s="40"/>
      <c r="H7" s="87">
        <v>154.827</v>
      </c>
      <c r="I7" s="88"/>
      <c r="J7" s="40"/>
      <c r="K7" s="88"/>
      <c r="L7" s="173"/>
      <c r="M7" s="86">
        <f t="shared" ref="M7:M11" si="0">IF(G7=0,H7,F7*G7)</f>
        <v>154.827</v>
      </c>
      <c r="N7" s="40"/>
      <c r="O7" s="40"/>
      <c r="P7" s="41"/>
      <c r="Q7" s="94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41"/>
      <c r="AE7" s="41"/>
    </row>
    <row r="8" spans="1:31" ht="16.5" customHeight="1" x14ac:dyDescent="0.25">
      <c r="A8" s="181" t="s">
        <v>423</v>
      </c>
      <c r="B8" s="218" t="s">
        <v>483</v>
      </c>
      <c r="C8" s="217" t="s">
        <v>455</v>
      </c>
      <c r="D8" s="24" t="s">
        <v>402</v>
      </c>
      <c r="E8" s="40" t="s">
        <v>29</v>
      </c>
      <c r="F8" s="86"/>
      <c r="G8" s="40"/>
      <c r="H8" s="87">
        <v>270.197</v>
      </c>
      <c r="I8" s="88"/>
      <c r="J8" s="40"/>
      <c r="K8" s="88"/>
      <c r="L8" s="173"/>
      <c r="M8" s="86">
        <f t="shared" si="0"/>
        <v>270.197</v>
      </c>
      <c r="N8" s="40"/>
      <c r="O8" s="40"/>
      <c r="P8" s="41"/>
      <c r="Q8" s="94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41"/>
      <c r="AE8" s="41"/>
    </row>
    <row r="9" spans="1:31" ht="16.5" customHeight="1" x14ac:dyDescent="0.25">
      <c r="A9" s="180" t="s">
        <v>359</v>
      </c>
      <c r="B9" s="345" t="s">
        <v>455</v>
      </c>
      <c r="C9" s="344"/>
      <c r="D9" s="24" t="s">
        <v>401</v>
      </c>
      <c r="E9" s="40" t="s">
        <v>29</v>
      </c>
      <c r="F9" s="86"/>
      <c r="G9" s="40"/>
      <c r="H9" s="87">
        <v>119.72</v>
      </c>
      <c r="I9" s="88"/>
      <c r="J9" s="40"/>
      <c r="K9" s="88"/>
      <c r="L9" s="173"/>
      <c r="M9" s="86">
        <f t="shared" si="0"/>
        <v>119.72</v>
      </c>
      <c r="N9" s="40"/>
      <c r="O9" s="40"/>
      <c r="P9" s="41"/>
      <c r="Q9" s="94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41"/>
      <c r="AE9" s="41"/>
    </row>
    <row r="10" spans="1:31" ht="16.5" customHeight="1" x14ac:dyDescent="0.25">
      <c r="A10" s="180" t="s">
        <v>360</v>
      </c>
      <c r="B10" s="346" t="s">
        <v>455</v>
      </c>
      <c r="C10" s="344"/>
      <c r="D10" s="24" t="s">
        <v>397</v>
      </c>
      <c r="E10" s="40" t="s">
        <v>29</v>
      </c>
      <c r="F10" s="86"/>
      <c r="G10" s="40"/>
      <c r="H10" s="87">
        <v>355.19799999999998</v>
      </c>
      <c r="I10" s="88"/>
      <c r="J10" s="40"/>
      <c r="K10" s="88"/>
      <c r="L10" s="173"/>
      <c r="M10" s="86">
        <f t="shared" si="0"/>
        <v>355.19799999999998</v>
      </c>
      <c r="N10" s="40"/>
      <c r="O10" s="40"/>
      <c r="P10" s="41"/>
      <c r="Q10" s="94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41"/>
      <c r="AE10" s="41"/>
    </row>
    <row r="11" spans="1:31" ht="16.5" customHeight="1" x14ac:dyDescent="0.25">
      <c r="A11" s="180" t="s">
        <v>435</v>
      </c>
      <c r="B11" s="346" t="s">
        <v>455</v>
      </c>
      <c r="C11" s="344"/>
      <c r="D11" s="24" t="s">
        <v>398</v>
      </c>
      <c r="E11" s="40" t="s">
        <v>29</v>
      </c>
      <c r="F11" s="86"/>
      <c r="G11" s="40"/>
      <c r="H11" s="87">
        <v>46.152000000000001</v>
      </c>
      <c r="I11" s="88"/>
      <c r="J11" s="40"/>
      <c r="K11" s="88"/>
      <c r="L11" s="173"/>
      <c r="M11" s="86">
        <f t="shared" si="0"/>
        <v>46.152000000000001</v>
      </c>
      <c r="N11" s="40"/>
      <c r="O11" s="40"/>
      <c r="P11" s="41"/>
      <c r="Q11" s="94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41"/>
      <c r="AE11" s="41"/>
    </row>
    <row r="12" spans="1:31" ht="16.5" customHeight="1" x14ac:dyDescent="0.25">
      <c r="A12" s="24"/>
      <c r="B12" s="219"/>
      <c r="C12" s="41"/>
      <c r="D12" s="24"/>
      <c r="E12" s="40"/>
      <c r="F12" s="86"/>
      <c r="G12" s="40"/>
      <c r="H12" s="87"/>
      <c r="I12" s="88"/>
      <c r="J12" s="40"/>
      <c r="K12" s="88"/>
      <c r="L12" s="173"/>
      <c r="M12" s="86"/>
      <c r="N12" s="40"/>
      <c r="O12" s="40"/>
      <c r="P12" s="41"/>
      <c r="Q12" s="94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41"/>
      <c r="AE12" s="41"/>
    </row>
    <row r="13" spans="1:31" ht="16.5" customHeight="1" x14ac:dyDescent="0.25">
      <c r="A13" s="24"/>
      <c r="B13" s="219"/>
      <c r="C13" s="41"/>
      <c r="D13" s="24"/>
      <c r="E13" s="40"/>
      <c r="F13" s="86"/>
      <c r="G13" s="40"/>
      <c r="H13" s="87"/>
      <c r="I13" s="88"/>
      <c r="J13" s="40"/>
      <c r="K13" s="88"/>
      <c r="L13" s="173"/>
      <c r="M13" s="86"/>
      <c r="N13" s="40"/>
      <c r="O13" s="40"/>
      <c r="P13" s="41"/>
      <c r="Q13" s="94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41"/>
      <c r="AE13" s="41"/>
    </row>
    <row r="14" spans="1:31" ht="16.5" customHeight="1" x14ac:dyDescent="0.25">
      <c r="A14" s="24" t="s">
        <v>436</v>
      </c>
      <c r="B14" s="219"/>
      <c r="C14" s="41"/>
      <c r="D14" s="24"/>
      <c r="E14" s="40"/>
      <c r="F14" s="86"/>
      <c r="G14" s="40"/>
      <c r="H14" s="87"/>
      <c r="I14" s="88"/>
      <c r="J14" s="40"/>
      <c r="K14" s="88"/>
      <c r="L14" s="173"/>
      <c r="M14" s="86"/>
      <c r="N14" s="40"/>
      <c r="O14" s="40"/>
      <c r="P14" s="41"/>
      <c r="Q14" s="94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41"/>
      <c r="AE14" s="41"/>
    </row>
    <row r="15" spans="1:31" ht="16.5" customHeight="1" x14ac:dyDescent="0.25">
      <c r="A15" s="24"/>
      <c r="B15" s="219"/>
      <c r="C15" s="41"/>
      <c r="D15" s="24"/>
      <c r="E15" s="40"/>
      <c r="F15" s="86"/>
      <c r="G15" s="40"/>
      <c r="H15" s="87"/>
      <c r="I15" s="88"/>
      <c r="J15" s="40"/>
      <c r="K15" s="88"/>
      <c r="L15" s="173"/>
      <c r="M15" s="86"/>
      <c r="N15" s="40"/>
      <c r="O15" s="40"/>
      <c r="P15" s="41"/>
      <c r="Q15" s="94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41"/>
      <c r="AE15" s="41"/>
    </row>
    <row r="16" spans="1:31" ht="16.5" customHeight="1" x14ac:dyDescent="0.25">
      <c r="A16" s="24"/>
      <c r="B16" s="219"/>
      <c r="C16" s="41"/>
      <c r="D16" s="24"/>
      <c r="E16" s="40"/>
      <c r="F16" s="86"/>
      <c r="G16" s="40"/>
      <c r="H16" s="87"/>
      <c r="I16" s="88"/>
      <c r="J16" s="40"/>
      <c r="K16" s="88"/>
      <c r="L16" s="173"/>
      <c r="M16" s="86"/>
      <c r="N16" s="40"/>
      <c r="O16" s="40"/>
      <c r="P16" s="41"/>
      <c r="Q16" s="94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41"/>
      <c r="AE16" s="41"/>
    </row>
    <row r="17" spans="1:41" ht="16.5" customHeight="1" x14ac:dyDescent="0.25">
      <c r="A17" s="180"/>
      <c r="B17" s="220"/>
      <c r="C17" s="41"/>
      <c r="D17" s="24"/>
      <c r="E17" s="40"/>
      <c r="F17" s="86"/>
      <c r="G17" s="40"/>
      <c r="H17" s="87"/>
      <c r="I17" s="88"/>
      <c r="J17" s="40"/>
      <c r="K17" s="88"/>
      <c r="L17" s="173"/>
      <c r="M17" s="86"/>
      <c r="N17" s="40"/>
      <c r="O17" s="40"/>
      <c r="P17" s="41"/>
      <c r="Q17" s="94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41"/>
      <c r="AE17" s="41"/>
    </row>
    <row r="18" spans="1:41" ht="16.5" customHeight="1" thickBot="1" x14ac:dyDescent="0.3">
      <c r="A18" s="24"/>
      <c r="B18" s="219"/>
      <c r="C18" s="41"/>
      <c r="D18" s="24"/>
      <c r="E18" s="40"/>
      <c r="F18" s="86"/>
      <c r="G18" s="40"/>
      <c r="H18" s="87"/>
      <c r="I18" s="88"/>
      <c r="J18" s="40"/>
      <c r="K18" s="88"/>
      <c r="L18" s="173"/>
      <c r="M18" s="86"/>
      <c r="N18" s="40"/>
      <c r="O18" s="40"/>
      <c r="P18" s="41"/>
      <c r="Q18" s="94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41"/>
      <c r="AE18" s="41"/>
      <c r="AJ18" s="90"/>
      <c r="AK18" s="90"/>
      <c r="AL18" s="90"/>
      <c r="AM18" s="90"/>
      <c r="AN18" s="90"/>
    </row>
    <row r="19" spans="1:41" ht="16.5" customHeight="1" x14ac:dyDescent="0.25">
      <c r="A19" s="180"/>
      <c r="B19" s="220"/>
      <c r="C19" s="41"/>
      <c r="D19" s="24"/>
      <c r="E19" s="40"/>
      <c r="F19" s="86"/>
      <c r="G19" s="40"/>
      <c r="H19" s="87"/>
      <c r="I19" s="88"/>
      <c r="J19" s="40"/>
      <c r="K19" s="88"/>
      <c r="L19" s="173"/>
      <c r="M19" s="86"/>
      <c r="N19" s="40"/>
      <c r="O19" s="40"/>
      <c r="P19" s="41"/>
      <c r="Q19" s="94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41"/>
      <c r="AE19" s="41"/>
    </row>
    <row r="20" spans="1:41" ht="16.5" customHeight="1" thickBot="1" x14ac:dyDescent="0.3">
      <c r="A20" s="24"/>
      <c r="B20" s="219"/>
      <c r="C20" s="41"/>
      <c r="D20" s="24"/>
      <c r="E20" s="40"/>
      <c r="F20" s="86"/>
      <c r="G20" s="40"/>
      <c r="H20" s="87"/>
      <c r="I20" s="88"/>
      <c r="J20" s="40"/>
      <c r="K20" s="88"/>
      <c r="L20" s="173"/>
      <c r="M20" s="86"/>
      <c r="N20" s="40"/>
      <c r="O20" s="40"/>
      <c r="P20" s="41"/>
      <c r="Q20" s="94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41"/>
      <c r="AE20" s="41"/>
      <c r="AO20" s="90"/>
    </row>
    <row r="21" spans="1:41" ht="16.5" customHeight="1" thickBot="1" x14ac:dyDescent="0.3">
      <c r="A21" s="91"/>
      <c r="B21" s="221"/>
      <c r="C21" s="41"/>
      <c r="D21" s="91"/>
      <c r="E21" s="82"/>
      <c r="F21" s="157"/>
      <c r="G21" s="82"/>
      <c r="H21" s="183"/>
      <c r="I21" s="83"/>
      <c r="J21" s="82"/>
      <c r="K21" s="83"/>
      <c r="L21" s="173"/>
      <c r="M21" s="157"/>
      <c r="N21" s="82"/>
      <c r="O21" s="82"/>
      <c r="P21" s="12"/>
      <c r="Q21" s="9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12"/>
      <c r="AD21" s="90"/>
      <c r="AE21" s="12"/>
      <c r="AG21" s="90"/>
      <c r="AH21" s="90"/>
      <c r="AI21" s="90"/>
    </row>
    <row r="22" spans="1:41" ht="16.5" customHeight="1" x14ac:dyDescent="0.25">
      <c r="A22" s="290" t="str">
        <f>CONCATENATE(D28,C28)</f>
        <v>TOTALS CARRIED TO GENERAL SUMMARY</v>
      </c>
      <c r="B22" s="293"/>
      <c r="C22" s="347"/>
      <c r="D22" s="347"/>
      <c r="E22" s="347"/>
      <c r="F22" s="347"/>
      <c r="G22" s="347"/>
      <c r="H22" s="281"/>
      <c r="I22" s="275">
        <f t="shared" ref="I22:O22" si="1">SUM(I7:I21)</f>
        <v>0</v>
      </c>
      <c r="J22" s="275">
        <f t="shared" si="1"/>
        <v>0</v>
      </c>
      <c r="K22" s="275">
        <f t="shared" si="1"/>
        <v>0</v>
      </c>
      <c r="L22" s="275">
        <f t="shared" si="1"/>
        <v>0</v>
      </c>
      <c r="M22" s="273">
        <f t="shared" si="1"/>
        <v>946.09400000000005</v>
      </c>
      <c r="N22" s="275">
        <f t="shared" si="1"/>
        <v>0</v>
      </c>
      <c r="O22" s="275">
        <f t="shared" si="1"/>
        <v>0</v>
      </c>
      <c r="P22" s="279">
        <f>SUM(P7:P21)</f>
        <v>0</v>
      </c>
      <c r="Q22" s="273"/>
      <c r="R22" s="275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84"/>
      <c r="AE22"/>
    </row>
    <row r="23" spans="1:41" ht="16.5" customHeight="1" thickBot="1" x14ac:dyDescent="0.3">
      <c r="A23" s="292"/>
      <c r="B23" s="295"/>
      <c r="C23" s="348"/>
      <c r="D23" s="348"/>
      <c r="E23" s="348"/>
      <c r="F23" s="348"/>
      <c r="G23" s="348"/>
      <c r="H23" s="283"/>
      <c r="I23" s="276"/>
      <c r="J23" s="276"/>
      <c r="K23" s="276"/>
      <c r="L23" s="276"/>
      <c r="M23" s="274"/>
      <c r="N23" s="276"/>
      <c r="O23" s="276"/>
      <c r="P23" s="280"/>
      <c r="Q23" s="274"/>
      <c r="R23" s="276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85"/>
      <c r="AE23" t="s">
        <v>286</v>
      </c>
    </row>
    <row r="24" spans="1:41" ht="16.5" customHeight="1" x14ac:dyDescent="0.25">
      <c r="F24" s="89"/>
      <c r="H24" s="89"/>
      <c r="M24" s="89"/>
    </row>
    <row r="25" spans="1:41" ht="16.5" customHeight="1" x14ac:dyDescent="0.25"/>
    <row r="26" spans="1:41" ht="16.5" customHeight="1" x14ac:dyDescent="0.25"/>
    <row r="27" spans="1:41" ht="16.5" customHeight="1" x14ac:dyDescent="0.25"/>
    <row r="28" spans="1:41" ht="47.25" customHeight="1" x14ac:dyDescent="0.25">
      <c r="C28" s="3" t="s">
        <v>440</v>
      </c>
      <c r="D28" s="3" t="s">
        <v>439</v>
      </c>
    </row>
    <row r="29" spans="1:41" ht="16.5" customHeight="1" x14ac:dyDescent="0.25"/>
    <row r="30" spans="1:41" ht="16.5" customHeight="1" x14ac:dyDescent="0.25"/>
    <row r="31" spans="1:41" ht="16.5" customHeight="1" x14ac:dyDescent="0.25"/>
    <row r="32" spans="1:41" ht="16.5" customHeight="1" x14ac:dyDescent="0.25"/>
    <row r="33" ht="16.5" customHeight="1" x14ac:dyDescent="0.25"/>
    <row r="34" ht="16.5" customHeight="1" x14ac:dyDescent="0.25"/>
    <row r="35" ht="16.5" customHeight="1" x14ac:dyDescent="0.25"/>
    <row r="36" ht="16.5" customHeight="1" x14ac:dyDescent="0.25"/>
    <row r="37" ht="16.5" customHeight="1" x14ac:dyDescent="0.25"/>
    <row r="38" ht="16.5" customHeight="1" x14ac:dyDescent="0.25"/>
    <row r="39" ht="16.5" customHeight="1" x14ac:dyDescent="0.25"/>
    <row r="40" ht="16.5" customHeight="1" x14ac:dyDescent="0.25"/>
    <row r="41" ht="16.5" customHeight="1" x14ac:dyDescent="0.25"/>
    <row r="42" ht="16.5" customHeight="1" x14ac:dyDescent="0.25"/>
    <row r="43" ht="16.5" customHeight="1" x14ac:dyDescent="0.25"/>
    <row r="44" ht="16.5" customHeight="1" x14ac:dyDescent="0.25"/>
    <row r="45" ht="16.5" customHeight="1" x14ac:dyDescent="0.25"/>
    <row r="46" ht="16.5" customHeight="1" x14ac:dyDescent="0.25"/>
    <row r="47" ht="16.5" customHeight="1" x14ac:dyDescent="0.25"/>
    <row r="48" ht="16.5" customHeight="1" x14ac:dyDescent="0.25"/>
    <row r="49" ht="16.5" customHeight="1" x14ac:dyDescent="0.25"/>
    <row r="50" ht="16.5" customHeight="1" x14ac:dyDescent="0.25"/>
    <row r="51" ht="16.5" customHeight="1" x14ac:dyDescent="0.25"/>
    <row r="52" ht="16.5" customHeight="1" x14ac:dyDescent="0.25"/>
    <row r="53" ht="16.5" customHeight="1" x14ac:dyDescent="0.25"/>
    <row r="54" ht="16.5" customHeight="1" x14ac:dyDescent="0.25"/>
    <row r="55" ht="16.5" customHeight="1" x14ac:dyDescent="0.25"/>
    <row r="56" ht="16.5" customHeight="1" x14ac:dyDescent="0.25"/>
    <row r="57" ht="16.5" customHeight="1" x14ac:dyDescent="0.25"/>
    <row r="58" ht="16.5" customHeight="1" x14ac:dyDescent="0.25"/>
    <row r="59" ht="16.5" customHeight="1" x14ac:dyDescent="0.25"/>
    <row r="60" ht="16.5" customHeight="1" x14ac:dyDescent="0.25"/>
    <row r="61" ht="16.5" customHeight="1" x14ac:dyDescent="0.25"/>
    <row r="62" ht="16.5" customHeight="1" x14ac:dyDescent="0.25"/>
    <row r="63" ht="16.5" customHeight="1" x14ac:dyDescent="0.25"/>
    <row r="64" ht="16.5" customHeight="1" x14ac:dyDescent="0.25"/>
    <row r="65" spans="1:41" ht="16.5" customHeight="1" x14ac:dyDescent="0.25"/>
    <row r="66" spans="1:41" s="90" customFormat="1" ht="16.5" customHeight="1" thickBo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/>
      <c r="AE66" s="3"/>
      <c r="AF66"/>
      <c r="AG66"/>
      <c r="AH66"/>
      <c r="AI66"/>
      <c r="AJ66"/>
      <c r="AK66"/>
      <c r="AL66"/>
      <c r="AM66"/>
      <c r="AN66"/>
      <c r="AO66"/>
    </row>
    <row r="67" spans="1:41" ht="17.100000000000001" customHeight="1" x14ac:dyDescent="0.25"/>
    <row r="68" spans="1:41" ht="17.100000000000001" customHeight="1" x14ac:dyDescent="0.25"/>
  </sheetData>
  <mergeCells count="35">
    <mergeCell ref="A3:A5"/>
    <mergeCell ref="D3:D5"/>
    <mergeCell ref="E3:E5"/>
    <mergeCell ref="F3:F5"/>
    <mergeCell ref="H3:H4"/>
    <mergeCell ref="G3:G4"/>
    <mergeCell ref="B3:C5"/>
    <mergeCell ref="AE3:AE5"/>
    <mergeCell ref="Q22:Q23"/>
    <mergeCell ref="J22:J23"/>
    <mergeCell ref="K22:K23"/>
    <mergeCell ref="R22:R23"/>
    <mergeCell ref="AC22:AC23"/>
    <mergeCell ref="S22:S23"/>
    <mergeCell ref="U22:U23"/>
    <mergeCell ref="V22:V23"/>
    <mergeCell ref="W22:W23"/>
    <mergeCell ref="X22:X23"/>
    <mergeCell ref="Y22:Y23"/>
    <mergeCell ref="Z22:Z23"/>
    <mergeCell ref="P22:P23"/>
    <mergeCell ref="M22:M23"/>
    <mergeCell ref="N22:N23"/>
    <mergeCell ref="AA22:AA23"/>
    <mergeCell ref="AB22:AB23"/>
    <mergeCell ref="T22:T23"/>
    <mergeCell ref="B6:C6"/>
    <mergeCell ref="B7:C7"/>
    <mergeCell ref="B9:C9"/>
    <mergeCell ref="B10:C10"/>
    <mergeCell ref="B11:C11"/>
    <mergeCell ref="I22:I23"/>
    <mergeCell ref="A22:H23"/>
    <mergeCell ref="O22:O23"/>
    <mergeCell ref="L22:L23"/>
  </mergeCells>
  <phoneticPr fontId="4" type="noConversion"/>
  <pageMargins left="0.7" right="0.7" top="0.75" bottom="0.75" header="0.3" footer="0.3"/>
  <pageSetup paperSize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69"/>
  <sheetViews>
    <sheetView zoomScale="70" zoomScaleNormal="70" workbookViewId="0">
      <selection activeCell="B1" sqref="B1:B1048576"/>
    </sheetView>
  </sheetViews>
  <sheetFormatPr defaultColWidth="8.85546875" defaultRowHeight="15" x14ac:dyDescent="0.25"/>
  <cols>
    <col min="1" max="2" width="11.7109375" style="3" customWidth="1"/>
    <col min="3" max="3" width="32.28515625" style="3" customWidth="1"/>
    <col min="4" max="28" width="11.7109375" style="3" customWidth="1"/>
    <col min="30" max="30" width="9.42578125" style="3" bestFit="1" customWidth="1"/>
    <col min="31" max="31" width="4" bestFit="1" customWidth="1"/>
    <col min="32" max="32" width="2.42578125" bestFit="1" customWidth="1"/>
    <col min="33" max="33" width="4" bestFit="1" customWidth="1"/>
  </cols>
  <sheetData>
    <row r="1" spans="1:33" x14ac:dyDescent="0.25">
      <c r="A1" s="75"/>
      <c r="B1" s="76"/>
      <c r="C1" s="76"/>
      <c r="D1" s="76"/>
      <c r="E1" s="76"/>
      <c r="F1" s="76"/>
      <c r="G1" s="76"/>
      <c r="H1" s="76"/>
      <c r="I1" s="111" t="s">
        <v>63</v>
      </c>
      <c r="J1" s="76"/>
      <c r="K1" s="76"/>
      <c r="L1" s="111"/>
      <c r="M1" s="111"/>
      <c r="N1" s="111"/>
      <c r="O1" s="111"/>
      <c r="P1" s="111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D1" s="76"/>
    </row>
    <row r="2" spans="1:33" ht="15.75" thickBot="1" x14ac:dyDescent="0.3">
      <c r="A2" s="77"/>
      <c r="H2" s="3">
        <v>23000</v>
      </c>
      <c r="I2" s="3">
        <v>30000</v>
      </c>
      <c r="J2" s="3">
        <v>32000</v>
      </c>
      <c r="K2" s="3">
        <v>20000</v>
      </c>
      <c r="L2" s="3">
        <v>10000</v>
      </c>
      <c r="M2" s="3">
        <v>52000</v>
      </c>
      <c r="N2" s="3">
        <v>26000</v>
      </c>
    </row>
    <row r="3" spans="1:33" ht="16.5" customHeight="1" x14ac:dyDescent="0.25">
      <c r="A3" s="290" t="s">
        <v>0</v>
      </c>
      <c r="B3" s="281" t="s">
        <v>1</v>
      </c>
      <c r="C3" s="290" t="s">
        <v>2</v>
      </c>
      <c r="D3" s="296" t="s">
        <v>7</v>
      </c>
      <c r="E3" s="296" t="s">
        <v>10</v>
      </c>
      <c r="F3" s="296" t="s">
        <v>9</v>
      </c>
      <c r="G3" s="288" t="s">
        <v>14</v>
      </c>
      <c r="H3" s="79">
        <v>202</v>
      </c>
      <c r="I3" s="78">
        <v>202</v>
      </c>
      <c r="J3" s="79">
        <v>202</v>
      </c>
      <c r="K3" s="79">
        <v>304</v>
      </c>
      <c r="L3" s="78">
        <v>608</v>
      </c>
      <c r="M3" s="78">
        <v>608</v>
      </c>
      <c r="N3" s="79">
        <v>609</v>
      </c>
      <c r="O3" s="78"/>
      <c r="P3" s="78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15"/>
      <c r="AD3" s="281" t="s">
        <v>1</v>
      </c>
    </row>
    <row r="4" spans="1:33" ht="188.1" customHeight="1" x14ac:dyDescent="0.25">
      <c r="A4" s="291"/>
      <c r="B4" s="282"/>
      <c r="C4" s="291"/>
      <c r="D4" s="297"/>
      <c r="E4" s="297"/>
      <c r="F4" s="297"/>
      <c r="G4" s="289"/>
      <c r="H4" s="81" t="s">
        <v>284</v>
      </c>
      <c r="I4" s="80" t="s">
        <v>287</v>
      </c>
      <c r="J4" s="81" t="s">
        <v>273</v>
      </c>
      <c r="K4" s="81" t="s">
        <v>314</v>
      </c>
      <c r="L4" s="80" t="s">
        <v>3</v>
      </c>
      <c r="M4" s="80" t="s">
        <v>316</v>
      </c>
      <c r="N4" s="81" t="s">
        <v>272</v>
      </c>
      <c r="O4" s="80"/>
      <c r="P4" s="80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109"/>
      <c r="AD4" s="282"/>
    </row>
    <row r="5" spans="1:33" s="1" customFormat="1" ht="16.5" customHeight="1" thickBot="1" x14ac:dyDescent="0.3">
      <c r="A5" s="359"/>
      <c r="B5" s="349"/>
      <c r="C5" s="359"/>
      <c r="D5" s="297"/>
      <c r="E5" s="297"/>
      <c r="F5" s="297"/>
      <c r="G5" s="98" t="s">
        <v>5</v>
      </c>
      <c r="H5" s="110" t="s">
        <v>285</v>
      </c>
      <c r="I5" s="96" t="s">
        <v>5</v>
      </c>
      <c r="J5" s="110" t="s">
        <v>21</v>
      </c>
      <c r="K5" s="110" t="s">
        <v>315</v>
      </c>
      <c r="L5" s="96" t="s">
        <v>5</v>
      </c>
      <c r="M5" s="96" t="s">
        <v>5</v>
      </c>
      <c r="N5" s="110" t="s">
        <v>21</v>
      </c>
      <c r="O5" s="96"/>
      <c r="P5" s="96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98"/>
      <c r="AD5" s="349"/>
    </row>
    <row r="6" spans="1:33" ht="16.5" customHeight="1" x14ac:dyDescent="0.25">
      <c r="A6" s="108"/>
      <c r="B6" s="115"/>
      <c r="C6" s="120"/>
      <c r="D6" s="78"/>
      <c r="E6" s="112"/>
      <c r="F6" s="78"/>
      <c r="G6" s="115"/>
      <c r="H6" s="78"/>
      <c r="I6" s="78"/>
      <c r="J6" s="78"/>
      <c r="K6" s="120"/>
      <c r="L6" s="113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5"/>
      <c r="AD6" s="15"/>
    </row>
    <row r="7" spans="1:33" ht="16.5" customHeight="1" x14ac:dyDescent="0.25">
      <c r="A7" s="24"/>
      <c r="B7" s="87"/>
      <c r="C7" s="94"/>
      <c r="D7" s="40"/>
      <c r="E7" s="86"/>
      <c r="F7" s="40"/>
      <c r="G7" s="87"/>
      <c r="H7" s="40"/>
      <c r="I7" s="40"/>
      <c r="J7" s="40"/>
      <c r="K7" s="114"/>
      <c r="L7" s="114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  <c r="AD7" s="41">
        <v>702</v>
      </c>
      <c r="AE7">
        <f>'Walk - A (obselete)'!$C$74+1</f>
        <v>57</v>
      </c>
    </row>
    <row r="8" spans="1:33" ht="16.5" customHeight="1" x14ac:dyDescent="0.25">
      <c r="A8" s="24"/>
      <c r="B8" s="87"/>
      <c r="C8" s="94"/>
      <c r="D8" s="40"/>
      <c r="E8" s="86"/>
      <c r="F8" s="40"/>
      <c r="G8" s="87"/>
      <c r="H8" s="40"/>
      <c r="I8" s="40"/>
      <c r="J8" s="40"/>
      <c r="K8" s="114"/>
      <c r="L8" s="114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1"/>
      <c r="AD8" s="41">
        <v>702</v>
      </c>
      <c r="AE8">
        <f>'Walk - A (obselete)'!$C$74+1</f>
        <v>57</v>
      </c>
    </row>
    <row r="9" spans="1:33" ht="16.5" customHeight="1" x14ac:dyDescent="0.25">
      <c r="A9" s="24"/>
      <c r="B9" s="87"/>
      <c r="C9" s="94"/>
      <c r="D9" s="40"/>
      <c r="E9" s="86"/>
      <c r="F9" s="40"/>
      <c r="G9" s="87"/>
      <c r="H9" s="40"/>
      <c r="I9" s="40"/>
      <c r="J9" s="40"/>
      <c r="K9" s="114"/>
      <c r="L9" s="114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1"/>
      <c r="AD9" s="41">
        <v>702</v>
      </c>
      <c r="AE9">
        <f>'Walk - A (obselete)'!$C$74+1</f>
        <v>57</v>
      </c>
    </row>
    <row r="10" spans="1:33" ht="16.5" customHeight="1" x14ac:dyDescent="0.25">
      <c r="A10" s="24"/>
      <c r="B10" s="87"/>
      <c r="C10" s="94"/>
      <c r="D10" s="40"/>
      <c r="E10" s="86"/>
      <c r="F10" s="40"/>
      <c r="G10" s="87"/>
      <c r="H10" s="40"/>
      <c r="I10" s="40"/>
      <c r="J10" s="40"/>
      <c r="K10" s="114"/>
      <c r="L10" s="114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1"/>
      <c r="AD10" s="41">
        <v>702</v>
      </c>
      <c r="AE10">
        <f>'Walk - A (obselete)'!$C$74+1</f>
        <v>57</v>
      </c>
    </row>
    <row r="11" spans="1:33" ht="16.5" customHeight="1" x14ac:dyDescent="0.25">
      <c r="A11" s="24"/>
      <c r="B11" s="87"/>
      <c r="C11" s="94"/>
      <c r="D11" s="40"/>
      <c r="E11" s="86"/>
      <c r="F11" s="40"/>
      <c r="G11" s="87"/>
      <c r="H11" s="40"/>
      <c r="I11" s="40"/>
      <c r="J11" s="40"/>
      <c r="K11" s="114"/>
      <c r="L11" s="114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1"/>
      <c r="AD11" s="41">
        <v>702</v>
      </c>
      <c r="AE11">
        <f>'Walk - A (obselete)'!$C$74+1</f>
        <v>57</v>
      </c>
    </row>
    <row r="12" spans="1:33" ht="16.5" customHeight="1" x14ac:dyDescent="0.25">
      <c r="A12" s="24"/>
      <c r="B12" s="87"/>
      <c r="C12" s="94"/>
      <c r="D12" s="40"/>
      <c r="E12" s="86"/>
      <c r="F12" s="40"/>
      <c r="G12" s="87"/>
      <c r="H12" s="40"/>
      <c r="I12" s="40"/>
      <c r="J12" s="40"/>
      <c r="K12" s="114"/>
      <c r="L12" s="11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1"/>
      <c r="AD12" s="41" t="s">
        <v>42</v>
      </c>
      <c r="AE12">
        <f>'Walk - A (obselete)'!$C$74+1</f>
        <v>57</v>
      </c>
      <c r="AF12" t="s">
        <v>290</v>
      </c>
      <c r="AG12">
        <f>'Walk - A (obselete)'!$C$74+2</f>
        <v>58</v>
      </c>
    </row>
    <row r="13" spans="1:33" ht="16.5" customHeight="1" x14ac:dyDescent="0.25">
      <c r="A13" s="24"/>
      <c r="B13" s="87"/>
      <c r="C13" s="94"/>
      <c r="D13" s="40"/>
      <c r="E13" s="86"/>
      <c r="F13" s="40"/>
      <c r="G13" s="87"/>
      <c r="H13" s="40"/>
      <c r="I13" s="40"/>
      <c r="J13" s="40"/>
      <c r="K13" s="114"/>
      <c r="L13" s="114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1"/>
      <c r="AD13" s="41">
        <v>703</v>
      </c>
      <c r="AE13">
        <f>'Walk - A (obselete)'!$C$74+2</f>
        <v>58</v>
      </c>
    </row>
    <row r="14" spans="1:33" ht="16.5" customHeight="1" x14ac:dyDescent="0.25">
      <c r="A14" s="24"/>
      <c r="B14" s="87"/>
      <c r="C14" s="94"/>
      <c r="D14" s="40"/>
      <c r="E14" s="86"/>
      <c r="F14" s="40"/>
      <c r="G14" s="87"/>
      <c r="H14" s="40"/>
      <c r="I14" s="40"/>
      <c r="J14" s="40"/>
      <c r="K14" s="114"/>
      <c r="L14" s="114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1"/>
      <c r="AD14" s="41"/>
    </row>
    <row r="15" spans="1:33" ht="16.5" customHeight="1" x14ac:dyDescent="0.25">
      <c r="A15" s="24"/>
      <c r="B15" s="87"/>
      <c r="C15" s="94"/>
      <c r="D15" s="40"/>
      <c r="E15" s="86"/>
      <c r="F15" s="40"/>
      <c r="G15" s="87"/>
      <c r="H15" s="40"/>
      <c r="I15" s="40"/>
      <c r="J15" s="40"/>
      <c r="K15" s="114"/>
      <c r="L15" s="114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1"/>
      <c r="AD15" s="41">
        <v>800</v>
      </c>
      <c r="AE15">
        <f>'Walk - A (obselete)'!$C$75</f>
        <v>71</v>
      </c>
    </row>
    <row r="16" spans="1:33" ht="16.5" customHeight="1" x14ac:dyDescent="0.25">
      <c r="A16" s="24"/>
      <c r="B16" s="87"/>
      <c r="C16" s="94"/>
      <c r="D16" s="40"/>
      <c r="E16" s="86"/>
      <c r="F16" s="40"/>
      <c r="G16" s="87"/>
      <c r="H16" s="40"/>
      <c r="I16" s="40"/>
      <c r="J16" s="40"/>
      <c r="K16" s="94"/>
      <c r="L16" s="114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1"/>
      <c r="AD16" s="41"/>
    </row>
    <row r="17" spans="1:30" ht="16.5" customHeight="1" x14ac:dyDescent="0.25">
      <c r="A17" s="24"/>
      <c r="B17" s="87"/>
      <c r="C17" s="94"/>
      <c r="D17" s="40"/>
      <c r="E17" s="86"/>
      <c r="F17" s="40"/>
      <c r="G17" s="87"/>
      <c r="H17" s="40"/>
      <c r="I17" s="40"/>
      <c r="J17" s="40"/>
      <c r="K17" s="94"/>
      <c r="L17" s="114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1"/>
      <c r="AD17" s="41"/>
    </row>
    <row r="18" spans="1:30" ht="16.5" customHeight="1" x14ac:dyDescent="0.25">
      <c r="A18" s="24"/>
      <c r="B18" s="87"/>
      <c r="C18" s="94"/>
      <c r="D18" s="40"/>
      <c r="E18" s="86"/>
      <c r="F18" s="40"/>
      <c r="G18" s="87"/>
      <c r="H18" s="40"/>
      <c r="I18" s="40"/>
      <c r="J18" s="40"/>
      <c r="K18" s="94"/>
      <c r="L18" s="114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1"/>
      <c r="AD18" s="41"/>
    </row>
    <row r="19" spans="1:30" ht="16.5" customHeight="1" x14ac:dyDescent="0.25">
      <c r="A19" s="24"/>
      <c r="B19" s="87"/>
      <c r="C19" s="94"/>
      <c r="D19" s="40"/>
      <c r="E19" s="86"/>
      <c r="F19" s="40"/>
      <c r="G19" s="87"/>
      <c r="H19" s="40"/>
      <c r="I19" s="40"/>
      <c r="J19" s="40"/>
      <c r="K19" s="94"/>
      <c r="L19" s="114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1"/>
      <c r="AD19" s="41"/>
    </row>
    <row r="20" spans="1:30" ht="16.5" customHeight="1" x14ac:dyDescent="0.25">
      <c r="A20" s="24"/>
      <c r="B20" s="87"/>
      <c r="C20" s="94"/>
      <c r="D20" s="40"/>
      <c r="E20" s="86"/>
      <c r="F20" s="40"/>
      <c r="G20" s="87"/>
      <c r="H20" s="40"/>
      <c r="I20" s="40"/>
      <c r="J20" s="40"/>
      <c r="K20" s="94"/>
      <c r="L20" s="114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1"/>
      <c r="AD20" s="41"/>
    </row>
    <row r="21" spans="1:30" ht="16.5" customHeight="1" x14ac:dyDescent="0.25">
      <c r="A21" s="24"/>
      <c r="B21" s="87"/>
      <c r="C21" s="94"/>
      <c r="D21" s="40"/>
      <c r="E21" s="86"/>
      <c r="F21" s="40"/>
      <c r="G21" s="87"/>
      <c r="H21" s="40"/>
      <c r="I21" s="40"/>
      <c r="J21" s="40"/>
      <c r="K21" s="94"/>
      <c r="L21" s="114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1"/>
      <c r="AD21" s="41"/>
    </row>
    <row r="22" spans="1:30" ht="16.5" customHeight="1" x14ac:dyDescent="0.25">
      <c r="A22" s="24"/>
      <c r="B22" s="87"/>
      <c r="C22" s="94"/>
      <c r="D22" s="40"/>
      <c r="E22" s="86"/>
      <c r="F22" s="40"/>
      <c r="G22" s="87"/>
      <c r="H22" s="40"/>
      <c r="I22" s="40"/>
      <c r="J22" s="40"/>
      <c r="K22" s="94"/>
      <c r="L22" s="114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1"/>
      <c r="AD22" s="41"/>
    </row>
    <row r="23" spans="1:30" ht="16.5" customHeight="1" x14ac:dyDescent="0.25">
      <c r="A23" s="24"/>
      <c r="B23" s="87"/>
      <c r="C23" s="94"/>
      <c r="D23" s="40"/>
      <c r="E23" s="86"/>
      <c r="F23" s="40"/>
      <c r="G23" s="87"/>
      <c r="H23" s="40"/>
      <c r="I23" s="40"/>
      <c r="J23" s="40"/>
      <c r="K23" s="94"/>
      <c r="L23" s="114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1"/>
      <c r="AD23" s="41"/>
    </row>
    <row r="24" spans="1:30" ht="16.5" customHeight="1" x14ac:dyDescent="0.25">
      <c r="A24" s="24"/>
      <c r="B24" s="87"/>
      <c r="C24" s="94"/>
      <c r="D24" s="40"/>
      <c r="E24" s="86"/>
      <c r="F24" s="40"/>
      <c r="G24" s="87"/>
      <c r="H24" s="40"/>
      <c r="I24" s="40"/>
      <c r="J24" s="40"/>
      <c r="K24" s="94"/>
      <c r="L24" s="114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1"/>
      <c r="AD24" s="41"/>
    </row>
    <row r="25" spans="1:30" ht="16.5" customHeight="1" x14ac:dyDescent="0.25">
      <c r="A25" s="24"/>
      <c r="B25" s="87"/>
      <c r="C25" s="94"/>
      <c r="D25" s="40"/>
      <c r="E25" s="86"/>
      <c r="F25" s="40"/>
      <c r="G25" s="87"/>
      <c r="H25" s="40"/>
      <c r="I25" s="40"/>
      <c r="J25" s="40"/>
      <c r="K25" s="94"/>
      <c r="L25" s="114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1"/>
      <c r="AD25" s="41"/>
    </row>
    <row r="26" spans="1:30" ht="16.5" customHeight="1" x14ac:dyDescent="0.25">
      <c r="A26" s="24"/>
      <c r="B26" s="87"/>
      <c r="C26" s="94"/>
      <c r="D26" s="40"/>
      <c r="E26" s="86"/>
      <c r="F26" s="40"/>
      <c r="G26" s="87"/>
      <c r="H26" s="40"/>
      <c r="I26" s="40"/>
      <c r="J26" s="40"/>
      <c r="K26" s="94"/>
      <c r="L26" s="114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1"/>
      <c r="AD26" s="41"/>
    </row>
    <row r="27" spans="1:30" ht="16.5" customHeight="1" x14ac:dyDescent="0.25">
      <c r="A27" s="24"/>
      <c r="B27" s="87"/>
      <c r="C27" s="94"/>
      <c r="D27" s="40"/>
      <c r="E27" s="86"/>
      <c r="F27" s="40"/>
      <c r="G27" s="87"/>
      <c r="H27" s="40"/>
      <c r="I27" s="40"/>
      <c r="J27" s="40"/>
      <c r="K27" s="94"/>
      <c r="L27" s="114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1"/>
      <c r="AD27" s="41"/>
    </row>
    <row r="28" spans="1:30" ht="16.5" customHeight="1" x14ac:dyDescent="0.25">
      <c r="A28" s="24"/>
      <c r="B28" s="87"/>
      <c r="C28" s="94"/>
      <c r="D28" s="40"/>
      <c r="E28" s="86"/>
      <c r="F28" s="40"/>
      <c r="G28" s="87"/>
      <c r="H28" s="40"/>
      <c r="I28" s="40"/>
      <c r="J28" s="40"/>
      <c r="K28" s="94"/>
      <c r="L28" s="114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1"/>
      <c r="AD28" s="41"/>
    </row>
    <row r="29" spans="1:30" ht="16.5" customHeight="1" x14ac:dyDescent="0.25">
      <c r="A29" s="24"/>
      <c r="B29" s="87"/>
      <c r="C29" s="94"/>
      <c r="D29" s="40"/>
      <c r="E29" s="86"/>
      <c r="F29" s="40"/>
      <c r="G29" s="87"/>
      <c r="H29" s="40"/>
      <c r="I29" s="40"/>
      <c r="J29" s="40"/>
      <c r="K29" s="94"/>
      <c r="L29" s="114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1"/>
      <c r="AD29" s="41"/>
    </row>
    <row r="30" spans="1:30" ht="16.5" customHeight="1" x14ac:dyDescent="0.25">
      <c r="A30" s="24"/>
      <c r="B30" s="87"/>
      <c r="C30" s="94"/>
      <c r="D30" s="40"/>
      <c r="E30" s="86"/>
      <c r="F30" s="40"/>
      <c r="G30" s="87"/>
      <c r="H30" s="40"/>
      <c r="I30" s="40"/>
      <c r="J30" s="40"/>
      <c r="K30" s="94"/>
      <c r="L30" s="114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1"/>
      <c r="AD30" s="41"/>
    </row>
    <row r="31" spans="1:30" ht="16.5" customHeight="1" x14ac:dyDescent="0.25">
      <c r="A31" s="24"/>
      <c r="B31" s="87"/>
      <c r="C31" s="94"/>
      <c r="D31" s="40"/>
      <c r="E31" s="86"/>
      <c r="F31" s="40"/>
      <c r="G31" s="87"/>
      <c r="H31" s="40"/>
      <c r="I31" s="40"/>
      <c r="J31" s="40"/>
      <c r="K31" s="94"/>
      <c r="L31" s="114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1"/>
      <c r="AD31" s="41"/>
    </row>
    <row r="32" spans="1:30" ht="16.5" customHeight="1" x14ac:dyDescent="0.25">
      <c r="A32" s="24"/>
      <c r="B32" s="87"/>
      <c r="C32" s="94"/>
      <c r="D32" s="40"/>
      <c r="E32" s="86"/>
      <c r="F32" s="40"/>
      <c r="G32" s="87"/>
      <c r="H32" s="40"/>
      <c r="I32" s="40"/>
      <c r="J32" s="40"/>
      <c r="K32" s="94"/>
      <c r="L32" s="114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1"/>
      <c r="AD32" s="41"/>
    </row>
    <row r="33" spans="1:30" ht="16.5" customHeight="1" x14ac:dyDescent="0.25">
      <c r="A33" s="24"/>
      <c r="B33" s="87"/>
      <c r="C33" s="94"/>
      <c r="D33" s="40"/>
      <c r="E33" s="86"/>
      <c r="F33" s="40"/>
      <c r="G33" s="87"/>
      <c r="H33" s="40"/>
      <c r="I33" s="40"/>
      <c r="J33" s="40"/>
      <c r="K33" s="94"/>
      <c r="L33" s="114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1"/>
      <c r="AD33" s="41"/>
    </row>
    <row r="34" spans="1:30" ht="16.5" customHeight="1" x14ac:dyDescent="0.25">
      <c r="A34" s="24"/>
      <c r="B34" s="87"/>
      <c r="C34" s="94"/>
      <c r="D34" s="40"/>
      <c r="E34" s="86"/>
      <c r="F34" s="40"/>
      <c r="G34" s="87"/>
      <c r="H34" s="40"/>
      <c r="I34" s="40"/>
      <c r="J34" s="40"/>
      <c r="K34" s="94"/>
      <c r="L34" s="114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1"/>
      <c r="AD34" s="41"/>
    </row>
    <row r="35" spans="1:30" ht="16.5" customHeight="1" x14ac:dyDescent="0.25">
      <c r="A35" s="24"/>
      <c r="B35" s="87"/>
      <c r="C35" s="94"/>
      <c r="D35" s="40"/>
      <c r="E35" s="86"/>
      <c r="F35" s="40"/>
      <c r="G35" s="87"/>
      <c r="H35" s="40"/>
      <c r="I35" s="40"/>
      <c r="J35" s="40"/>
      <c r="K35" s="94"/>
      <c r="L35" s="114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1"/>
      <c r="AD35" s="41"/>
    </row>
    <row r="36" spans="1:30" ht="16.5" customHeight="1" x14ac:dyDescent="0.25">
      <c r="A36" s="24"/>
      <c r="B36" s="87"/>
      <c r="C36" s="94"/>
      <c r="D36" s="40"/>
      <c r="E36" s="86"/>
      <c r="F36" s="40"/>
      <c r="G36" s="87"/>
      <c r="H36" s="40"/>
      <c r="I36" s="40"/>
      <c r="J36" s="40"/>
      <c r="K36" s="94"/>
      <c r="L36" s="114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1"/>
      <c r="AD36" s="41"/>
    </row>
    <row r="37" spans="1:30" ht="16.5" customHeight="1" x14ac:dyDescent="0.25">
      <c r="A37" s="24"/>
      <c r="B37" s="87"/>
      <c r="C37" s="94"/>
      <c r="D37" s="40"/>
      <c r="E37" s="86"/>
      <c r="F37" s="40"/>
      <c r="G37" s="87"/>
      <c r="H37" s="40"/>
      <c r="I37" s="40"/>
      <c r="J37" s="40"/>
      <c r="K37" s="94"/>
      <c r="L37" s="114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1"/>
      <c r="AD37" s="41"/>
    </row>
    <row r="38" spans="1:30" ht="16.5" customHeight="1" x14ac:dyDescent="0.25">
      <c r="A38" s="24"/>
      <c r="B38" s="87"/>
      <c r="C38" s="94"/>
      <c r="D38" s="40"/>
      <c r="E38" s="86"/>
      <c r="F38" s="40"/>
      <c r="G38" s="87"/>
      <c r="H38" s="40"/>
      <c r="I38" s="40"/>
      <c r="J38" s="40"/>
      <c r="K38" s="94"/>
      <c r="L38" s="114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1"/>
      <c r="AD38" s="41"/>
    </row>
    <row r="39" spans="1:30" ht="16.5" customHeight="1" x14ac:dyDescent="0.25">
      <c r="A39" s="24"/>
      <c r="B39" s="87"/>
      <c r="C39" s="94"/>
      <c r="D39" s="40"/>
      <c r="E39" s="86"/>
      <c r="F39" s="40"/>
      <c r="G39" s="87"/>
      <c r="H39" s="40"/>
      <c r="I39" s="40"/>
      <c r="J39" s="40"/>
      <c r="K39" s="94"/>
      <c r="L39" s="114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1"/>
      <c r="AD39" s="41"/>
    </row>
    <row r="40" spans="1:30" ht="16.5" customHeight="1" x14ac:dyDescent="0.25">
      <c r="A40" s="24"/>
      <c r="B40" s="87"/>
      <c r="C40" s="94"/>
      <c r="D40" s="40"/>
      <c r="E40" s="86"/>
      <c r="F40" s="40"/>
      <c r="G40" s="87"/>
      <c r="H40" s="40"/>
      <c r="I40" s="40"/>
      <c r="J40" s="40"/>
      <c r="K40" s="94"/>
      <c r="L40" s="114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1"/>
      <c r="AD40" s="41"/>
    </row>
    <row r="41" spans="1:30" ht="16.5" customHeight="1" x14ac:dyDescent="0.25">
      <c r="A41" s="24"/>
      <c r="B41" s="87"/>
      <c r="C41" s="94"/>
      <c r="D41" s="40"/>
      <c r="E41" s="86"/>
      <c r="F41" s="40"/>
      <c r="G41" s="87"/>
      <c r="H41" s="40"/>
      <c r="I41" s="40"/>
      <c r="J41" s="40"/>
      <c r="K41" s="94"/>
      <c r="L41" s="114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1"/>
      <c r="AD41" s="41"/>
    </row>
    <row r="42" spans="1:30" ht="16.5" customHeight="1" x14ac:dyDescent="0.25">
      <c r="A42" s="24"/>
      <c r="B42" s="87"/>
      <c r="C42" s="94"/>
      <c r="D42" s="40"/>
      <c r="E42" s="86"/>
      <c r="F42" s="40"/>
      <c r="G42" s="87"/>
      <c r="H42" s="40"/>
      <c r="I42" s="40"/>
      <c r="J42" s="40"/>
      <c r="K42" s="94"/>
      <c r="L42" s="114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1"/>
      <c r="AD42" s="41"/>
    </row>
    <row r="43" spans="1:30" ht="16.5" customHeight="1" x14ac:dyDescent="0.25">
      <c r="A43" s="24"/>
      <c r="B43" s="87"/>
      <c r="C43" s="94"/>
      <c r="D43" s="40"/>
      <c r="E43" s="86"/>
      <c r="F43" s="40"/>
      <c r="G43" s="87"/>
      <c r="H43" s="40"/>
      <c r="I43" s="40"/>
      <c r="J43" s="40"/>
      <c r="K43" s="94"/>
      <c r="L43" s="114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1"/>
      <c r="AD43" s="41"/>
    </row>
    <row r="44" spans="1:30" ht="16.5" customHeight="1" x14ac:dyDescent="0.25">
      <c r="A44" s="24"/>
      <c r="B44" s="87"/>
      <c r="C44" s="94"/>
      <c r="D44" s="40"/>
      <c r="E44" s="86"/>
      <c r="F44" s="40"/>
      <c r="G44" s="87"/>
      <c r="H44" s="40"/>
      <c r="I44" s="40"/>
      <c r="J44" s="40"/>
      <c r="K44" s="94"/>
      <c r="L44" s="114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1"/>
      <c r="AD44" s="41"/>
    </row>
    <row r="45" spans="1:30" ht="16.5" customHeight="1" x14ac:dyDescent="0.25">
      <c r="A45" s="24"/>
      <c r="B45" s="87"/>
      <c r="C45" s="94"/>
      <c r="D45" s="40"/>
      <c r="E45" s="86"/>
      <c r="F45" s="40"/>
      <c r="G45" s="87"/>
      <c r="H45" s="40"/>
      <c r="I45" s="40"/>
      <c r="J45" s="40"/>
      <c r="K45" s="94"/>
      <c r="L45" s="114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1"/>
      <c r="AD45" s="41"/>
    </row>
    <row r="46" spans="1:30" ht="16.5" customHeight="1" x14ac:dyDescent="0.25">
      <c r="A46" s="24"/>
      <c r="B46" s="87"/>
      <c r="C46" s="94"/>
      <c r="D46" s="40"/>
      <c r="E46" s="86"/>
      <c r="F46" s="40"/>
      <c r="G46" s="87"/>
      <c r="H46" s="40"/>
      <c r="I46" s="40"/>
      <c r="J46" s="40"/>
      <c r="K46" s="94"/>
      <c r="L46" s="114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D46" s="41"/>
    </row>
    <row r="47" spans="1:30" ht="16.5" customHeight="1" x14ac:dyDescent="0.25">
      <c r="A47" s="24"/>
      <c r="B47" s="87"/>
      <c r="C47" s="94"/>
      <c r="D47" s="40"/>
      <c r="E47" s="86"/>
      <c r="F47" s="40"/>
      <c r="G47" s="87"/>
      <c r="H47" s="40"/>
      <c r="I47" s="40"/>
      <c r="J47" s="40"/>
      <c r="K47" s="94"/>
      <c r="L47" s="114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D47" s="41"/>
    </row>
    <row r="48" spans="1:30" ht="16.5" customHeight="1" x14ac:dyDescent="0.25">
      <c r="A48" s="24"/>
      <c r="B48" s="87"/>
      <c r="C48" s="94"/>
      <c r="D48" s="40"/>
      <c r="E48" s="86"/>
      <c r="F48" s="40"/>
      <c r="G48" s="87"/>
      <c r="H48" s="40"/>
      <c r="I48" s="40"/>
      <c r="J48" s="40"/>
      <c r="K48" s="94"/>
      <c r="L48" s="114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D48" s="41"/>
    </row>
    <row r="49" spans="1:30" ht="16.5" customHeight="1" x14ac:dyDescent="0.25">
      <c r="A49" s="24"/>
      <c r="B49" s="87"/>
      <c r="C49" s="94"/>
      <c r="D49" s="40"/>
      <c r="E49" s="86"/>
      <c r="F49" s="40"/>
      <c r="G49" s="87"/>
      <c r="H49" s="40"/>
      <c r="I49" s="40"/>
      <c r="J49" s="40"/>
      <c r="K49" s="94"/>
      <c r="L49" s="114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D49" s="41"/>
    </row>
    <row r="50" spans="1:30" ht="16.5" customHeight="1" x14ac:dyDescent="0.25">
      <c r="A50" s="24"/>
      <c r="B50" s="87"/>
      <c r="C50" s="94"/>
      <c r="D50" s="40"/>
      <c r="E50" s="86"/>
      <c r="F50" s="40"/>
      <c r="G50" s="87"/>
      <c r="H50" s="40"/>
      <c r="I50" s="40"/>
      <c r="J50" s="40"/>
      <c r="K50" s="94"/>
      <c r="L50" s="114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D50" s="41"/>
    </row>
    <row r="51" spans="1:30" ht="16.5" customHeight="1" x14ac:dyDescent="0.25">
      <c r="A51" s="24"/>
      <c r="B51" s="87"/>
      <c r="C51" s="94"/>
      <c r="D51" s="40"/>
      <c r="E51" s="86"/>
      <c r="F51" s="40"/>
      <c r="G51" s="87"/>
      <c r="H51" s="40"/>
      <c r="I51" s="40"/>
      <c r="J51" s="40"/>
      <c r="K51" s="94"/>
      <c r="L51" s="114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D51" s="41"/>
    </row>
    <row r="52" spans="1:30" ht="16.5" customHeight="1" x14ac:dyDescent="0.25">
      <c r="A52" s="24"/>
      <c r="B52" s="87"/>
      <c r="C52" s="94"/>
      <c r="D52" s="40"/>
      <c r="E52" s="86"/>
      <c r="F52" s="40"/>
      <c r="G52" s="87"/>
      <c r="H52" s="40"/>
      <c r="I52" s="40"/>
      <c r="J52" s="40"/>
      <c r="K52" s="94"/>
      <c r="L52" s="114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1"/>
      <c r="AD52" s="41"/>
    </row>
    <row r="53" spans="1:30" ht="16.5" customHeight="1" x14ac:dyDescent="0.25">
      <c r="A53" s="24"/>
      <c r="B53" s="87"/>
      <c r="C53" s="94"/>
      <c r="D53" s="40"/>
      <c r="E53" s="86"/>
      <c r="F53" s="40"/>
      <c r="G53" s="87"/>
      <c r="H53" s="40"/>
      <c r="I53" s="40"/>
      <c r="J53" s="40"/>
      <c r="K53" s="94"/>
      <c r="L53" s="114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1"/>
      <c r="AD53" s="41"/>
    </row>
    <row r="54" spans="1:30" ht="16.5" customHeight="1" x14ac:dyDescent="0.25">
      <c r="A54" s="24"/>
      <c r="B54" s="87"/>
      <c r="C54" s="94"/>
      <c r="D54" s="40"/>
      <c r="E54" s="86"/>
      <c r="F54" s="40"/>
      <c r="G54" s="87"/>
      <c r="H54" s="40"/>
      <c r="I54" s="40"/>
      <c r="J54" s="40"/>
      <c r="K54" s="94"/>
      <c r="L54" s="114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1"/>
      <c r="AD54" s="41"/>
    </row>
    <row r="55" spans="1:30" ht="16.5" customHeight="1" x14ac:dyDescent="0.25">
      <c r="A55" s="24"/>
      <c r="B55" s="87"/>
      <c r="C55" s="94"/>
      <c r="D55" s="40"/>
      <c r="E55" s="86"/>
      <c r="F55" s="40"/>
      <c r="G55" s="87"/>
      <c r="H55" s="40"/>
      <c r="I55" s="40"/>
      <c r="J55" s="40"/>
      <c r="K55" s="94"/>
      <c r="L55" s="114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1"/>
      <c r="AD55" s="41"/>
    </row>
    <row r="56" spans="1:30" ht="16.5" customHeight="1" x14ac:dyDescent="0.25">
      <c r="A56" s="24"/>
      <c r="B56" s="87"/>
      <c r="C56" s="94"/>
      <c r="D56" s="40" t="s">
        <v>286</v>
      </c>
      <c r="E56" s="86"/>
      <c r="F56" s="40"/>
      <c r="G56" s="87"/>
      <c r="H56" s="40"/>
      <c r="I56" s="40"/>
      <c r="J56" s="40"/>
      <c r="K56" s="94"/>
      <c r="L56" s="114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1"/>
      <c r="AD56" s="41"/>
    </row>
    <row r="57" spans="1:30" ht="16.5" customHeight="1" x14ac:dyDescent="0.25">
      <c r="A57" s="24"/>
      <c r="B57" s="87"/>
      <c r="C57" s="94"/>
      <c r="D57" s="40"/>
      <c r="E57" s="86"/>
      <c r="F57" s="40"/>
      <c r="G57" s="87"/>
      <c r="H57" s="40"/>
      <c r="I57" s="40"/>
      <c r="J57" s="40"/>
      <c r="K57" s="94"/>
      <c r="L57" s="114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1"/>
      <c r="AD57" s="41"/>
    </row>
    <row r="58" spans="1:30" ht="16.5" customHeight="1" x14ac:dyDescent="0.25">
      <c r="A58" s="24"/>
      <c r="B58" s="87"/>
      <c r="C58" s="94"/>
      <c r="D58" s="40"/>
      <c r="E58" s="86"/>
      <c r="F58" s="40"/>
      <c r="G58" s="87"/>
      <c r="H58" s="40"/>
      <c r="I58" s="40"/>
      <c r="J58" s="40"/>
      <c r="K58" s="94"/>
      <c r="L58" s="114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1"/>
      <c r="AD58" s="41"/>
    </row>
    <row r="59" spans="1:30" ht="16.5" customHeight="1" x14ac:dyDescent="0.25">
      <c r="A59" s="24"/>
      <c r="B59" s="87"/>
      <c r="C59" s="94"/>
      <c r="D59" s="40"/>
      <c r="E59" s="86"/>
      <c r="F59" s="40"/>
      <c r="G59" s="87"/>
      <c r="H59" s="40"/>
      <c r="I59" s="40"/>
      <c r="J59" s="40"/>
      <c r="K59" s="94"/>
      <c r="L59" s="114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1"/>
      <c r="AD59" s="41"/>
    </row>
    <row r="60" spans="1:30" ht="16.5" customHeight="1" x14ac:dyDescent="0.25">
      <c r="A60" s="24"/>
      <c r="B60" s="87"/>
      <c r="C60" s="94"/>
      <c r="D60" s="40"/>
      <c r="E60" s="86"/>
      <c r="F60" s="40"/>
      <c r="G60" s="87"/>
      <c r="H60" s="40"/>
      <c r="I60" s="40"/>
      <c r="J60" s="40"/>
      <c r="K60" s="94"/>
      <c r="L60" s="114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1"/>
      <c r="AD60" s="41"/>
    </row>
    <row r="61" spans="1:30" ht="16.5" customHeight="1" x14ac:dyDescent="0.25">
      <c r="A61" s="24"/>
      <c r="B61" s="41"/>
      <c r="C61" s="94"/>
      <c r="D61" s="40"/>
      <c r="E61" s="40"/>
      <c r="F61" s="40"/>
      <c r="G61" s="41"/>
      <c r="H61" s="40"/>
      <c r="I61" s="40"/>
      <c r="J61" s="40"/>
      <c r="K61" s="94"/>
      <c r="L61" s="94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1"/>
      <c r="AD61" s="41"/>
    </row>
    <row r="62" spans="1:30" ht="16.5" customHeight="1" x14ac:dyDescent="0.25">
      <c r="A62" s="350" t="e">
        <f>CONCATENATE(C69,'Walk - A (obselete)'!C68-2)</f>
        <v>#VALUE!</v>
      </c>
      <c r="B62" s="351"/>
      <c r="C62" s="351"/>
      <c r="D62" s="351"/>
      <c r="E62" s="351"/>
      <c r="F62" s="351"/>
      <c r="G62" s="352"/>
      <c r="H62" s="86">
        <f>SUM('Walk B'!I39:I40)</f>
        <v>0</v>
      </c>
      <c r="I62" s="86">
        <f>SUM('Walk B'!J39:J40)</f>
        <v>0</v>
      </c>
      <c r="J62" s="86">
        <f>SUM('Walk B'!K39:K40)</f>
        <v>0</v>
      </c>
      <c r="K62" s="86">
        <f>SUM('Walk B'!L39:L40)</f>
        <v>0</v>
      </c>
      <c r="L62" s="114">
        <f>SUM('Walk B'!M39:M40)</f>
        <v>14106.121000000001</v>
      </c>
      <c r="M62" s="86">
        <f>SUM('Walk B'!N39:N40)</f>
        <v>970.05499999999995</v>
      </c>
      <c r="N62" s="86">
        <f>SUM('Walk B'!O39:O40)</f>
        <v>124.064488</v>
      </c>
      <c r="O62" s="122"/>
      <c r="P62" s="122"/>
      <c r="Q62" s="122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D62"/>
    </row>
    <row r="63" spans="1:30" ht="16.5" customHeight="1" x14ac:dyDescent="0.25">
      <c r="A63" s="350" t="e">
        <f>CONCATENATE(C69,'Walk - A (obselete)'!C68-1)</f>
        <v>#VALUE!</v>
      </c>
      <c r="B63" s="351"/>
      <c r="C63" s="351"/>
      <c r="D63" s="351"/>
      <c r="E63" s="351"/>
      <c r="F63" s="351"/>
      <c r="G63" s="352"/>
      <c r="H63" s="86">
        <f>SUM('Walk C'!I22:I23)</f>
        <v>0</v>
      </c>
      <c r="I63" s="86">
        <f>SUM('Walk C'!J22:J23)</f>
        <v>0</v>
      </c>
      <c r="J63" s="86">
        <f>SUM('Walk C'!K22:K23)</f>
        <v>0</v>
      </c>
      <c r="K63" s="86">
        <f>SUM('Walk C'!L22:L23)</f>
        <v>0</v>
      </c>
      <c r="L63" s="114">
        <f>SUM('Walk C'!M22:M23)</f>
        <v>946.09400000000005</v>
      </c>
      <c r="M63" s="86">
        <f>SUM('Walk C'!N22:N23)</f>
        <v>0</v>
      </c>
      <c r="N63" s="86">
        <f>SUM('Walk C'!O22:O23)</f>
        <v>0</v>
      </c>
      <c r="O63" s="122"/>
      <c r="P63" s="122"/>
      <c r="Q63" s="122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D63"/>
    </row>
    <row r="64" spans="1:30" ht="16.5" customHeight="1" x14ac:dyDescent="0.25">
      <c r="A64" s="350" t="s">
        <v>289</v>
      </c>
      <c r="B64" s="351"/>
      <c r="C64" s="351"/>
      <c r="D64" s="351"/>
      <c r="E64" s="351"/>
      <c r="F64" s="351"/>
      <c r="G64" s="352"/>
      <c r="H64" s="86">
        <f t="shared" ref="H64:N64" si="0">SUM(H6:H15)</f>
        <v>0</v>
      </c>
      <c r="I64" s="86">
        <f t="shared" si="0"/>
        <v>0</v>
      </c>
      <c r="J64" s="86">
        <f t="shared" si="0"/>
        <v>0</v>
      </c>
      <c r="K64" s="86">
        <f t="shared" si="0"/>
        <v>0</v>
      </c>
      <c r="L64" s="114">
        <f t="shared" si="0"/>
        <v>0</v>
      </c>
      <c r="M64" s="86">
        <f t="shared" si="0"/>
        <v>0</v>
      </c>
      <c r="N64" s="86">
        <f t="shared" si="0"/>
        <v>0</v>
      </c>
      <c r="O64" s="122"/>
      <c r="P64" s="122"/>
      <c r="Q64" s="122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D64"/>
    </row>
    <row r="65" spans="1:30" ht="16.5" customHeight="1" thickBot="1" x14ac:dyDescent="0.3">
      <c r="A65" s="95"/>
      <c r="B65" s="98"/>
      <c r="C65" s="116"/>
      <c r="D65" s="96"/>
      <c r="E65" s="96"/>
      <c r="F65" s="96"/>
      <c r="G65" s="98"/>
      <c r="H65" s="96"/>
      <c r="I65" s="96"/>
      <c r="J65" s="96"/>
      <c r="K65" s="116"/>
      <c r="L65" s="11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8"/>
      <c r="AD65" s="98"/>
    </row>
    <row r="66" spans="1:30" ht="16.5" customHeight="1" x14ac:dyDescent="0.25">
      <c r="A66" s="353" t="s">
        <v>283</v>
      </c>
      <c r="B66" s="354"/>
      <c r="C66" s="354"/>
      <c r="D66" s="354"/>
      <c r="E66" s="354"/>
      <c r="F66" s="354"/>
      <c r="G66" s="355"/>
      <c r="H66" s="275">
        <f t="shared" ref="H66:N66" si="1">SUM(H62:H64)</f>
        <v>0</v>
      </c>
      <c r="I66" s="275">
        <f t="shared" si="1"/>
        <v>0</v>
      </c>
      <c r="J66" s="275">
        <f t="shared" si="1"/>
        <v>0</v>
      </c>
      <c r="K66" s="275">
        <f t="shared" si="1"/>
        <v>0</v>
      </c>
      <c r="L66" s="271">
        <f t="shared" si="1"/>
        <v>15052.215</v>
      </c>
      <c r="M66" s="275">
        <f t="shared" si="1"/>
        <v>970.05499999999995</v>
      </c>
      <c r="N66" s="275">
        <f t="shared" si="1"/>
        <v>124.064488</v>
      </c>
      <c r="O66" s="275"/>
      <c r="P66" s="275"/>
      <c r="Q66" s="275"/>
      <c r="R66" s="277"/>
      <c r="S66" s="277"/>
      <c r="T66" s="277"/>
      <c r="U66" s="277"/>
      <c r="V66" s="277"/>
      <c r="W66" s="277"/>
      <c r="X66" s="286"/>
      <c r="Y66" s="277"/>
      <c r="Z66" s="277"/>
      <c r="AA66" s="277"/>
      <c r="AB66" s="284"/>
      <c r="AD66"/>
    </row>
    <row r="67" spans="1:30" ht="16.5" customHeight="1" thickBot="1" x14ac:dyDescent="0.3">
      <c r="A67" s="356"/>
      <c r="B67" s="357"/>
      <c r="C67" s="357"/>
      <c r="D67" s="357"/>
      <c r="E67" s="357"/>
      <c r="F67" s="357"/>
      <c r="G67" s="358"/>
      <c r="H67" s="276">
        <f>SUM(H63:H66)</f>
        <v>0</v>
      </c>
      <c r="I67" s="276">
        <f>SUM(I63:I66)</f>
        <v>0</v>
      </c>
      <c r="J67" s="276">
        <f>SUM(J63:J66)</f>
        <v>0</v>
      </c>
      <c r="K67" s="276">
        <f>SUM(K63:K66)</f>
        <v>0</v>
      </c>
      <c r="L67" s="272">
        <f t="shared" ref="L67:M67" si="2">SUM(L63:L66)</f>
        <v>15998.309000000001</v>
      </c>
      <c r="M67" s="276">
        <f t="shared" si="2"/>
        <v>970.05499999999995</v>
      </c>
      <c r="N67" s="276">
        <f t="shared" ref="N67" si="3">SUM(N63:N66)</f>
        <v>124.064488</v>
      </c>
      <c r="O67" s="276"/>
      <c r="P67" s="276"/>
      <c r="Q67" s="276"/>
      <c r="R67" s="278"/>
      <c r="S67" s="278"/>
      <c r="T67" s="278"/>
      <c r="U67" s="278"/>
      <c r="V67" s="278"/>
      <c r="W67" s="278"/>
      <c r="X67" s="287"/>
      <c r="Y67" s="278"/>
      <c r="Z67" s="278"/>
      <c r="AA67" s="278"/>
      <c r="AB67" s="285"/>
      <c r="AD67"/>
    </row>
    <row r="69" spans="1:30" x14ac:dyDescent="0.25">
      <c r="C69" s="3" t="s">
        <v>292</v>
      </c>
    </row>
  </sheetData>
  <mergeCells count="33">
    <mergeCell ref="G3:G4"/>
    <mergeCell ref="A3:A5"/>
    <mergeCell ref="B3:B5"/>
    <mergeCell ref="C3:C5"/>
    <mergeCell ref="D3:D5"/>
    <mergeCell ref="E3:E5"/>
    <mergeCell ref="F3:F5"/>
    <mergeCell ref="A64:G64"/>
    <mergeCell ref="A66:G67"/>
    <mergeCell ref="A62:G62"/>
    <mergeCell ref="A63:G63"/>
    <mergeCell ref="W66:W67"/>
    <mergeCell ref="L66:L67"/>
    <mergeCell ref="M66:M67"/>
    <mergeCell ref="N66:N67"/>
    <mergeCell ref="O66:O67"/>
    <mergeCell ref="P66:P67"/>
    <mergeCell ref="H66:H67"/>
    <mergeCell ref="AD3:AD5"/>
    <mergeCell ref="I66:I67"/>
    <mergeCell ref="J66:J67"/>
    <mergeCell ref="Q66:Q67"/>
    <mergeCell ref="AB66:AB67"/>
    <mergeCell ref="R66:R67"/>
    <mergeCell ref="S66:S67"/>
    <mergeCell ref="U66:U67"/>
    <mergeCell ref="V66:V67"/>
    <mergeCell ref="K66:K67"/>
    <mergeCell ref="T66:T67"/>
    <mergeCell ref="Z66:Z67"/>
    <mergeCell ref="AA66:AA67"/>
    <mergeCell ref="Y66:Y67"/>
    <mergeCell ref="X66:X67"/>
  </mergeCells>
  <pageMargins left="0.7" right="0.7" top="0.75" bottom="0.75" header="0.3" footer="0.3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60"/>
  <sheetViews>
    <sheetView topLeftCell="A17" workbookViewId="0">
      <selection activeCell="J46" sqref="J46"/>
    </sheetView>
  </sheetViews>
  <sheetFormatPr defaultColWidth="8.85546875" defaultRowHeight="15" x14ac:dyDescent="0.25"/>
  <cols>
    <col min="1" max="1" width="7.7109375" style="3" customWidth="1"/>
    <col min="2" max="2" width="6" style="3" customWidth="1"/>
    <col min="3" max="3" width="25.7109375" style="3" customWidth="1"/>
    <col min="4" max="4" width="12.85546875" style="3" customWidth="1"/>
    <col min="5" max="5" width="4.85546875" style="3" bestFit="1" customWidth="1"/>
    <col min="6" max="8" width="8.85546875" style="3" customWidth="1"/>
    <col min="9" max="11" width="8.85546875" style="3"/>
    <col min="12" max="12" width="6" style="3" customWidth="1"/>
    <col min="13" max="13" width="6.7109375" style="3" customWidth="1"/>
    <col min="14" max="14" width="8.85546875" style="3"/>
    <col min="15" max="15" width="4.85546875" style="3" bestFit="1" customWidth="1"/>
    <col min="16" max="16" width="8.85546875" style="3"/>
    <col min="17" max="17" width="9.140625" style="3" customWidth="1"/>
    <col min="18" max="18" width="8.85546875" style="3"/>
    <col min="19" max="20" width="9.140625" style="3" customWidth="1"/>
    <col min="21" max="24" width="9.140625" style="3" hidden="1" customWidth="1"/>
    <col min="25" max="25" width="9.140625" style="3" customWidth="1"/>
    <col min="26" max="26" width="10.42578125" bestFit="1" customWidth="1"/>
  </cols>
  <sheetData>
    <row r="2" spans="1:25" ht="15.75" thickBot="1" x14ac:dyDescent="0.3">
      <c r="F2" s="3">
        <v>32000</v>
      </c>
      <c r="G2" s="3">
        <v>32600</v>
      </c>
      <c r="H2" s="3">
        <v>38000</v>
      </c>
      <c r="I2" s="121"/>
      <c r="J2" s="121"/>
    </row>
    <row r="3" spans="1:25" ht="15" customHeight="1" x14ac:dyDescent="0.25">
      <c r="A3" s="366" t="s">
        <v>0</v>
      </c>
      <c r="B3" s="369" t="s">
        <v>1</v>
      </c>
      <c r="C3" s="363" t="s">
        <v>13</v>
      </c>
      <c r="D3" s="369" t="s">
        <v>11</v>
      </c>
      <c r="E3" s="311" t="s">
        <v>7</v>
      </c>
      <c r="F3" s="137">
        <v>202</v>
      </c>
      <c r="G3" s="137">
        <v>202</v>
      </c>
      <c r="H3" s="137">
        <v>202</v>
      </c>
      <c r="I3" s="137">
        <v>690</v>
      </c>
      <c r="J3" s="138">
        <v>690</v>
      </c>
      <c r="L3" s="360" t="s">
        <v>1</v>
      </c>
    </row>
    <row r="4" spans="1:25" ht="165" customHeight="1" x14ac:dyDescent="0.25">
      <c r="A4" s="367"/>
      <c r="B4" s="370"/>
      <c r="C4" s="372"/>
      <c r="D4" s="370"/>
      <c r="E4" s="312"/>
      <c r="F4" s="141" t="s">
        <v>273</v>
      </c>
      <c r="G4" s="141" t="s">
        <v>539</v>
      </c>
      <c r="H4" s="141" t="s">
        <v>528</v>
      </c>
      <c r="I4" s="141" t="s">
        <v>295</v>
      </c>
      <c r="J4" s="140" t="s">
        <v>511</v>
      </c>
      <c r="K4" s="4"/>
      <c r="L4" s="361"/>
      <c r="M4" s="4"/>
      <c r="N4" s="4"/>
    </row>
    <row r="5" spans="1:25" ht="15.75" thickBot="1" x14ac:dyDescent="0.3">
      <c r="A5" s="368"/>
      <c r="B5" s="371"/>
      <c r="C5" s="373"/>
      <c r="D5" s="371"/>
      <c r="E5" s="374"/>
      <c r="F5" s="142" t="s">
        <v>21</v>
      </c>
      <c r="G5" s="142" t="s">
        <v>21</v>
      </c>
      <c r="H5" s="142" t="s">
        <v>21</v>
      </c>
      <c r="I5" s="142" t="s">
        <v>4</v>
      </c>
      <c r="J5" s="143" t="s">
        <v>4</v>
      </c>
      <c r="L5" s="362"/>
    </row>
    <row r="6" spans="1:25" ht="15" customHeight="1" x14ac:dyDescent="0.25">
      <c r="A6" s="324" t="s">
        <v>33</v>
      </c>
      <c r="B6" s="363"/>
      <c r="C6" s="363"/>
      <c r="D6" s="363"/>
      <c r="E6" s="335"/>
      <c r="F6" s="162"/>
      <c r="G6" s="185"/>
      <c r="H6" s="161"/>
      <c r="I6" s="136"/>
      <c r="J6" s="138"/>
    </row>
    <row r="7" spans="1:25" x14ac:dyDescent="0.25">
      <c r="A7" s="144"/>
      <c r="B7" s="139" t="str">
        <f t="shared" ref="B7" si="0">CONCATENATE(M7)</f>
        <v/>
      </c>
      <c r="C7" s="145" t="s">
        <v>456</v>
      </c>
      <c r="D7" s="139"/>
      <c r="E7" s="147"/>
      <c r="F7" s="234"/>
      <c r="G7" s="235"/>
      <c r="H7" s="236"/>
      <c r="I7" s="139"/>
      <c r="J7" s="146"/>
      <c r="L7" s="40"/>
      <c r="O7"/>
      <c r="P7"/>
      <c r="Q7"/>
      <c r="R7"/>
      <c r="S7"/>
      <c r="T7"/>
      <c r="U7"/>
      <c r="V7"/>
      <c r="W7"/>
      <c r="X7"/>
      <c r="Y7"/>
    </row>
    <row r="8" spans="1:25" x14ac:dyDescent="0.25">
      <c r="A8" s="144" t="s">
        <v>485</v>
      </c>
      <c r="B8" s="148" t="s">
        <v>447</v>
      </c>
      <c r="C8" s="145" t="s">
        <v>512</v>
      </c>
      <c r="D8" s="149">
        <v>22.63</v>
      </c>
      <c r="E8" s="147" t="s">
        <v>8</v>
      </c>
      <c r="F8" s="234"/>
      <c r="G8" s="235"/>
      <c r="H8" s="236"/>
      <c r="I8" s="139"/>
      <c r="J8" s="146">
        <v>1</v>
      </c>
      <c r="L8" s="40"/>
      <c r="O8"/>
      <c r="P8"/>
      <c r="Q8"/>
      <c r="R8"/>
      <c r="S8"/>
      <c r="T8"/>
      <c r="U8"/>
      <c r="V8"/>
      <c r="W8"/>
      <c r="X8"/>
      <c r="Y8"/>
    </row>
    <row r="9" spans="1:25" x14ac:dyDescent="0.25">
      <c r="A9" s="144" t="s">
        <v>486</v>
      </c>
      <c r="B9" s="148" t="s">
        <v>447</v>
      </c>
      <c r="C9" s="145" t="s">
        <v>513</v>
      </c>
      <c r="D9" s="149">
        <v>22.68</v>
      </c>
      <c r="E9" s="147" t="s">
        <v>8</v>
      </c>
      <c r="F9" s="234"/>
      <c r="G9" s="235"/>
      <c r="H9" s="236"/>
      <c r="I9" s="139"/>
      <c r="J9" s="146">
        <v>1</v>
      </c>
      <c r="L9" s="40"/>
      <c r="O9"/>
      <c r="P9"/>
      <c r="Q9"/>
      <c r="R9"/>
      <c r="S9"/>
      <c r="T9"/>
      <c r="U9"/>
      <c r="V9"/>
      <c r="W9"/>
      <c r="X9"/>
      <c r="Y9"/>
    </row>
    <row r="10" spans="1:25" x14ac:dyDescent="0.25">
      <c r="A10" s="144" t="s">
        <v>487</v>
      </c>
      <c r="B10" s="148" t="s">
        <v>447</v>
      </c>
      <c r="C10" s="145" t="s">
        <v>458</v>
      </c>
      <c r="D10" s="149">
        <v>18.39</v>
      </c>
      <c r="E10" s="147" t="s">
        <v>8</v>
      </c>
      <c r="F10" s="234"/>
      <c r="G10" s="235"/>
      <c r="H10" s="236"/>
      <c r="I10" s="139">
        <v>1</v>
      </c>
      <c r="J10" s="146"/>
      <c r="L10" s="40"/>
      <c r="O10"/>
      <c r="P10"/>
      <c r="Q10"/>
      <c r="R10"/>
      <c r="S10"/>
      <c r="T10"/>
      <c r="U10"/>
      <c r="V10"/>
      <c r="W10"/>
      <c r="X10"/>
      <c r="Y10"/>
    </row>
    <row r="11" spans="1:25" x14ac:dyDescent="0.25">
      <c r="A11" s="144" t="s">
        <v>488</v>
      </c>
      <c r="B11" s="148" t="s">
        <v>447</v>
      </c>
      <c r="C11" s="145" t="s">
        <v>459</v>
      </c>
      <c r="D11" s="149">
        <v>20.39</v>
      </c>
      <c r="E11" s="147" t="s">
        <v>8</v>
      </c>
      <c r="F11" s="234"/>
      <c r="G11" s="235"/>
      <c r="H11" s="236"/>
      <c r="I11" s="139">
        <v>1</v>
      </c>
      <c r="J11" s="146"/>
      <c r="L11" s="40"/>
      <c r="O11"/>
      <c r="P11"/>
      <c r="Q11"/>
      <c r="R11"/>
      <c r="S11"/>
      <c r="T11"/>
      <c r="U11"/>
      <c r="V11"/>
      <c r="W11"/>
      <c r="X11"/>
      <c r="Y11"/>
    </row>
    <row r="12" spans="1:25" x14ac:dyDescent="0.25">
      <c r="A12" s="144" t="s">
        <v>489</v>
      </c>
      <c r="B12" s="148" t="s">
        <v>447</v>
      </c>
      <c r="C12" s="145" t="s">
        <v>460</v>
      </c>
      <c r="D12" s="149">
        <v>21.51</v>
      </c>
      <c r="E12" s="147" t="s">
        <v>8</v>
      </c>
      <c r="F12" s="234"/>
      <c r="G12" s="235"/>
      <c r="H12" s="236"/>
      <c r="I12" s="139">
        <v>1</v>
      </c>
      <c r="J12" s="146"/>
      <c r="L12" s="40"/>
      <c r="O12"/>
      <c r="P12"/>
      <c r="Q12"/>
      <c r="R12"/>
      <c r="S12"/>
      <c r="T12"/>
      <c r="U12"/>
      <c r="V12"/>
      <c r="W12"/>
      <c r="X12"/>
      <c r="Y12"/>
    </row>
    <row r="13" spans="1:25" x14ac:dyDescent="0.25">
      <c r="A13" s="144" t="s">
        <v>490</v>
      </c>
      <c r="B13" s="148" t="s">
        <v>448</v>
      </c>
      <c r="C13" s="145" t="s">
        <v>461</v>
      </c>
      <c r="D13" s="149">
        <v>23.98</v>
      </c>
      <c r="E13" s="147" t="s">
        <v>8</v>
      </c>
      <c r="F13" s="234"/>
      <c r="G13" s="235"/>
      <c r="H13" s="236"/>
      <c r="I13" s="139">
        <v>1</v>
      </c>
      <c r="J13" s="146"/>
      <c r="L13" s="40"/>
      <c r="O13"/>
      <c r="P13"/>
      <c r="Q13"/>
      <c r="R13"/>
      <c r="S13"/>
      <c r="T13"/>
      <c r="U13"/>
      <c r="V13"/>
      <c r="W13"/>
      <c r="X13"/>
      <c r="Y13"/>
    </row>
    <row r="14" spans="1:25" x14ac:dyDescent="0.25">
      <c r="A14" s="144" t="s">
        <v>491</v>
      </c>
      <c r="B14" s="148" t="s">
        <v>449</v>
      </c>
      <c r="C14" s="145" t="s">
        <v>482</v>
      </c>
      <c r="D14" s="149">
        <v>20.38</v>
      </c>
      <c r="E14" s="147" t="s">
        <v>29</v>
      </c>
      <c r="F14" s="234"/>
      <c r="G14" s="235"/>
      <c r="H14" s="236"/>
      <c r="I14" s="139">
        <v>3</v>
      </c>
      <c r="J14" s="146"/>
      <c r="L14" s="40"/>
      <c r="O14"/>
      <c r="P14"/>
      <c r="Q14"/>
      <c r="R14"/>
      <c r="S14"/>
      <c r="T14"/>
      <c r="U14"/>
      <c r="V14"/>
      <c r="W14"/>
      <c r="X14"/>
      <c r="Y14"/>
    </row>
    <row r="15" spans="1:25" x14ac:dyDescent="0.25">
      <c r="A15" s="144" t="s">
        <v>529</v>
      </c>
      <c r="B15" s="148" t="s">
        <v>448</v>
      </c>
      <c r="C15" s="145" t="s">
        <v>530</v>
      </c>
      <c r="D15" s="149"/>
      <c r="E15" s="147" t="s">
        <v>8</v>
      </c>
      <c r="F15" s="234">
        <f>ROUNDUP(74.424,0)</f>
        <v>75</v>
      </c>
      <c r="G15" s="235"/>
      <c r="H15" s="236"/>
      <c r="I15" s="139"/>
      <c r="J15" s="146"/>
      <c r="L15" s="40"/>
      <c r="O15"/>
      <c r="P15"/>
      <c r="Q15"/>
      <c r="R15"/>
      <c r="S15"/>
      <c r="T15"/>
      <c r="U15"/>
      <c r="V15"/>
      <c r="W15"/>
      <c r="X15"/>
      <c r="Y15"/>
    </row>
    <row r="16" spans="1:25" x14ac:dyDescent="0.25">
      <c r="A16" s="144"/>
      <c r="B16" s="139"/>
      <c r="C16" s="145" t="s">
        <v>457</v>
      </c>
      <c r="D16" s="149"/>
      <c r="E16" s="147"/>
      <c r="F16" s="234"/>
      <c r="G16" s="235"/>
      <c r="H16" s="236"/>
      <c r="I16" s="139"/>
      <c r="J16" s="146"/>
      <c r="L16" s="40"/>
      <c r="O16"/>
      <c r="P16"/>
      <c r="Q16"/>
      <c r="R16"/>
      <c r="S16"/>
      <c r="T16"/>
      <c r="U16"/>
      <c r="V16"/>
      <c r="W16"/>
      <c r="X16"/>
      <c r="Y16"/>
    </row>
    <row r="17" spans="1:25" x14ac:dyDescent="0.25">
      <c r="A17" s="152" t="s">
        <v>492</v>
      </c>
      <c r="B17" s="153" t="s">
        <v>450</v>
      </c>
      <c r="C17" s="145" t="s">
        <v>481</v>
      </c>
      <c r="D17" s="149">
        <v>16.5</v>
      </c>
      <c r="E17" s="166" t="s">
        <v>29</v>
      </c>
      <c r="F17" s="234"/>
      <c r="G17" s="235"/>
      <c r="H17" s="236"/>
      <c r="I17" s="139"/>
      <c r="J17" s="146">
        <v>6</v>
      </c>
      <c r="L17" s="40"/>
      <c r="O17"/>
      <c r="P17"/>
      <c r="Q17"/>
      <c r="R17"/>
      <c r="S17"/>
      <c r="T17"/>
      <c r="U17"/>
      <c r="V17"/>
      <c r="W17"/>
      <c r="X17"/>
      <c r="Y17"/>
    </row>
    <row r="18" spans="1:25" x14ac:dyDescent="0.25">
      <c r="A18" s="152" t="s">
        <v>493</v>
      </c>
      <c r="B18" s="148" t="s">
        <v>450</v>
      </c>
      <c r="C18" s="145" t="s">
        <v>462</v>
      </c>
      <c r="D18" s="149">
        <v>14.5</v>
      </c>
      <c r="E18" s="147" t="s">
        <v>8</v>
      </c>
      <c r="F18" s="234"/>
      <c r="G18" s="235"/>
      <c r="H18" s="236"/>
      <c r="I18" s="139"/>
      <c r="J18" s="146">
        <v>1</v>
      </c>
      <c r="L18" s="40"/>
      <c r="O18"/>
      <c r="P18"/>
      <c r="Q18"/>
      <c r="R18"/>
      <c r="S18"/>
      <c r="T18"/>
      <c r="U18"/>
      <c r="V18"/>
      <c r="W18"/>
      <c r="X18"/>
      <c r="Y18"/>
    </row>
    <row r="19" spans="1:25" x14ac:dyDescent="0.25">
      <c r="A19" s="152" t="s">
        <v>494</v>
      </c>
      <c r="B19" s="148" t="s">
        <v>450</v>
      </c>
      <c r="C19" s="145" t="s">
        <v>464</v>
      </c>
      <c r="D19" s="149">
        <v>13.82</v>
      </c>
      <c r="E19" s="147" t="s">
        <v>8</v>
      </c>
      <c r="F19" s="234"/>
      <c r="G19" s="235"/>
      <c r="H19" s="236"/>
      <c r="I19" s="139">
        <v>1</v>
      </c>
      <c r="J19" s="146"/>
      <c r="L19" s="40"/>
      <c r="O19"/>
      <c r="P19"/>
      <c r="Q19"/>
      <c r="R19"/>
      <c r="S19"/>
      <c r="T19"/>
      <c r="U19"/>
      <c r="V19"/>
      <c r="W19"/>
      <c r="X19"/>
      <c r="Y19"/>
    </row>
    <row r="20" spans="1:25" ht="15.75" customHeight="1" x14ac:dyDescent="0.25">
      <c r="A20" s="152" t="s">
        <v>495</v>
      </c>
      <c r="B20" s="148" t="s">
        <v>451</v>
      </c>
      <c r="C20" s="145" t="s">
        <v>463</v>
      </c>
      <c r="D20" s="149">
        <v>19.940000000000001</v>
      </c>
      <c r="E20" s="147" t="s">
        <v>8</v>
      </c>
      <c r="F20" s="234"/>
      <c r="G20" s="235"/>
      <c r="H20" s="236"/>
      <c r="I20" s="139">
        <v>1</v>
      </c>
      <c r="J20" s="146"/>
      <c r="L20" s="40"/>
      <c r="O20"/>
      <c r="P20"/>
      <c r="Q20"/>
      <c r="R20"/>
      <c r="S20"/>
      <c r="T20"/>
      <c r="U20"/>
      <c r="V20"/>
      <c r="W20"/>
      <c r="X20"/>
      <c r="Y20"/>
    </row>
    <row r="21" spans="1:25" x14ac:dyDescent="0.25">
      <c r="A21" s="152" t="s">
        <v>496</v>
      </c>
      <c r="B21" s="148" t="s">
        <v>451</v>
      </c>
      <c r="C21" s="145" t="s">
        <v>465</v>
      </c>
      <c r="D21" s="149">
        <v>15.98</v>
      </c>
      <c r="E21" s="147" t="s">
        <v>29</v>
      </c>
      <c r="F21" s="234"/>
      <c r="G21" s="235"/>
      <c r="H21" s="236"/>
      <c r="I21" s="139">
        <v>2</v>
      </c>
      <c r="J21" s="146"/>
      <c r="L21" s="40"/>
      <c r="O21"/>
      <c r="P21"/>
      <c r="Q21"/>
      <c r="R21"/>
      <c r="S21"/>
      <c r="T21"/>
      <c r="U21"/>
      <c r="V21"/>
      <c r="W21"/>
      <c r="X21"/>
      <c r="Y21"/>
    </row>
    <row r="22" spans="1:25" x14ac:dyDescent="0.25">
      <c r="A22" s="152" t="s">
        <v>497</v>
      </c>
      <c r="B22" s="148" t="s">
        <v>451</v>
      </c>
      <c r="C22" s="145" t="s">
        <v>466</v>
      </c>
      <c r="D22" s="149">
        <v>17.25</v>
      </c>
      <c r="E22" s="147" t="s">
        <v>29</v>
      </c>
      <c r="F22" s="234"/>
      <c r="G22" s="235"/>
      <c r="H22" s="236"/>
      <c r="I22" s="139">
        <v>1</v>
      </c>
      <c r="J22" s="146"/>
      <c r="L22" s="40"/>
      <c r="O22"/>
      <c r="P22"/>
      <c r="Q22"/>
      <c r="R22"/>
      <c r="S22"/>
      <c r="T22"/>
      <c r="U22"/>
      <c r="V22"/>
      <c r="W22"/>
      <c r="X22"/>
      <c r="Y22"/>
    </row>
    <row r="23" spans="1:25" x14ac:dyDescent="0.25">
      <c r="A23" s="152" t="s">
        <v>498</v>
      </c>
      <c r="B23" s="148" t="s">
        <v>451</v>
      </c>
      <c r="C23" s="145" t="s">
        <v>467</v>
      </c>
      <c r="D23" s="149">
        <v>21.32</v>
      </c>
      <c r="E23" s="147" t="s">
        <v>8</v>
      </c>
      <c r="F23" s="234"/>
      <c r="G23" s="235"/>
      <c r="H23" s="236"/>
      <c r="I23" s="139"/>
      <c r="J23" s="146">
        <v>1</v>
      </c>
      <c r="L23" s="40"/>
      <c r="O23"/>
      <c r="P23"/>
      <c r="Q23"/>
      <c r="R23"/>
      <c r="S23"/>
      <c r="T23"/>
      <c r="U23"/>
      <c r="V23"/>
      <c r="W23"/>
      <c r="X23"/>
      <c r="Y23"/>
    </row>
    <row r="24" spans="1:25" x14ac:dyDescent="0.25">
      <c r="A24" s="152" t="s">
        <v>499</v>
      </c>
      <c r="B24" s="148" t="s">
        <v>451</v>
      </c>
      <c r="C24" s="145" t="s">
        <v>468</v>
      </c>
      <c r="D24" s="149">
        <v>18.510000000000002</v>
      </c>
      <c r="E24" s="147" t="s">
        <v>8</v>
      </c>
      <c r="F24" s="234"/>
      <c r="G24" s="235"/>
      <c r="H24" s="236"/>
      <c r="I24" s="139">
        <v>1</v>
      </c>
      <c r="J24" s="146"/>
      <c r="L24" s="40"/>
      <c r="O24"/>
      <c r="P24"/>
      <c r="Q24"/>
      <c r="R24"/>
      <c r="S24"/>
      <c r="T24"/>
      <c r="U24"/>
      <c r="V24"/>
      <c r="W24"/>
      <c r="X24"/>
      <c r="Y24"/>
    </row>
    <row r="25" spans="1:25" x14ac:dyDescent="0.25">
      <c r="A25" s="152" t="s">
        <v>500</v>
      </c>
      <c r="B25" s="148" t="s">
        <v>451</v>
      </c>
      <c r="C25" s="145" t="s">
        <v>469</v>
      </c>
      <c r="D25" s="149">
        <v>15.54</v>
      </c>
      <c r="E25" s="147" t="s">
        <v>8</v>
      </c>
      <c r="F25" s="234"/>
      <c r="G25" s="235"/>
      <c r="H25" s="236"/>
      <c r="I25" s="139">
        <v>1</v>
      </c>
      <c r="J25" s="146"/>
      <c r="L25" s="40"/>
      <c r="O25"/>
      <c r="P25"/>
      <c r="Q25"/>
      <c r="R25"/>
      <c r="S25"/>
      <c r="T25"/>
      <c r="U25"/>
      <c r="V25"/>
      <c r="W25"/>
      <c r="X25"/>
      <c r="Y25"/>
    </row>
    <row r="26" spans="1:25" x14ac:dyDescent="0.25">
      <c r="A26" s="152" t="s">
        <v>501</v>
      </c>
      <c r="B26" s="148" t="s">
        <v>451</v>
      </c>
      <c r="C26" s="145" t="s">
        <v>470</v>
      </c>
      <c r="D26" s="149">
        <v>13.47</v>
      </c>
      <c r="E26" s="147" t="s">
        <v>8</v>
      </c>
      <c r="F26" s="234"/>
      <c r="G26" s="235"/>
      <c r="H26" s="236"/>
      <c r="I26" s="139">
        <v>1</v>
      </c>
      <c r="J26" s="146"/>
      <c r="L26" s="40"/>
      <c r="O26"/>
      <c r="P26"/>
      <c r="Q26"/>
      <c r="R26"/>
      <c r="S26"/>
      <c r="T26"/>
      <c r="U26"/>
      <c r="V26"/>
      <c r="W26"/>
      <c r="X26"/>
      <c r="Y26"/>
    </row>
    <row r="27" spans="1:25" x14ac:dyDescent="0.25">
      <c r="A27" s="152" t="s">
        <v>502</v>
      </c>
      <c r="B27" s="148" t="s">
        <v>451</v>
      </c>
      <c r="C27" s="145" t="s">
        <v>471</v>
      </c>
      <c r="D27" s="149">
        <v>13.39</v>
      </c>
      <c r="E27" s="147" t="s">
        <v>8</v>
      </c>
      <c r="F27" s="234"/>
      <c r="G27" s="235"/>
      <c r="H27" s="236"/>
      <c r="I27" s="139">
        <v>1</v>
      </c>
      <c r="J27" s="146"/>
      <c r="L27" s="40"/>
      <c r="O27"/>
      <c r="P27"/>
      <c r="Q27"/>
      <c r="R27"/>
      <c r="S27"/>
      <c r="T27"/>
      <c r="U27"/>
      <c r="V27"/>
      <c r="W27"/>
      <c r="X27"/>
      <c r="Y27"/>
    </row>
    <row r="28" spans="1:25" x14ac:dyDescent="0.25">
      <c r="A28" s="152" t="s">
        <v>503</v>
      </c>
      <c r="B28" s="148" t="s">
        <v>452</v>
      </c>
      <c r="C28" s="145" t="s">
        <v>472</v>
      </c>
      <c r="D28" s="149">
        <v>16.75</v>
      </c>
      <c r="E28" s="147" t="s">
        <v>8</v>
      </c>
      <c r="F28" s="234"/>
      <c r="G28" s="235"/>
      <c r="H28" s="236"/>
      <c r="I28" s="139">
        <v>1</v>
      </c>
      <c r="J28" s="146"/>
      <c r="L28" s="40"/>
      <c r="O28"/>
      <c r="P28"/>
      <c r="Q28"/>
      <c r="R28"/>
      <c r="S28"/>
      <c r="T28"/>
      <c r="U28"/>
      <c r="V28"/>
      <c r="W28"/>
      <c r="X28"/>
      <c r="Y28"/>
    </row>
    <row r="29" spans="1:25" x14ac:dyDescent="0.25">
      <c r="A29" s="152" t="s">
        <v>504</v>
      </c>
      <c r="B29" s="148" t="s">
        <v>454</v>
      </c>
      <c r="C29" s="145" t="s">
        <v>473</v>
      </c>
      <c r="D29" s="149">
        <v>13.15</v>
      </c>
      <c r="E29" s="147" t="s">
        <v>8</v>
      </c>
      <c r="F29" s="234"/>
      <c r="G29" s="235"/>
      <c r="H29" s="236"/>
      <c r="I29" s="139">
        <v>1</v>
      </c>
      <c r="J29" s="146"/>
      <c r="L29" s="40"/>
      <c r="O29"/>
      <c r="P29"/>
      <c r="Q29"/>
      <c r="R29"/>
      <c r="S29"/>
      <c r="T29"/>
      <c r="U29"/>
      <c r="V29"/>
      <c r="W29"/>
      <c r="X29"/>
      <c r="Y29"/>
    </row>
    <row r="30" spans="1:25" x14ac:dyDescent="0.25">
      <c r="A30" s="152" t="s">
        <v>505</v>
      </c>
      <c r="B30" s="148" t="s">
        <v>454</v>
      </c>
      <c r="C30" s="145" t="s">
        <v>515</v>
      </c>
      <c r="D30" s="149">
        <v>12.34</v>
      </c>
      <c r="E30" s="147" t="s">
        <v>8</v>
      </c>
      <c r="F30" s="234"/>
      <c r="G30" s="235"/>
      <c r="H30" s="236"/>
      <c r="I30" s="139">
        <v>1</v>
      </c>
      <c r="J30" s="146">
        <v>1</v>
      </c>
      <c r="L30" s="40"/>
      <c r="O30"/>
      <c r="P30"/>
      <c r="Q30"/>
      <c r="R30"/>
      <c r="S30"/>
      <c r="T30"/>
      <c r="U30"/>
      <c r="V30"/>
      <c r="W30"/>
      <c r="X30"/>
      <c r="Y30"/>
    </row>
    <row r="31" spans="1:25" x14ac:dyDescent="0.25">
      <c r="A31" s="152" t="s">
        <v>506</v>
      </c>
      <c r="B31" s="148" t="s">
        <v>454</v>
      </c>
      <c r="C31" s="145" t="s">
        <v>474</v>
      </c>
      <c r="D31" s="149">
        <v>14.3</v>
      </c>
      <c r="E31" s="147" t="s">
        <v>8</v>
      </c>
      <c r="F31" s="234"/>
      <c r="G31" s="235"/>
      <c r="H31" s="236"/>
      <c r="I31" s="139">
        <v>1</v>
      </c>
      <c r="J31" s="146"/>
      <c r="L31" s="40"/>
      <c r="O31"/>
      <c r="P31"/>
      <c r="Q31"/>
      <c r="R31"/>
      <c r="S31"/>
      <c r="T31"/>
      <c r="U31"/>
      <c r="V31"/>
      <c r="W31"/>
      <c r="X31"/>
      <c r="Y31"/>
    </row>
    <row r="32" spans="1:25" x14ac:dyDescent="0.25">
      <c r="A32" s="152" t="s">
        <v>507</v>
      </c>
      <c r="B32" s="148" t="s">
        <v>454</v>
      </c>
      <c r="C32" s="145" t="s">
        <v>475</v>
      </c>
      <c r="D32" s="149">
        <v>21.84</v>
      </c>
      <c r="E32" s="147" t="s">
        <v>29</v>
      </c>
      <c r="F32" s="234"/>
      <c r="G32" s="235"/>
      <c r="H32" s="236"/>
      <c r="I32" s="139">
        <v>1</v>
      </c>
      <c r="J32" s="146"/>
      <c r="L32" s="40"/>
      <c r="O32"/>
      <c r="P32"/>
      <c r="Q32"/>
      <c r="R32"/>
      <c r="S32"/>
      <c r="T32"/>
      <c r="U32"/>
      <c r="V32"/>
      <c r="W32"/>
      <c r="X32"/>
      <c r="Y32"/>
    </row>
    <row r="33" spans="1:25" x14ac:dyDescent="0.25">
      <c r="A33" s="152" t="s">
        <v>508</v>
      </c>
      <c r="B33" s="148" t="s">
        <v>484</v>
      </c>
      <c r="C33" s="145" t="s">
        <v>476</v>
      </c>
      <c r="D33" s="149">
        <v>21.62</v>
      </c>
      <c r="E33" s="147" t="s">
        <v>29</v>
      </c>
      <c r="F33" s="234"/>
      <c r="G33" s="235"/>
      <c r="H33" s="236"/>
      <c r="I33" s="139">
        <v>1</v>
      </c>
      <c r="J33" s="146">
        <v>1</v>
      </c>
      <c r="L33" s="40"/>
      <c r="O33"/>
      <c r="P33"/>
      <c r="Q33"/>
      <c r="R33"/>
      <c r="S33"/>
      <c r="T33"/>
      <c r="U33"/>
      <c r="V33"/>
      <c r="W33"/>
      <c r="X33"/>
      <c r="Y33"/>
    </row>
    <row r="34" spans="1:25" x14ac:dyDescent="0.25">
      <c r="A34" s="152" t="s">
        <v>531</v>
      </c>
      <c r="B34" s="148" t="s">
        <v>451</v>
      </c>
      <c r="C34" s="145" t="s">
        <v>532</v>
      </c>
      <c r="D34" s="149"/>
      <c r="E34" s="147" t="s">
        <v>29</v>
      </c>
      <c r="F34" s="234">
        <f>ROUNDUP(13.706,0)</f>
        <v>14</v>
      </c>
      <c r="G34" s="235"/>
      <c r="H34" s="236"/>
      <c r="I34" s="139"/>
      <c r="J34" s="146"/>
      <c r="L34" s="40"/>
      <c r="O34"/>
      <c r="P34"/>
      <c r="Q34"/>
      <c r="R34"/>
      <c r="S34"/>
      <c r="T34"/>
      <c r="U34"/>
      <c r="V34"/>
      <c r="W34"/>
      <c r="X34"/>
      <c r="Y34"/>
    </row>
    <row r="35" spans="1:25" x14ac:dyDescent="0.25">
      <c r="A35" s="152" t="s">
        <v>533</v>
      </c>
      <c r="B35" s="148" t="s">
        <v>451</v>
      </c>
      <c r="C35" s="145" t="s">
        <v>534</v>
      </c>
      <c r="D35" s="149"/>
      <c r="E35" s="147" t="s">
        <v>29</v>
      </c>
      <c r="F35" s="234">
        <f>ROUNDUP(10.111,0)</f>
        <v>11</v>
      </c>
      <c r="G35" s="235"/>
      <c r="H35" s="236"/>
      <c r="I35" s="139"/>
      <c r="J35" s="146"/>
      <c r="L35" s="40"/>
      <c r="O35"/>
      <c r="P35"/>
      <c r="Q35"/>
      <c r="R35"/>
      <c r="S35"/>
      <c r="T35"/>
      <c r="U35"/>
      <c r="V35"/>
      <c r="W35"/>
      <c r="X35"/>
      <c r="Y35"/>
    </row>
    <row r="36" spans="1:25" x14ac:dyDescent="0.25">
      <c r="A36" s="152" t="s">
        <v>535</v>
      </c>
      <c r="B36" s="148" t="s">
        <v>452</v>
      </c>
      <c r="C36" s="145" t="s">
        <v>541</v>
      </c>
      <c r="D36" s="149"/>
      <c r="E36" s="147" t="s">
        <v>29</v>
      </c>
      <c r="F36" s="234"/>
      <c r="G36" s="235">
        <f>ROUNDUP(109.494,0)</f>
        <v>110</v>
      </c>
      <c r="H36" s="236"/>
      <c r="I36" s="139"/>
      <c r="J36" s="146"/>
      <c r="L36" s="40"/>
      <c r="O36"/>
      <c r="P36"/>
      <c r="Q36"/>
      <c r="R36"/>
      <c r="S36"/>
      <c r="T36"/>
      <c r="U36"/>
      <c r="V36"/>
      <c r="W36"/>
      <c r="X36"/>
      <c r="Y36"/>
    </row>
    <row r="37" spans="1:25" x14ac:dyDescent="0.25">
      <c r="A37" s="152" t="s">
        <v>536</v>
      </c>
      <c r="B37" s="148" t="s">
        <v>452</v>
      </c>
      <c r="C37" s="145" t="s">
        <v>603</v>
      </c>
      <c r="D37" s="149"/>
      <c r="E37" s="147" t="s">
        <v>29</v>
      </c>
      <c r="F37" s="234">
        <f>ROUNDUP(5.84,0)</f>
        <v>6</v>
      </c>
      <c r="G37" s="235"/>
      <c r="H37" s="236"/>
      <c r="I37" s="139"/>
      <c r="J37" s="146"/>
      <c r="L37" s="40"/>
      <c r="O37"/>
      <c r="P37"/>
      <c r="Q37"/>
      <c r="R37"/>
      <c r="S37"/>
      <c r="T37"/>
      <c r="U37"/>
      <c r="V37"/>
      <c r="W37"/>
      <c r="X37"/>
      <c r="Y37"/>
    </row>
    <row r="38" spans="1:25" x14ac:dyDescent="0.25">
      <c r="A38" s="152" t="s">
        <v>540</v>
      </c>
      <c r="B38" s="148" t="s">
        <v>452</v>
      </c>
      <c r="C38" s="145" t="s">
        <v>537</v>
      </c>
      <c r="D38" s="149"/>
      <c r="E38" s="147" t="s">
        <v>29</v>
      </c>
      <c r="F38" s="234">
        <f>ROUNDUP(71.979,0)</f>
        <v>72</v>
      </c>
      <c r="G38" s="235"/>
      <c r="H38" s="236"/>
      <c r="I38" s="139"/>
      <c r="J38" s="146"/>
      <c r="L38" s="40"/>
      <c r="O38"/>
      <c r="P38"/>
      <c r="Q38"/>
      <c r="R38"/>
      <c r="S38"/>
      <c r="T38"/>
      <c r="U38"/>
      <c r="V38"/>
      <c r="W38"/>
      <c r="X38"/>
      <c r="Y38"/>
    </row>
    <row r="39" spans="1:25" x14ac:dyDescent="0.25">
      <c r="A39" s="144"/>
      <c r="B39" s="139"/>
      <c r="C39" s="145" t="s">
        <v>477</v>
      </c>
      <c r="D39" s="149"/>
      <c r="E39" s="147"/>
      <c r="F39" s="234"/>
      <c r="G39" s="235"/>
      <c r="H39" s="237"/>
      <c r="I39" s="139"/>
      <c r="J39" s="146"/>
      <c r="L39" s="40"/>
      <c r="O39"/>
      <c r="P39"/>
      <c r="Q39"/>
      <c r="R39"/>
      <c r="S39"/>
      <c r="T39"/>
      <c r="U39"/>
      <c r="V39"/>
      <c r="W39"/>
      <c r="X39"/>
      <c r="Y39"/>
    </row>
    <row r="40" spans="1:25" x14ac:dyDescent="0.25">
      <c r="A40" s="144" t="s">
        <v>509</v>
      </c>
      <c r="B40" s="148" t="s">
        <v>455</v>
      </c>
      <c r="C40" s="145" t="s">
        <v>478</v>
      </c>
      <c r="D40" s="149">
        <v>16.22</v>
      </c>
      <c r="E40" s="147" t="s">
        <v>29</v>
      </c>
      <c r="F40" s="234"/>
      <c r="G40" s="235"/>
      <c r="H40" s="237"/>
      <c r="I40" s="139">
        <v>1</v>
      </c>
      <c r="J40" s="146"/>
      <c r="L40" s="40"/>
      <c r="O40"/>
      <c r="P40"/>
      <c r="Q40"/>
      <c r="R40"/>
      <c r="S40"/>
      <c r="T40"/>
      <c r="U40"/>
      <c r="V40"/>
      <c r="W40"/>
      <c r="X40"/>
      <c r="Y40"/>
    </row>
    <row r="41" spans="1:25" x14ac:dyDescent="0.25">
      <c r="A41" s="165" t="s">
        <v>514</v>
      </c>
      <c r="B41" s="156" t="s">
        <v>449</v>
      </c>
      <c r="C41" s="163" t="s">
        <v>479</v>
      </c>
      <c r="D41" s="151">
        <v>14.58</v>
      </c>
      <c r="E41" s="142" t="s">
        <v>29</v>
      </c>
      <c r="F41" s="238"/>
      <c r="G41" s="239"/>
      <c r="H41" s="240"/>
      <c r="I41" s="150">
        <v>1</v>
      </c>
      <c r="J41" s="164"/>
      <c r="L41" s="40"/>
      <c r="O41"/>
      <c r="P41"/>
      <c r="Q41"/>
      <c r="R41"/>
      <c r="S41"/>
      <c r="T41"/>
      <c r="U41"/>
      <c r="V41"/>
      <c r="W41"/>
      <c r="X41"/>
      <c r="Y41"/>
    </row>
    <row r="42" spans="1:25" ht="15.75" thickBot="1" x14ac:dyDescent="0.3">
      <c r="A42" s="154" t="s">
        <v>602</v>
      </c>
      <c r="B42" s="156" t="s">
        <v>452</v>
      </c>
      <c r="C42" s="163" t="s">
        <v>538</v>
      </c>
      <c r="D42" s="151"/>
      <c r="E42" s="142" t="s">
        <v>29</v>
      </c>
      <c r="F42" s="238"/>
      <c r="G42" s="239"/>
      <c r="H42" s="240">
        <f>ROUNDUP(45.811,0)</f>
        <v>46</v>
      </c>
      <c r="I42" s="150"/>
      <c r="J42" s="164"/>
      <c r="O42"/>
      <c r="P42"/>
      <c r="Q42"/>
      <c r="R42"/>
      <c r="S42"/>
      <c r="T42"/>
      <c r="U42"/>
      <c r="V42"/>
      <c r="W42"/>
      <c r="X42"/>
      <c r="Y42"/>
    </row>
    <row r="43" spans="1:25" ht="15.75" thickBot="1" x14ac:dyDescent="0.3">
      <c r="A43" s="364" t="s">
        <v>283</v>
      </c>
      <c r="B43" s="365"/>
      <c r="C43" s="365"/>
      <c r="D43" s="365"/>
      <c r="E43" s="365"/>
      <c r="F43" s="167">
        <f t="shared" ref="F43:J43" si="1">SUM(F7:F42)</f>
        <v>178</v>
      </c>
      <c r="G43" s="241">
        <f t="shared" si="1"/>
        <v>110</v>
      </c>
      <c r="H43" s="242">
        <f t="shared" si="1"/>
        <v>46</v>
      </c>
      <c r="I43" s="184">
        <f t="shared" si="1"/>
        <v>24</v>
      </c>
      <c r="J43" s="168">
        <f t="shared" si="1"/>
        <v>12</v>
      </c>
      <c r="L43" s="40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B44"/>
      <c r="C44"/>
      <c r="D44"/>
      <c r="E44"/>
      <c r="F44"/>
      <c r="G44"/>
      <c r="H44"/>
      <c r="I44"/>
      <c r="J44"/>
      <c r="K44"/>
      <c r="L44" s="40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 s="3" t="s">
        <v>286</v>
      </c>
      <c r="C45" s="2"/>
      <c r="L45" s="40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C46" s="2"/>
      <c r="L46" s="40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C47" s="2"/>
      <c r="L47" s="40"/>
      <c r="O47"/>
      <c r="P47"/>
      <c r="Q47"/>
      <c r="R47"/>
      <c r="S47"/>
      <c r="T47"/>
      <c r="U47"/>
      <c r="V47"/>
      <c r="W47"/>
      <c r="X47"/>
      <c r="Y47"/>
    </row>
    <row r="48" spans="1:25" ht="18" customHeight="1" x14ac:dyDescent="0.25">
      <c r="C48" s="2"/>
      <c r="L48" s="40"/>
      <c r="O48"/>
      <c r="P48"/>
      <c r="Q48"/>
      <c r="R48"/>
      <c r="S48"/>
      <c r="T48"/>
      <c r="U48"/>
      <c r="V48"/>
      <c r="W48"/>
      <c r="X48"/>
      <c r="Y48"/>
    </row>
    <row r="49" spans="3:25" ht="15" customHeight="1" x14ac:dyDescent="0.25">
      <c r="C49" s="2"/>
      <c r="L49" s="40"/>
      <c r="M49" s="3">
        <f>'Walk - A (obselete)'!$C$71</f>
        <v>39</v>
      </c>
      <c r="O49"/>
      <c r="P49" t="s">
        <v>34</v>
      </c>
      <c r="Q49"/>
      <c r="R49"/>
      <c r="S49"/>
      <c r="T49"/>
      <c r="U49"/>
      <c r="V49"/>
      <c r="W49"/>
      <c r="X49"/>
      <c r="Y49"/>
    </row>
    <row r="50" spans="3:25" x14ac:dyDescent="0.25">
      <c r="C50" s="2"/>
      <c r="L50" s="40"/>
      <c r="O50"/>
      <c r="P50"/>
      <c r="Q50"/>
      <c r="R50"/>
      <c r="S50"/>
      <c r="T50"/>
      <c r="U50"/>
      <c r="V50"/>
      <c r="W50"/>
      <c r="X50"/>
      <c r="Y50"/>
    </row>
    <row r="51" spans="3:25" x14ac:dyDescent="0.25">
      <c r="C51" s="2"/>
      <c r="L51" s="40"/>
      <c r="M51" s="3">
        <f>'Walk - A (obselete)'!$C$72+2</f>
        <v>46</v>
      </c>
      <c r="O51"/>
      <c r="P51" t="s">
        <v>35</v>
      </c>
      <c r="Q51"/>
      <c r="R51"/>
      <c r="S51"/>
      <c r="T51"/>
      <c r="U51"/>
      <c r="V51"/>
      <c r="W51"/>
      <c r="X51"/>
      <c r="Y51"/>
    </row>
    <row r="52" spans="3:25" x14ac:dyDescent="0.25">
      <c r="C52" s="2"/>
      <c r="L52" s="40"/>
      <c r="O52"/>
      <c r="P52"/>
      <c r="Q52"/>
      <c r="R52"/>
      <c r="S52"/>
      <c r="T52"/>
      <c r="U52"/>
      <c r="V52"/>
      <c r="W52"/>
      <c r="X52"/>
      <c r="Y52"/>
    </row>
    <row r="53" spans="3:25" x14ac:dyDescent="0.25">
      <c r="C53" s="2"/>
      <c r="L53" s="40"/>
      <c r="M53" s="3">
        <f>'Walk - A (obselete)'!$C$74</f>
        <v>56</v>
      </c>
      <c r="O53"/>
      <c r="P53" t="s">
        <v>36</v>
      </c>
      <c r="Q53"/>
      <c r="R53"/>
      <c r="S53"/>
      <c r="T53"/>
      <c r="U53"/>
      <c r="V53"/>
      <c r="W53"/>
      <c r="X53"/>
      <c r="Y53"/>
    </row>
    <row r="54" spans="3:25" x14ac:dyDescent="0.25">
      <c r="C54" s="2"/>
      <c r="L54" s="40"/>
      <c r="M54" s="3">
        <f>'Walk - A (obselete)'!$C$74</f>
        <v>56</v>
      </c>
      <c r="O54"/>
      <c r="P54" t="s">
        <v>307</v>
      </c>
      <c r="Q54"/>
      <c r="R54"/>
      <c r="S54"/>
      <c r="T54"/>
      <c r="U54"/>
      <c r="V54"/>
      <c r="W54"/>
      <c r="X54"/>
      <c r="Y54"/>
    </row>
    <row r="55" spans="3:25" x14ac:dyDescent="0.25">
      <c r="C55" s="2"/>
      <c r="M55" s="3">
        <f>'Walk - A (obselete)'!C74+1</f>
        <v>57</v>
      </c>
      <c r="O55"/>
      <c r="P55"/>
      <c r="Q55"/>
      <c r="R55"/>
      <c r="S55"/>
      <c r="T55"/>
      <c r="U55"/>
      <c r="V55"/>
      <c r="W55"/>
      <c r="X55"/>
      <c r="Y55"/>
    </row>
    <row r="56" spans="3:25" x14ac:dyDescent="0.25">
      <c r="C56" s="2"/>
      <c r="O56"/>
      <c r="P56"/>
      <c r="Q56"/>
      <c r="R56"/>
      <c r="S56"/>
      <c r="T56"/>
      <c r="U56"/>
      <c r="V56"/>
      <c r="W56"/>
      <c r="X56"/>
      <c r="Y56"/>
    </row>
    <row r="57" spans="3:25" x14ac:dyDescent="0.25">
      <c r="C57" s="2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3:25" x14ac:dyDescent="0.25">
      <c r="C58" s="2"/>
      <c r="P58"/>
      <c r="Q58"/>
      <c r="R58"/>
      <c r="S58"/>
      <c r="T58"/>
      <c r="U58"/>
      <c r="V58"/>
      <c r="W58"/>
      <c r="X58"/>
      <c r="Y58"/>
    </row>
    <row r="59" spans="3:25" x14ac:dyDescent="0.25">
      <c r="C59" s="2"/>
    </row>
    <row r="60" spans="3:25" x14ac:dyDescent="0.25">
      <c r="C60" s="2"/>
    </row>
  </sheetData>
  <mergeCells count="8">
    <mergeCell ref="L3:L5"/>
    <mergeCell ref="A6:E6"/>
    <mergeCell ref="A43:E43"/>
    <mergeCell ref="A3:A5"/>
    <mergeCell ref="B3:B5"/>
    <mergeCell ref="C3:C5"/>
    <mergeCell ref="D3:D5"/>
    <mergeCell ref="E3:E5"/>
  </mergeCells>
  <phoneticPr fontId="4" type="noConversion"/>
  <pageMargins left="0.7" right="0.7" top="0.75" bottom="0.75" header="0.3" footer="0.3"/>
  <pageSetup paperSize="3" orientation="landscape" r:id="rId1"/>
  <ignoredErrors>
    <ignoredError sqref="B7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9"/>
  <sheetViews>
    <sheetView workbookViewId="0">
      <selection activeCell="P4" sqref="P4"/>
    </sheetView>
  </sheetViews>
  <sheetFormatPr defaultColWidth="8.85546875" defaultRowHeight="15" x14ac:dyDescent="0.25"/>
  <cols>
    <col min="1" max="1" width="7.7109375" style="3" customWidth="1"/>
    <col min="2" max="2" width="6" style="3" customWidth="1"/>
    <col min="3" max="3" width="25.7109375" style="3" customWidth="1"/>
    <col min="4" max="4" width="7" style="3" customWidth="1"/>
    <col min="5" max="5" width="4.85546875" style="3" bestFit="1" customWidth="1"/>
    <col min="6" max="11" width="8.85546875" style="3"/>
    <col min="12" max="12" width="9.28515625" style="3" customWidth="1"/>
    <col min="13" max="13" width="8.85546875" style="3"/>
    <col min="14" max="14" width="4.85546875" style="3" bestFit="1" customWidth="1"/>
    <col min="15" max="15" width="8.85546875" style="3"/>
    <col min="16" max="16" width="9.140625" style="3" customWidth="1"/>
    <col min="17" max="17" width="8.85546875" style="3"/>
    <col min="18" max="19" width="9.140625" style="3" customWidth="1"/>
    <col min="20" max="23" width="9.140625" style="3" hidden="1" customWidth="1"/>
    <col min="24" max="24" width="9.140625" style="3" customWidth="1"/>
    <col min="25" max="25" width="10.42578125" bestFit="1" customWidth="1"/>
  </cols>
  <sheetData>
    <row r="1" spans="1:24" x14ac:dyDescent="0.25">
      <c r="G1" s="3" t="s">
        <v>28</v>
      </c>
      <c r="H1" s="3" t="s">
        <v>28</v>
      </c>
      <c r="I1" s="3" t="s">
        <v>28</v>
      </c>
      <c r="J1" s="3" t="s">
        <v>28</v>
      </c>
    </row>
    <row r="2" spans="1:24" ht="15.75" thickBot="1" x14ac:dyDescent="0.3">
      <c r="F2" s="121">
        <v>3100</v>
      </c>
      <c r="G2" s="121">
        <v>8520</v>
      </c>
      <c r="H2" s="121">
        <v>80100</v>
      </c>
      <c r="I2" s="121">
        <v>84900</v>
      </c>
      <c r="J2" s="121">
        <v>86002</v>
      </c>
      <c r="K2" s="3">
        <v>93240</v>
      </c>
      <c r="L2" s="3">
        <v>90008</v>
      </c>
      <c r="M2" s="3">
        <v>64020</v>
      </c>
    </row>
    <row r="3" spans="1:24" ht="15" customHeight="1" x14ac:dyDescent="0.25">
      <c r="A3" s="381" t="s">
        <v>0</v>
      </c>
      <c r="B3" s="360" t="s">
        <v>1</v>
      </c>
      <c r="C3" s="347" t="s">
        <v>13</v>
      </c>
      <c r="D3" s="360" t="s">
        <v>11</v>
      </c>
      <c r="E3" s="288" t="s">
        <v>7</v>
      </c>
      <c r="F3" s="170">
        <v>630</v>
      </c>
      <c r="G3" s="78">
        <v>630</v>
      </c>
      <c r="H3" s="78">
        <v>630</v>
      </c>
      <c r="I3" s="78">
        <v>630</v>
      </c>
      <c r="J3" s="78">
        <v>630</v>
      </c>
      <c r="K3" s="78">
        <v>631</v>
      </c>
      <c r="L3" s="78">
        <v>632</v>
      </c>
      <c r="M3" s="15">
        <v>632</v>
      </c>
    </row>
    <row r="4" spans="1:24" ht="165" customHeight="1" x14ac:dyDescent="0.25">
      <c r="A4" s="382"/>
      <c r="B4" s="361"/>
      <c r="C4" s="305"/>
      <c r="D4" s="361"/>
      <c r="E4" s="289"/>
      <c r="F4" s="250" t="s">
        <v>294</v>
      </c>
      <c r="G4" s="80" t="s">
        <v>296</v>
      </c>
      <c r="H4" s="80" t="s">
        <v>297</v>
      </c>
      <c r="I4" s="80" t="s">
        <v>298</v>
      </c>
      <c r="J4" s="80" t="s">
        <v>299</v>
      </c>
      <c r="K4" s="80" t="s">
        <v>654</v>
      </c>
      <c r="L4" s="80" t="s">
        <v>644</v>
      </c>
      <c r="M4" s="109" t="s">
        <v>645</v>
      </c>
    </row>
    <row r="5" spans="1:24" ht="15.75" thickBot="1" x14ac:dyDescent="0.3">
      <c r="A5" s="383"/>
      <c r="B5" s="362"/>
      <c r="C5" s="348"/>
      <c r="D5" s="362"/>
      <c r="E5" s="384"/>
      <c r="F5" s="251" t="s">
        <v>21</v>
      </c>
      <c r="G5" s="82" t="s">
        <v>21</v>
      </c>
      <c r="H5" s="82" t="s">
        <v>5</v>
      </c>
      <c r="I5" s="82" t="s">
        <v>4</v>
      </c>
      <c r="J5" s="82" t="s">
        <v>4</v>
      </c>
      <c r="K5" s="82" t="s">
        <v>4</v>
      </c>
      <c r="L5" s="82" t="s">
        <v>4</v>
      </c>
      <c r="M5" s="12" t="s">
        <v>4</v>
      </c>
    </row>
    <row r="6" spans="1:24" ht="15" customHeight="1" x14ac:dyDescent="0.25">
      <c r="A6" s="375" t="s">
        <v>308</v>
      </c>
      <c r="B6" s="376"/>
      <c r="C6" s="376"/>
      <c r="D6" s="376"/>
      <c r="E6" s="377"/>
      <c r="F6" s="249"/>
      <c r="G6" s="5"/>
      <c r="H6" s="5"/>
      <c r="I6" s="5"/>
      <c r="J6" s="85"/>
      <c r="K6" s="5"/>
      <c r="L6" s="5"/>
      <c r="M6" s="21"/>
    </row>
    <row r="7" spans="1:24" x14ac:dyDescent="0.25">
      <c r="A7" s="24"/>
      <c r="B7" s="40" t="str">
        <f t="shared" ref="B7" si="0">CONCATENATE(L7)</f>
        <v/>
      </c>
      <c r="C7" s="11" t="s">
        <v>456</v>
      </c>
      <c r="D7" s="40"/>
      <c r="E7" s="41"/>
      <c r="F7" s="247"/>
      <c r="G7" s="40"/>
      <c r="H7" s="40"/>
      <c r="I7" s="40"/>
      <c r="J7" s="40"/>
      <c r="K7" s="40"/>
      <c r="L7" s="40"/>
      <c r="M7" s="41"/>
      <c r="N7"/>
      <c r="O7"/>
      <c r="P7"/>
      <c r="Q7"/>
      <c r="R7"/>
      <c r="S7"/>
      <c r="T7"/>
      <c r="U7"/>
      <c r="V7"/>
      <c r="W7"/>
      <c r="X7"/>
    </row>
    <row r="8" spans="1:24" x14ac:dyDescent="0.25">
      <c r="A8" s="24" t="s">
        <v>319</v>
      </c>
      <c r="B8" s="243" t="s">
        <v>646</v>
      </c>
      <c r="C8" s="11" t="s">
        <v>604</v>
      </c>
      <c r="D8" s="86"/>
      <c r="E8" s="41" t="s">
        <v>8</v>
      </c>
      <c r="F8" s="247"/>
      <c r="G8" s="40">
        <v>15</v>
      </c>
      <c r="H8" s="122">
        <f>(30*30)/144</f>
        <v>6.25</v>
      </c>
      <c r="I8" s="40">
        <v>1</v>
      </c>
      <c r="J8" s="40">
        <v>1</v>
      </c>
      <c r="K8" s="40"/>
      <c r="L8" s="40"/>
      <c r="M8" s="41"/>
      <c r="N8"/>
      <c r="O8"/>
      <c r="P8"/>
      <c r="Q8"/>
      <c r="R8"/>
      <c r="S8"/>
      <c r="T8"/>
      <c r="U8"/>
      <c r="V8"/>
      <c r="W8"/>
      <c r="X8"/>
    </row>
    <row r="9" spans="1:24" x14ac:dyDescent="0.25">
      <c r="A9" s="24"/>
      <c r="B9" s="40"/>
      <c r="C9" s="11" t="s">
        <v>604</v>
      </c>
      <c r="D9" s="86"/>
      <c r="E9" s="41" t="s">
        <v>8</v>
      </c>
      <c r="F9" s="247"/>
      <c r="G9" s="40"/>
      <c r="H9" s="122">
        <f>(12*36)/144</f>
        <v>3</v>
      </c>
      <c r="I9" s="40">
        <v>1</v>
      </c>
      <c r="J9" s="40"/>
      <c r="K9" s="40"/>
      <c r="L9" s="40"/>
      <c r="M9" s="41"/>
      <c r="N9"/>
      <c r="O9"/>
      <c r="P9"/>
      <c r="Q9"/>
      <c r="R9"/>
      <c r="S9"/>
      <c r="T9"/>
      <c r="U9"/>
      <c r="V9"/>
      <c r="W9"/>
      <c r="X9"/>
    </row>
    <row r="10" spans="1:24" x14ac:dyDescent="0.25">
      <c r="A10" s="24"/>
      <c r="B10" s="40"/>
      <c r="C10" s="11" t="s">
        <v>604</v>
      </c>
      <c r="D10" s="86"/>
      <c r="E10" s="41" t="s">
        <v>8</v>
      </c>
      <c r="F10" s="247"/>
      <c r="G10" s="40"/>
      <c r="H10" s="122">
        <f>(12*36)/144</f>
        <v>3</v>
      </c>
      <c r="I10" s="40">
        <v>1</v>
      </c>
      <c r="J10" s="40"/>
      <c r="K10" s="40"/>
      <c r="L10" s="40"/>
      <c r="M10" s="41"/>
      <c r="N10"/>
      <c r="O10"/>
      <c r="P10"/>
      <c r="Q10"/>
      <c r="R10"/>
      <c r="S10"/>
      <c r="T10"/>
      <c r="U10"/>
      <c r="V10"/>
      <c r="W10"/>
      <c r="X10"/>
    </row>
    <row r="11" spans="1:24" ht="15" customHeight="1" x14ac:dyDescent="0.25">
      <c r="A11" s="24" t="s">
        <v>320</v>
      </c>
      <c r="B11" s="243" t="str">
        <f>B8</f>
        <v>110295_TP001B</v>
      </c>
      <c r="C11" s="11" t="s">
        <v>605</v>
      </c>
      <c r="D11" s="40"/>
      <c r="E11" s="41" t="s">
        <v>8</v>
      </c>
      <c r="F11" s="247">
        <v>15</v>
      </c>
      <c r="G11" s="40"/>
      <c r="H11" s="122">
        <f>(18*12)/144</f>
        <v>1.5</v>
      </c>
      <c r="I11" s="40">
        <v>1</v>
      </c>
      <c r="J11" s="40">
        <v>1</v>
      </c>
      <c r="K11" s="40"/>
      <c r="L11" s="40"/>
      <c r="M11" s="41"/>
      <c r="N11"/>
      <c r="O11"/>
      <c r="P11"/>
      <c r="Q11"/>
      <c r="R11"/>
      <c r="S11"/>
      <c r="T11"/>
      <c r="U11"/>
      <c r="V11"/>
      <c r="W11"/>
      <c r="X11"/>
    </row>
    <row r="12" spans="1:24" x14ac:dyDescent="0.25">
      <c r="A12" s="24" t="s">
        <v>321</v>
      </c>
      <c r="B12" s="243" t="str">
        <f>B11</f>
        <v>110295_TP001B</v>
      </c>
      <c r="C12" s="11" t="s">
        <v>606</v>
      </c>
      <c r="D12" s="40"/>
      <c r="E12" s="41" t="s">
        <v>8</v>
      </c>
      <c r="F12" s="247">
        <v>15</v>
      </c>
      <c r="G12" s="40"/>
      <c r="H12" s="122">
        <f>(18*12)/144</f>
        <v>1.5</v>
      </c>
      <c r="I12" s="40">
        <v>1</v>
      </c>
      <c r="J12" s="40">
        <v>1</v>
      </c>
      <c r="K12" s="40"/>
      <c r="L12" s="40"/>
      <c r="M12" s="41"/>
      <c r="N12"/>
      <c r="O12"/>
      <c r="P12"/>
      <c r="Q12"/>
      <c r="R12"/>
      <c r="S12"/>
      <c r="T12"/>
      <c r="U12"/>
      <c r="V12"/>
      <c r="W12"/>
      <c r="X12"/>
    </row>
    <row r="13" spans="1:24" x14ac:dyDescent="0.25">
      <c r="A13" s="24" t="s">
        <v>322</v>
      </c>
      <c r="B13" s="243" t="s">
        <v>652</v>
      </c>
      <c r="C13" s="11" t="s">
        <v>607</v>
      </c>
      <c r="D13" s="40"/>
      <c r="E13" s="41" t="s">
        <v>8</v>
      </c>
      <c r="F13" s="247">
        <v>15</v>
      </c>
      <c r="G13" s="40"/>
      <c r="H13" s="122">
        <f>(18*12)/144</f>
        <v>1.5</v>
      </c>
      <c r="I13" s="40">
        <v>1</v>
      </c>
      <c r="J13" s="40">
        <v>1</v>
      </c>
      <c r="K13" s="40"/>
      <c r="L13" s="40"/>
      <c r="M13" s="41"/>
      <c r="N13"/>
      <c r="O13"/>
      <c r="P13"/>
      <c r="Q13"/>
      <c r="R13"/>
      <c r="S13"/>
      <c r="T13"/>
      <c r="U13"/>
      <c r="V13"/>
      <c r="W13"/>
      <c r="X13"/>
    </row>
    <row r="14" spans="1:24" x14ac:dyDescent="0.25">
      <c r="A14" s="24" t="s">
        <v>323</v>
      </c>
      <c r="B14" s="243" t="s">
        <v>652</v>
      </c>
      <c r="C14" s="11" t="s">
        <v>608</v>
      </c>
      <c r="D14" s="40"/>
      <c r="E14" s="41" t="s">
        <v>29</v>
      </c>
      <c r="F14" s="247"/>
      <c r="G14" s="40">
        <v>15</v>
      </c>
      <c r="H14" s="122">
        <f>(16*36)/144</f>
        <v>4</v>
      </c>
      <c r="I14" s="40">
        <v>1</v>
      </c>
      <c r="J14" s="40"/>
      <c r="K14" s="40"/>
      <c r="L14" s="40"/>
      <c r="M14" s="41"/>
      <c r="N14"/>
      <c r="O14"/>
      <c r="P14"/>
      <c r="Q14"/>
      <c r="R14"/>
      <c r="S14"/>
      <c r="T14"/>
      <c r="U14"/>
      <c r="V14"/>
      <c r="W14"/>
      <c r="X14"/>
    </row>
    <row r="15" spans="1:24" ht="15.75" customHeight="1" x14ac:dyDescent="0.25">
      <c r="A15" s="24" t="s">
        <v>324</v>
      </c>
      <c r="B15" s="243" t="s">
        <v>653</v>
      </c>
      <c r="C15" s="11" t="s">
        <v>609</v>
      </c>
      <c r="D15" s="40"/>
      <c r="E15" s="41" t="s">
        <v>29</v>
      </c>
      <c r="F15" s="247"/>
      <c r="G15" s="40"/>
      <c r="H15" s="122">
        <f>(30*60)/144</f>
        <v>12.5</v>
      </c>
      <c r="I15" s="40"/>
      <c r="J15" s="40"/>
      <c r="K15" s="40">
        <v>1</v>
      </c>
      <c r="L15" s="40">
        <v>1</v>
      </c>
      <c r="M15" s="41">
        <v>1</v>
      </c>
      <c r="N15"/>
      <c r="O15"/>
      <c r="P15"/>
      <c r="Q15"/>
      <c r="R15"/>
      <c r="S15"/>
      <c r="T15"/>
      <c r="U15"/>
      <c r="V15"/>
      <c r="W15"/>
      <c r="X15"/>
    </row>
    <row r="16" spans="1:24" x14ac:dyDescent="0.25">
      <c r="A16" s="24" t="s">
        <v>325</v>
      </c>
      <c r="B16" s="243" t="str">
        <f>B15</f>
        <v>110295_TP001D</v>
      </c>
      <c r="C16" s="11" t="s">
        <v>610</v>
      </c>
      <c r="D16" s="86"/>
      <c r="E16" s="41" t="s">
        <v>29</v>
      </c>
      <c r="F16" s="247"/>
      <c r="G16" s="40">
        <v>15</v>
      </c>
      <c r="H16" s="122">
        <f>(30*30)/144</f>
        <v>6.25</v>
      </c>
      <c r="I16" s="40">
        <v>1</v>
      </c>
      <c r="J16" s="40">
        <v>1</v>
      </c>
      <c r="K16" s="40"/>
      <c r="L16" s="40"/>
      <c r="M16" s="41"/>
      <c r="N16"/>
      <c r="O16"/>
      <c r="P16"/>
      <c r="Q16"/>
      <c r="R16"/>
      <c r="S16"/>
      <c r="T16"/>
      <c r="U16"/>
      <c r="V16"/>
      <c r="W16"/>
      <c r="X16"/>
    </row>
    <row r="17" spans="1:24" x14ac:dyDescent="0.25">
      <c r="A17" s="24"/>
      <c r="B17" s="243"/>
      <c r="C17" s="11" t="str">
        <f>C16</f>
        <v>15+87</v>
      </c>
      <c r="D17" s="86"/>
      <c r="E17" s="41" t="s">
        <v>29</v>
      </c>
      <c r="F17" s="247"/>
      <c r="G17" s="40"/>
      <c r="H17" s="122">
        <f>(12*36)/144</f>
        <v>3</v>
      </c>
      <c r="I17" s="40">
        <v>1</v>
      </c>
      <c r="J17" s="40"/>
      <c r="K17" s="40"/>
      <c r="L17" s="40"/>
      <c r="M17" s="41"/>
      <c r="N17"/>
      <c r="O17"/>
      <c r="P17"/>
      <c r="Q17"/>
      <c r="R17"/>
      <c r="S17"/>
      <c r="T17"/>
      <c r="U17"/>
      <c r="V17"/>
      <c r="W17"/>
      <c r="X17"/>
    </row>
    <row r="18" spans="1:24" x14ac:dyDescent="0.25">
      <c r="A18" s="24"/>
      <c r="B18" s="243"/>
      <c r="C18" s="11" t="str">
        <f>C17</f>
        <v>15+87</v>
      </c>
      <c r="D18" s="86"/>
      <c r="E18" s="41" t="s">
        <v>29</v>
      </c>
      <c r="F18" s="247"/>
      <c r="G18" s="40"/>
      <c r="H18" s="122">
        <f>(12*36)/144</f>
        <v>3</v>
      </c>
      <c r="I18" s="40">
        <v>1</v>
      </c>
      <c r="J18" s="40"/>
      <c r="K18" s="40"/>
      <c r="L18" s="40"/>
      <c r="M18" s="41"/>
      <c r="N18"/>
      <c r="O18"/>
      <c r="P18"/>
      <c r="Q18"/>
      <c r="R18"/>
      <c r="S18"/>
      <c r="T18"/>
      <c r="U18"/>
      <c r="V18"/>
      <c r="W18"/>
      <c r="X18"/>
    </row>
    <row r="19" spans="1:24" x14ac:dyDescent="0.25">
      <c r="A19" s="24" t="s">
        <v>326</v>
      </c>
      <c r="B19" s="243" t="str">
        <f>B16</f>
        <v>110295_TP001D</v>
      </c>
      <c r="C19" s="11" t="s">
        <v>611</v>
      </c>
      <c r="D19" s="86"/>
      <c r="E19" s="41" t="s">
        <v>29</v>
      </c>
      <c r="F19" s="247">
        <v>15</v>
      </c>
      <c r="G19" s="40"/>
      <c r="H19" s="122">
        <f>(30*30)/144</f>
        <v>6.25</v>
      </c>
      <c r="I19" s="40">
        <v>1</v>
      </c>
      <c r="J19" s="40">
        <v>1</v>
      </c>
      <c r="K19" s="40"/>
      <c r="L19" s="40"/>
      <c r="M19" s="41"/>
      <c r="N19"/>
      <c r="O19"/>
      <c r="P19"/>
      <c r="Q19"/>
      <c r="R19"/>
      <c r="S19"/>
      <c r="T19"/>
      <c r="U19"/>
      <c r="V19"/>
      <c r="W19"/>
      <c r="X19"/>
    </row>
    <row r="20" spans="1:24" x14ac:dyDescent="0.25">
      <c r="A20" s="24"/>
      <c r="B20" s="40"/>
      <c r="C20" s="11" t="str">
        <f>C19</f>
        <v>16+15</v>
      </c>
      <c r="D20" s="86"/>
      <c r="E20" s="41" t="str">
        <f>E19</f>
        <v>LT</v>
      </c>
      <c r="F20" s="247"/>
      <c r="G20" s="40"/>
      <c r="H20" s="122">
        <f>(12*6)/144</f>
        <v>0.5</v>
      </c>
      <c r="I20" s="40">
        <v>1</v>
      </c>
      <c r="J20" s="40"/>
      <c r="K20" s="40"/>
      <c r="L20" s="40"/>
      <c r="M20" s="41"/>
      <c r="N20"/>
      <c r="O20"/>
      <c r="P20"/>
      <c r="Q20"/>
      <c r="R20"/>
      <c r="S20"/>
      <c r="T20"/>
      <c r="U20"/>
      <c r="V20"/>
      <c r="W20"/>
      <c r="X20"/>
    </row>
    <row r="21" spans="1:24" x14ac:dyDescent="0.25">
      <c r="A21" s="24" t="s">
        <v>327</v>
      </c>
      <c r="B21" s="243" t="str">
        <f>B16</f>
        <v>110295_TP001D</v>
      </c>
      <c r="C21" s="11" t="s">
        <v>612</v>
      </c>
      <c r="D21" s="86"/>
      <c r="E21" s="41" t="s">
        <v>8</v>
      </c>
      <c r="F21" s="247"/>
      <c r="G21" s="40">
        <v>15</v>
      </c>
      <c r="H21" s="122">
        <f>(30*30)/144</f>
        <v>6.25</v>
      </c>
      <c r="I21" s="40">
        <v>1</v>
      </c>
      <c r="J21" s="40">
        <v>1</v>
      </c>
      <c r="K21" s="40"/>
      <c r="L21" s="40"/>
      <c r="M21" s="41"/>
      <c r="N21"/>
      <c r="O21"/>
      <c r="P21"/>
      <c r="Q21"/>
      <c r="R21"/>
      <c r="S21"/>
      <c r="T21"/>
      <c r="U21"/>
      <c r="V21"/>
      <c r="W21"/>
      <c r="X21"/>
    </row>
    <row r="22" spans="1:24" x14ac:dyDescent="0.25">
      <c r="A22" s="24"/>
      <c r="B22" s="40"/>
      <c r="C22" s="11" t="str">
        <f>C21</f>
        <v>16+26</v>
      </c>
      <c r="D22" s="86"/>
      <c r="E22" s="41" t="s">
        <v>8</v>
      </c>
      <c r="F22" s="247"/>
      <c r="G22" s="40"/>
      <c r="H22" s="122">
        <f>(12*36)/144</f>
        <v>3</v>
      </c>
      <c r="I22" s="40">
        <v>1</v>
      </c>
      <c r="J22" s="40"/>
      <c r="K22" s="40"/>
      <c r="L22" s="40"/>
      <c r="M22" s="41"/>
      <c r="N22"/>
      <c r="O22"/>
      <c r="P22"/>
      <c r="Q22"/>
      <c r="R22"/>
      <c r="S22"/>
      <c r="T22"/>
      <c r="U22"/>
      <c r="V22"/>
      <c r="W22"/>
      <c r="X22"/>
    </row>
    <row r="23" spans="1:24" x14ac:dyDescent="0.25">
      <c r="A23" s="24"/>
      <c r="B23" s="40"/>
      <c r="C23" s="11" t="str">
        <f>C22</f>
        <v>16+26</v>
      </c>
      <c r="D23" s="86"/>
      <c r="E23" s="41" t="s">
        <v>8</v>
      </c>
      <c r="F23" s="247"/>
      <c r="G23" s="40"/>
      <c r="H23" s="122">
        <f>(12*36)/144</f>
        <v>3</v>
      </c>
      <c r="I23" s="40">
        <v>1</v>
      </c>
      <c r="J23" s="40"/>
      <c r="K23" s="40"/>
      <c r="L23" s="40"/>
      <c r="M23" s="41"/>
      <c r="N23"/>
      <c r="O23"/>
      <c r="P23"/>
      <c r="Q23"/>
      <c r="R23"/>
      <c r="S23"/>
      <c r="T23"/>
      <c r="U23"/>
      <c r="V23"/>
      <c r="W23"/>
      <c r="X23"/>
    </row>
    <row r="24" spans="1:24" x14ac:dyDescent="0.25">
      <c r="A24" s="24" t="s">
        <v>613</v>
      </c>
      <c r="B24" s="243" t="str">
        <f>B21</f>
        <v>110295_TP001D</v>
      </c>
      <c r="C24" s="11" t="s">
        <v>614</v>
      </c>
      <c r="D24" s="86"/>
      <c r="E24" s="41" t="s">
        <v>29</v>
      </c>
      <c r="F24" s="247">
        <v>15</v>
      </c>
      <c r="G24" s="40"/>
      <c r="H24" s="122">
        <f>(30*30)/144</f>
        <v>6.25</v>
      </c>
      <c r="I24" s="40">
        <v>1</v>
      </c>
      <c r="J24" s="40">
        <v>1</v>
      </c>
      <c r="K24" s="40"/>
      <c r="L24" s="40"/>
      <c r="M24" s="41"/>
      <c r="N24"/>
      <c r="O24"/>
      <c r="P24"/>
      <c r="Q24"/>
      <c r="R24"/>
      <c r="S24"/>
      <c r="T24"/>
      <c r="U24"/>
      <c r="V24"/>
      <c r="W24"/>
      <c r="X24"/>
    </row>
    <row r="25" spans="1:24" x14ac:dyDescent="0.25">
      <c r="A25" s="24" t="s">
        <v>615</v>
      </c>
      <c r="B25" s="243" t="str">
        <f>B24</f>
        <v>110295_TP001D</v>
      </c>
      <c r="C25" s="11" t="s">
        <v>616</v>
      </c>
      <c r="D25" s="86"/>
      <c r="E25" s="41" t="s">
        <v>29</v>
      </c>
      <c r="F25" s="247">
        <f>12*2</f>
        <v>24</v>
      </c>
      <c r="G25" s="40"/>
      <c r="H25" s="122">
        <f>(72*12)/144</f>
        <v>6</v>
      </c>
      <c r="I25" s="40">
        <v>1</v>
      </c>
      <c r="J25" s="40">
        <v>1</v>
      </c>
      <c r="K25" s="40"/>
      <c r="L25" s="40"/>
      <c r="M25" s="41"/>
      <c r="N25"/>
      <c r="O25"/>
      <c r="P25"/>
      <c r="Q25"/>
      <c r="R25"/>
      <c r="S25"/>
      <c r="T25"/>
      <c r="U25"/>
      <c r="V25"/>
      <c r="W25"/>
      <c r="X25"/>
    </row>
    <row r="26" spans="1:24" x14ac:dyDescent="0.25">
      <c r="A26" s="24"/>
      <c r="B26" s="40"/>
      <c r="C26" s="11" t="s">
        <v>457</v>
      </c>
      <c r="D26" s="86"/>
      <c r="E26" s="41"/>
      <c r="F26" s="247"/>
      <c r="G26" s="40"/>
      <c r="H26" s="122"/>
      <c r="I26" s="40"/>
      <c r="J26" s="40"/>
      <c r="K26" s="40"/>
      <c r="L26" s="40"/>
      <c r="M26" s="41"/>
      <c r="N26"/>
      <c r="O26"/>
      <c r="P26"/>
      <c r="Q26"/>
      <c r="R26"/>
      <c r="S26"/>
      <c r="T26"/>
      <c r="U26"/>
      <c r="V26"/>
      <c r="W26"/>
      <c r="X26"/>
    </row>
    <row r="27" spans="1:24" x14ac:dyDescent="0.25">
      <c r="A27" s="24" t="s">
        <v>617</v>
      </c>
      <c r="B27" s="243" t="s">
        <v>651</v>
      </c>
      <c r="C27" s="11" t="s">
        <v>618</v>
      </c>
      <c r="D27" s="86"/>
      <c r="E27" s="41" t="s">
        <v>29</v>
      </c>
      <c r="F27" s="247">
        <v>15</v>
      </c>
      <c r="G27" s="40"/>
      <c r="H27" s="122">
        <f>(30*24)/144</f>
        <v>5</v>
      </c>
      <c r="I27" s="40">
        <v>1</v>
      </c>
      <c r="J27" s="40">
        <v>1</v>
      </c>
      <c r="K27" s="40"/>
      <c r="L27" s="40"/>
      <c r="M27" s="41"/>
      <c r="N27"/>
      <c r="O27"/>
      <c r="P27"/>
      <c r="Q27"/>
      <c r="R27"/>
      <c r="S27"/>
      <c r="T27"/>
      <c r="U27"/>
      <c r="V27"/>
      <c r="W27"/>
      <c r="X27"/>
    </row>
    <row r="28" spans="1:24" x14ac:dyDescent="0.25">
      <c r="A28" s="24" t="s">
        <v>619</v>
      </c>
      <c r="B28" s="243" t="s">
        <v>650</v>
      </c>
      <c r="C28" s="11" t="s">
        <v>620</v>
      </c>
      <c r="D28" s="86"/>
      <c r="E28" s="41" t="s">
        <v>8</v>
      </c>
      <c r="F28" s="247">
        <v>15</v>
      </c>
      <c r="G28" s="40"/>
      <c r="H28" s="122">
        <f>(30*24)/144</f>
        <v>5</v>
      </c>
      <c r="I28" s="40">
        <v>1</v>
      </c>
      <c r="J28" s="40">
        <v>1</v>
      </c>
      <c r="K28" s="40"/>
      <c r="L28" s="40"/>
      <c r="M28" s="41"/>
      <c r="N28"/>
      <c r="O28"/>
      <c r="P28"/>
      <c r="Q28"/>
      <c r="R28"/>
      <c r="S28"/>
      <c r="T28"/>
      <c r="U28"/>
      <c r="V28"/>
      <c r="W28"/>
      <c r="X28"/>
    </row>
    <row r="29" spans="1:24" x14ac:dyDescent="0.25">
      <c r="A29" s="24" t="s">
        <v>621</v>
      </c>
      <c r="B29" s="243" t="s">
        <v>649</v>
      </c>
      <c r="C29" s="11" t="s">
        <v>622</v>
      </c>
      <c r="D29" s="86"/>
      <c r="E29" s="41" t="s">
        <v>29</v>
      </c>
      <c r="F29" s="247">
        <f>12*2</f>
        <v>24</v>
      </c>
      <c r="G29" s="40"/>
      <c r="H29" s="122">
        <f>(72*12)/144</f>
        <v>6</v>
      </c>
      <c r="I29" s="40">
        <v>1</v>
      </c>
      <c r="J29" s="40">
        <v>1</v>
      </c>
      <c r="K29" s="40"/>
      <c r="L29" s="40"/>
      <c r="M29" s="41"/>
      <c r="N29"/>
      <c r="O29"/>
      <c r="P29"/>
      <c r="Q29"/>
      <c r="R29"/>
      <c r="S29"/>
      <c r="T29"/>
      <c r="U29"/>
      <c r="V29"/>
      <c r="W29"/>
      <c r="X29"/>
    </row>
    <row r="30" spans="1:24" x14ac:dyDescent="0.25">
      <c r="A30" s="24" t="s">
        <v>623</v>
      </c>
      <c r="B30" s="243" t="s">
        <v>649</v>
      </c>
      <c r="C30" s="11" t="s">
        <v>624</v>
      </c>
      <c r="D30" s="86"/>
      <c r="E30" s="41" t="s">
        <v>29</v>
      </c>
      <c r="F30" s="247">
        <v>15</v>
      </c>
      <c r="G30" s="40"/>
      <c r="H30" s="122">
        <f>(72*30)/144</f>
        <v>15</v>
      </c>
      <c r="I30" s="40">
        <v>1</v>
      </c>
      <c r="J30" s="40">
        <v>1</v>
      </c>
      <c r="K30" s="40"/>
      <c r="L30" s="40"/>
      <c r="M30" s="41"/>
      <c r="N30"/>
      <c r="O30"/>
      <c r="P30"/>
      <c r="Q30"/>
      <c r="R30"/>
      <c r="S30"/>
      <c r="T30"/>
      <c r="U30"/>
      <c r="V30"/>
      <c r="W30"/>
      <c r="X30"/>
    </row>
    <row r="31" spans="1:24" x14ac:dyDescent="0.25">
      <c r="A31" s="24" t="s">
        <v>625</v>
      </c>
      <c r="B31" s="243" t="s">
        <v>649</v>
      </c>
      <c r="C31" s="11" t="s">
        <v>626</v>
      </c>
      <c r="D31" s="86"/>
      <c r="E31" s="41" t="s">
        <v>29</v>
      </c>
      <c r="F31" s="247"/>
      <c r="G31" s="40">
        <v>15</v>
      </c>
      <c r="H31" s="122">
        <f>(30*30)/144</f>
        <v>6.25</v>
      </c>
      <c r="I31" s="40">
        <v>1</v>
      </c>
      <c r="J31" s="40">
        <v>1</v>
      </c>
      <c r="K31" s="40"/>
      <c r="L31" s="40"/>
      <c r="M31" s="41"/>
      <c r="N31"/>
      <c r="O31"/>
      <c r="P31"/>
      <c r="Q31"/>
      <c r="R31"/>
      <c r="S31"/>
      <c r="T31"/>
      <c r="U31"/>
      <c r="V31"/>
      <c r="W31"/>
      <c r="X31"/>
    </row>
    <row r="32" spans="1:24" x14ac:dyDescent="0.25">
      <c r="A32" s="24"/>
      <c r="B32" s="40"/>
      <c r="C32" s="11" t="str">
        <f>C31</f>
        <v>45+82</v>
      </c>
      <c r="D32" s="86"/>
      <c r="E32" s="41" t="s">
        <v>29</v>
      </c>
      <c r="F32" s="247"/>
      <c r="G32" s="40"/>
      <c r="H32" s="122">
        <f>(12*36)/144</f>
        <v>3</v>
      </c>
      <c r="I32" s="40">
        <v>1</v>
      </c>
      <c r="J32" s="40"/>
      <c r="K32" s="40"/>
      <c r="L32" s="40"/>
      <c r="M32" s="41"/>
      <c r="N32"/>
      <c r="O32"/>
      <c r="P32"/>
      <c r="Q32"/>
      <c r="R32"/>
      <c r="S32"/>
      <c r="T32"/>
      <c r="U32"/>
      <c r="V32"/>
      <c r="W32"/>
      <c r="X32"/>
    </row>
    <row r="33" spans="1:24" x14ac:dyDescent="0.25">
      <c r="A33" s="24"/>
      <c r="B33" s="40"/>
      <c r="C33" s="11" t="str">
        <f>C32</f>
        <v>45+82</v>
      </c>
      <c r="D33" s="86"/>
      <c r="E33" s="41" t="s">
        <v>29</v>
      </c>
      <c r="F33" s="247"/>
      <c r="G33" s="40"/>
      <c r="H33" s="122">
        <f>(12*36)/144</f>
        <v>3</v>
      </c>
      <c r="I33" s="40">
        <v>1</v>
      </c>
      <c r="J33" s="40"/>
      <c r="K33" s="40"/>
      <c r="L33" s="40"/>
      <c r="M33" s="41"/>
      <c r="N33"/>
      <c r="O33"/>
      <c r="P33"/>
      <c r="Q33"/>
      <c r="R33"/>
      <c r="S33"/>
      <c r="T33"/>
      <c r="U33"/>
      <c r="V33"/>
      <c r="W33"/>
      <c r="X33"/>
    </row>
    <row r="34" spans="1:24" x14ac:dyDescent="0.25">
      <c r="A34" s="24" t="s">
        <v>627</v>
      </c>
      <c r="B34" s="243" t="s">
        <v>649</v>
      </c>
      <c r="C34" s="11" t="s">
        <v>628</v>
      </c>
      <c r="D34" s="86"/>
      <c r="E34" s="41" t="s">
        <v>8</v>
      </c>
      <c r="F34" s="247">
        <v>15</v>
      </c>
      <c r="G34" s="40"/>
      <c r="H34" s="122">
        <f>(30*24)/144</f>
        <v>5</v>
      </c>
      <c r="I34" s="40">
        <v>1</v>
      </c>
      <c r="J34" s="40">
        <v>1</v>
      </c>
      <c r="K34" s="40"/>
      <c r="L34" s="40"/>
      <c r="M34" s="41"/>
      <c r="N34"/>
      <c r="O34"/>
      <c r="P34"/>
      <c r="Q34"/>
      <c r="R34"/>
      <c r="S34"/>
      <c r="T34"/>
      <c r="U34"/>
      <c r="V34"/>
      <c r="W34"/>
      <c r="X34"/>
    </row>
    <row r="35" spans="1:24" x14ac:dyDescent="0.25">
      <c r="A35" s="24" t="s">
        <v>629</v>
      </c>
      <c r="B35" s="243" t="s">
        <v>648</v>
      </c>
      <c r="C35" s="11" t="s">
        <v>630</v>
      </c>
      <c r="D35" s="86"/>
      <c r="E35" s="41" t="s">
        <v>8</v>
      </c>
      <c r="F35" s="247"/>
      <c r="G35" s="40">
        <v>15</v>
      </c>
      <c r="H35" s="122">
        <f>(30*30)/144</f>
        <v>6.25</v>
      </c>
      <c r="I35" s="40">
        <v>1</v>
      </c>
      <c r="J35" s="40">
        <v>1</v>
      </c>
      <c r="K35" s="40"/>
      <c r="L35" s="40"/>
      <c r="M35" s="41"/>
      <c r="N35"/>
      <c r="O35"/>
      <c r="P35"/>
      <c r="Q35"/>
      <c r="R35"/>
      <c r="S35"/>
      <c r="T35"/>
      <c r="U35"/>
      <c r="V35"/>
      <c r="W35"/>
      <c r="X35"/>
    </row>
    <row r="36" spans="1:24" x14ac:dyDescent="0.25">
      <c r="A36" s="24"/>
      <c r="B36" s="40"/>
      <c r="C36" s="11" t="str">
        <f>C35</f>
        <v>54+05</v>
      </c>
      <c r="D36" s="86"/>
      <c r="E36" s="41" t="s">
        <v>8</v>
      </c>
      <c r="F36" s="247"/>
      <c r="G36" s="40"/>
      <c r="H36" s="122">
        <f>(12*36)/144</f>
        <v>3</v>
      </c>
      <c r="I36" s="40">
        <v>1</v>
      </c>
      <c r="J36" s="40"/>
      <c r="K36" s="40"/>
      <c r="L36" s="40"/>
      <c r="M36" s="41"/>
      <c r="N36"/>
      <c r="O36"/>
      <c r="P36"/>
      <c r="Q36"/>
      <c r="R36"/>
      <c r="S36"/>
      <c r="T36"/>
      <c r="U36"/>
      <c r="V36"/>
      <c r="W36"/>
      <c r="X36"/>
    </row>
    <row r="37" spans="1:24" x14ac:dyDescent="0.25">
      <c r="A37" s="24"/>
      <c r="B37" s="40"/>
      <c r="C37" s="11" t="str">
        <f>C36</f>
        <v>54+05</v>
      </c>
      <c r="D37" s="86"/>
      <c r="E37" s="41" t="s">
        <v>8</v>
      </c>
      <c r="F37" s="247"/>
      <c r="G37" s="40"/>
      <c r="H37" s="122">
        <f>(12*36)/144</f>
        <v>3</v>
      </c>
      <c r="I37" s="40">
        <v>1</v>
      </c>
      <c r="J37" s="40"/>
      <c r="K37" s="40"/>
      <c r="L37" s="40"/>
      <c r="M37" s="41"/>
      <c r="N37"/>
      <c r="O37"/>
      <c r="P37"/>
      <c r="Q37"/>
      <c r="R37"/>
      <c r="S37"/>
      <c r="T37"/>
      <c r="U37"/>
      <c r="V37"/>
      <c r="W37"/>
      <c r="X37"/>
    </row>
    <row r="38" spans="1:24" x14ac:dyDescent="0.25">
      <c r="A38" s="24"/>
      <c r="B38" s="40"/>
      <c r="C38" s="11" t="s">
        <v>477</v>
      </c>
      <c r="D38" s="86"/>
      <c r="E38" s="41"/>
      <c r="F38" s="247"/>
      <c r="G38" s="40"/>
      <c r="H38" s="122"/>
      <c r="I38" s="40"/>
      <c r="J38" s="40"/>
      <c r="K38" s="40"/>
      <c r="L38" s="40"/>
      <c r="M38" s="41"/>
      <c r="N38"/>
      <c r="O38"/>
      <c r="P38"/>
      <c r="Q38"/>
      <c r="R38"/>
      <c r="S38"/>
      <c r="T38"/>
      <c r="U38"/>
      <c r="V38"/>
      <c r="W38"/>
      <c r="X38"/>
    </row>
    <row r="39" spans="1:24" x14ac:dyDescent="0.25">
      <c r="A39" s="24" t="s">
        <v>632</v>
      </c>
      <c r="B39" s="243" t="s">
        <v>647</v>
      </c>
      <c r="C39" s="11" t="s">
        <v>631</v>
      </c>
      <c r="D39" s="86"/>
      <c r="E39" s="41" t="s">
        <v>29</v>
      </c>
      <c r="F39" s="247">
        <v>15</v>
      </c>
      <c r="G39" s="40"/>
      <c r="H39" s="122">
        <f>(12*18)/144</f>
        <v>1.5</v>
      </c>
      <c r="I39" s="40">
        <v>1</v>
      </c>
      <c r="J39" s="40">
        <v>1</v>
      </c>
      <c r="K39" s="40"/>
      <c r="L39" s="40"/>
      <c r="M39" s="41"/>
      <c r="N39"/>
      <c r="O39"/>
      <c r="P39"/>
      <c r="Q39"/>
      <c r="R39"/>
      <c r="S39"/>
      <c r="T39"/>
      <c r="U39"/>
      <c r="V39"/>
      <c r="W39"/>
      <c r="X39"/>
    </row>
    <row r="40" spans="1:24" x14ac:dyDescent="0.25">
      <c r="A40" s="24"/>
      <c r="B40" s="40"/>
      <c r="C40" s="11"/>
      <c r="D40" s="40"/>
      <c r="E40" s="41"/>
      <c r="F40" s="247"/>
      <c r="G40" s="40"/>
      <c r="H40" s="40"/>
      <c r="I40" s="40"/>
      <c r="J40" s="40"/>
      <c r="K40" s="40"/>
      <c r="L40" s="40"/>
      <c r="M40" s="41"/>
      <c r="N40"/>
      <c r="O40"/>
      <c r="P40"/>
      <c r="Q40"/>
      <c r="R40"/>
      <c r="S40"/>
      <c r="T40"/>
      <c r="U40"/>
      <c r="V40"/>
      <c r="W40"/>
      <c r="X40"/>
    </row>
    <row r="41" spans="1:24" ht="15.75" thickBot="1" x14ac:dyDescent="0.3">
      <c r="A41" s="95"/>
      <c r="B41" s="40"/>
      <c r="C41" s="97"/>
      <c r="D41" s="96"/>
      <c r="E41" s="98"/>
      <c r="F41" s="248"/>
      <c r="G41" s="96"/>
      <c r="H41" s="96"/>
      <c r="I41" s="96"/>
      <c r="J41" s="96"/>
      <c r="K41" s="96"/>
      <c r="L41" s="96"/>
      <c r="M41" s="98"/>
      <c r="N41"/>
      <c r="O41"/>
      <c r="P41"/>
      <c r="Q41"/>
      <c r="R41"/>
      <c r="S41"/>
      <c r="T41"/>
      <c r="U41"/>
      <c r="V41"/>
      <c r="W41"/>
      <c r="X41"/>
    </row>
    <row r="42" spans="1:24" ht="30" customHeight="1" thickBot="1" x14ac:dyDescent="0.3">
      <c r="A42" s="378" t="s">
        <v>283</v>
      </c>
      <c r="B42" s="379"/>
      <c r="C42" s="379"/>
      <c r="D42" s="379"/>
      <c r="E42" s="380"/>
      <c r="F42" s="246">
        <f t="shared" ref="F42:J42" si="1">SUM(F6:F41)</f>
        <v>198</v>
      </c>
      <c r="G42" s="123">
        <f t="shared" si="1"/>
        <v>90</v>
      </c>
      <c r="H42" s="123">
        <f t="shared" si="1"/>
        <v>138.75</v>
      </c>
      <c r="I42" s="99">
        <f t="shared" si="1"/>
        <v>29</v>
      </c>
      <c r="J42" s="18">
        <f t="shared" si="1"/>
        <v>17</v>
      </c>
      <c r="K42" s="18">
        <f t="shared" ref="K42:M42" si="2">SUM(K6:K41)</f>
        <v>1</v>
      </c>
      <c r="L42" s="18">
        <f t="shared" si="2"/>
        <v>1</v>
      </c>
      <c r="M42" s="100">
        <f t="shared" si="2"/>
        <v>1</v>
      </c>
      <c r="N42"/>
      <c r="O42"/>
      <c r="P42"/>
      <c r="Q42"/>
      <c r="R42"/>
      <c r="S42"/>
      <c r="T42"/>
      <c r="U42"/>
      <c r="V42"/>
      <c r="W42"/>
      <c r="X42"/>
    </row>
    <row r="43" spans="1:24" ht="15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x14ac:dyDescent="0.25">
      <c r="A44" s="3" t="s">
        <v>286</v>
      </c>
      <c r="C44" s="2"/>
      <c r="O44"/>
      <c r="P44"/>
      <c r="Q44"/>
      <c r="R44"/>
      <c r="S44"/>
      <c r="T44"/>
      <c r="U44"/>
      <c r="V44"/>
      <c r="W44"/>
      <c r="X44"/>
    </row>
    <row r="45" spans="1:24" s="3" customFormat="1" x14ac:dyDescent="0.25">
      <c r="C45" s="2"/>
    </row>
    <row r="46" spans="1:24" s="3" customFormat="1" x14ac:dyDescent="0.25">
      <c r="C46" s="2"/>
    </row>
    <row r="47" spans="1:24" s="3" customFormat="1" x14ac:dyDescent="0.25">
      <c r="C47" s="2"/>
    </row>
    <row r="48" spans="1:24" s="3" customFormat="1" x14ac:dyDescent="0.25">
      <c r="C48" s="2"/>
    </row>
    <row r="49" spans="3:3" s="3" customFormat="1" x14ac:dyDescent="0.25">
      <c r="C49" s="2"/>
    </row>
    <row r="50" spans="3:3" s="3" customFormat="1" x14ac:dyDescent="0.25">
      <c r="C50" s="2"/>
    </row>
    <row r="51" spans="3:3" s="3" customFormat="1" x14ac:dyDescent="0.25">
      <c r="C51" s="2"/>
    </row>
    <row r="52" spans="3:3" s="3" customFormat="1" x14ac:dyDescent="0.25">
      <c r="C52" s="2"/>
    </row>
    <row r="53" spans="3:3" s="3" customFormat="1" x14ac:dyDescent="0.25">
      <c r="C53" s="2"/>
    </row>
    <row r="54" spans="3:3" s="3" customFormat="1" x14ac:dyDescent="0.25">
      <c r="C54" s="2"/>
    </row>
    <row r="55" spans="3:3" s="3" customFormat="1" x14ac:dyDescent="0.25">
      <c r="C55" s="2"/>
    </row>
    <row r="56" spans="3:3" s="3" customFormat="1" x14ac:dyDescent="0.25">
      <c r="C56" s="2"/>
    </row>
    <row r="57" spans="3:3" s="3" customFormat="1" x14ac:dyDescent="0.25">
      <c r="C57" s="2"/>
    </row>
    <row r="58" spans="3:3" s="3" customFormat="1" x14ac:dyDescent="0.25">
      <c r="C58" s="2"/>
    </row>
    <row r="59" spans="3:3" s="3" customFormat="1" x14ac:dyDescent="0.25">
      <c r="C59" s="2"/>
    </row>
  </sheetData>
  <mergeCells count="7">
    <mergeCell ref="A6:E6"/>
    <mergeCell ref="A42:E42"/>
    <mergeCell ref="A3:A5"/>
    <mergeCell ref="B3:B5"/>
    <mergeCell ref="C3:C5"/>
    <mergeCell ref="D3:D5"/>
    <mergeCell ref="E3:E5"/>
  </mergeCells>
  <phoneticPr fontId="4" type="noConversion"/>
  <pageMargins left="0.7" right="0.7" top="0.75" bottom="0.75" header="0.3" footer="0.3"/>
  <pageSetup paperSize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tabSelected="1" workbookViewId="0">
      <selection activeCell="I12" sqref="I12"/>
    </sheetView>
  </sheetViews>
  <sheetFormatPr defaultColWidth="8.85546875" defaultRowHeight="15" x14ac:dyDescent="0.25"/>
  <cols>
    <col min="1" max="1" width="8.140625" style="3" customWidth="1"/>
    <col min="2" max="2" width="8" style="3" customWidth="1"/>
    <col min="3" max="3" width="20" style="3" bestFit="1" customWidth="1"/>
    <col min="4" max="4" width="9.7109375" style="3" customWidth="1"/>
    <col min="5" max="5" width="8.85546875" style="1"/>
    <col min="10" max="10" width="4" bestFit="1" customWidth="1"/>
    <col min="11" max="11" width="2.42578125" bestFit="1" customWidth="1"/>
    <col min="12" max="12" width="3" bestFit="1" customWidth="1"/>
    <col min="13" max="13" width="8.42578125" customWidth="1"/>
    <col min="17" max="17" width="4" bestFit="1" customWidth="1"/>
    <col min="18" max="18" width="2.42578125" bestFit="1" customWidth="1"/>
    <col min="19" max="19" width="3" bestFit="1" customWidth="1"/>
  </cols>
  <sheetData>
    <row r="1" spans="1:13" x14ac:dyDescent="0.25">
      <c r="A1" s="75"/>
      <c r="B1" s="76"/>
      <c r="C1" s="76"/>
      <c r="D1" s="76"/>
      <c r="E1" s="244"/>
    </row>
    <row r="2" spans="1:13" ht="15.75" thickBot="1" x14ac:dyDescent="0.3">
      <c r="A2" s="77"/>
      <c r="E2" s="245"/>
      <c r="F2" s="90"/>
    </row>
    <row r="3" spans="1:13" ht="15" customHeight="1" thickBot="1" x14ac:dyDescent="0.3">
      <c r="A3" s="290" t="s">
        <v>0</v>
      </c>
      <c r="B3" s="347" t="s">
        <v>1</v>
      </c>
      <c r="C3" s="347" t="s">
        <v>13</v>
      </c>
      <c r="D3" s="389" t="s">
        <v>7</v>
      </c>
      <c r="E3" s="101">
        <v>644</v>
      </c>
      <c r="F3" s="101">
        <v>644</v>
      </c>
    </row>
    <row r="4" spans="1:13" ht="103.5" customHeight="1" x14ac:dyDescent="0.25">
      <c r="A4" s="291"/>
      <c r="B4" s="305"/>
      <c r="C4" s="305"/>
      <c r="D4" s="390"/>
      <c r="E4" s="102" t="s">
        <v>328</v>
      </c>
      <c r="F4" s="102" t="s">
        <v>633</v>
      </c>
      <c r="I4" s="347" t="s">
        <v>1</v>
      </c>
      <c r="J4" s="3"/>
      <c r="K4" s="3"/>
      <c r="L4" s="3"/>
      <c r="M4" s="3"/>
    </row>
    <row r="5" spans="1:13" s="1" customFormat="1" ht="15.75" thickBot="1" x14ac:dyDescent="0.3">
      <c r="A5" s="292"/>
      <c r="B5" s="348"/>
      <c r="C5" s="348"/>
      <c r="D5" s="391"/>
      <c r="E5" s="103" t="s">
        <v>21</v>
      </c>
      <c r="F5" s="103" t="s">
        <v>21</v>
      </c>
      <c r="I5" s="305"/>
      <c r="J5" s="3"/>
      <c r="K5" s="3"/>
      <c r="L5" s="3"/>
      <c r="M5" s="3"/>
    </row>
    <row r="6" spans="1:13" s="1" customFormat="1" x14ac:dyDescent="0.25">
      <c r="A6" s="95"/>
      <c r="B6" s="96"/>
      <c r="C6" s="127" t="s">
        <v>309</v>
      </c>
      <c r="D6" s="124"/>
      <c r="E6" s="126"/>
      <c r="F6" s="126"/>
      <c r="I6" s="388"/>
      <c r="J6" s="3"/>
      <c r="K6" s="3"/>
      <c r="L6" s="3"/>
      <c r="M6" s="3"/>
    </row>
    <row r="7" spans="1:13" x14ac:dyDescent="0.25">
      <c r="A7" s="24"/>
      <c r="B7" s="40" t="str">
        <f t="shared" ref="B7" si="0">CONCATENATE(J7,K7,L7)</f>
        <v/>
      </c>
      <c r="C7" s="40" t="s">
        <v>456</v>
      </c>
      <c r="D7" s="41"/>
      <c r="E7" s="104"/>
      <c r="F7" s="104"/>
    </row>
    <row r="8" spans="1:13" x14ac:dyDescent="0.25">
      <c r="A8" s="24" t="s">
        <v>635</v>
      </c>
      <c r="B8" s="243" t="s">
        <v>652</v>
      </c>
      <c r="C8" s="40" t="s">
        <v>634</v>
      </c>
      <c r="D8" s="41" t="s">
        <v>32</v>
      </c>
      <c r="E8" s="104"/>
      <c r="F8" s="104">
        <f>36*2</f>
        <v>72</v>
      </c>
    </row>
    <row r="9" spans="1:13" x14ac:dyDescent="0.25">
      <c r="A9" s="24" t="s">
        <v>639</v>
      </c>
      <c r="B9" s="243" t="s">
        <v>652</v>
      </c>
      <c r="C9" s="11" t="s">
        <v>634</v>
      </c>
      <c r="D9" s="41" t="s">
        <v>29</v>
      </c>
      <c r="E9" s="104">
        <f>59*2</f>
        <v>118</v>
      </c>
      <c r="F9" s="104"/>
    </row>
    <row r="10" spans="1:13" x14ac:dyDescent="0.25">
      <c r="A10" s="24" t="s">
        <v>640</v>
      </c>
      <c r="B10" s="243" t="s">
        <v>652</v>
      </c>
      <c r="C10" s="11" t="s">
        <v>720</v>
      </c>
      <c r="D10" s="41" t="s">
        <v>32</v>
      </c>
      <c r="E10" s="104">
        <f>24*2</f>
        <v>48</v>
      </c>
      <c r="F10" s="104"/>
    </row>
    <row r="11" spans="1:13" x14ac:dyDescent="0.25">
      <c r="A11" s="24" t="s">
        <v>641</v>
      </c>
      <c r="B11" s="243" t="s">
        <v>653</v>
      </c>
      <c r="C11" s="11" t="s">
        <v>655</v>
      </c>
      <c r="D11" s="41" t="s">
        <v>8</v>
      </c>
      <c r="E11" s="104">
        <f>25*2</f>
        <v>50</v>
      </c>
      <c r="F11" s="104"/>
    </row>
    <row r="12" spans="1:13" x14ac:dyDescent="0.25">
      <c r="A12" s="24" t="s">
        <v>642</v>
      </c>
      <c r="B12" s="243" t="s">
        <v>653</v>
      </c>
      <c r="C12" s="11" t="s">
        <v>636</v>
      </c>
      <c r="D12" s="41" t="s">
        <v>32</v>
      </c>
      <c r="E12" s="104">
        <f>24*2</f>
        <v>48</v>
      </c>
      <c r="F12" s="104"/>
    </row>
    <row r="13" spans="1:13" x14ac:dyDescent="0.25">
      <c r="A13" s="24"/>
      <c r="B13" s="243"/>
      <c r="C13" s="11" t="s">
        <v>457</v>
      </c>
      <c r="D13" s="41"/>
      <c r="E13" s="104"/>
      <c r="F13" s="104"/>
    </row>
    <row r="14" spans="1:13" x14ac:dyDescent="0.25">
      <c r="A14" s="24" t="s">
        <v>643</v>
      </c>
      <c r="B14" s="243" t="s">
        <v>649</v>
      </c>
      <c r="C14" s="11" t="s">
        <v>658</v>
      </c>
      <c r="D14" s="41" t="s">
        <v>8</v>
      </c>
      <c r="E14" s="104">
        <f>53*2</f>
        <v>106</v>
      </c>
      <c r="F14" s="104"/>
    </row>
    <row r="15" spans="1:13" x14ac:dyDescent="0.25">
      <c r="A15" s="24" t="s">
        <v>657</v>
      </c>
      <c r="B15" s="243" t="s">
        <v>649</v>
      </c>
      <c r="C15" s="11" t="s">
        <v>637</v>
      </c>
      <c r="D15" s="41" t="s">
        <v>32</v>
      </c>
      <c r="E15" s="104">
        <f>36*2</f>
        <v>72</v>
      </c>
      <c r="F15" s="104"/>
    </row>
    <row r="16" spans="1:13" x14ac:dyDescent="0.25">
      <c r="A16" s="24" t="s">
        <v>656</v>
      </c>
      <c r="B16" s="243" t="s">
        <v>648</v>
      </c>
      <c r="C16" s="11" t="s">
        <v>638</v>
      </c>
      <c r="D16" s="41" t="s">
        <v>32</v>
      </c>
      <c r="E16" s="104">
        <f>24*2</f>
        <v>48</v>
      </c>
      <c r="F16" s="104"/>
    </row>
    <row r="17" spans="1:6" ht="15.75" thickBot="1" x14ac:dyDescent="0.3">
      <c r="A17" s="95"/>
      <c r="B17" s="40"/>
      <c r="C17" s="97"/>
      <c r="D17" s="98"/>
      <c r="E17" s="105"/>
      <c r="F17" s="105"/>
    </row>
    <row r="18" spans="1:6" ht="30" customHeight="1" thickBot="1" x14ac:dyDescent="0.3">
      <c r="A18" s="385" t="s">
        <v>283</v>
      </c>
      <c r="B18" s="386"/>
      <c r="C18" s="386"/>
      <c r="D18" s="387"/>
      <c r="E18" s="106">
        <f>SUM(E7:E17)</f>
        <v>490</v>
      </c>
      <c r="F18" s="106">
        <f>SUM(F7:F17)</f>
        <v>72</v>
      </c>
    </row>
    <row r="21" spans="1:6" x14ac:dyDescent="0.25">
      <c r="A21" s="3" t="s">
        <v>306</v>
      </c>
      <c r="B21" s="3">
        <v>72</v>
      </c>
    </row>
  </sheetData>
  <mergeCells count="6">
    <mergeCell ref="A18:D18"/>
    <mergeCell ref="I4:I6"/>
    <mergeCell ref="A3:A5"/>
    <mergeCell ref="B3:B5"/>
    <mergeCell ref="C3:C5"/>
    <mergeCell ref="D3:D5"/>
  </mergeCells>
  <phoneticPr fontId="4" type="noConversion"/>
  <pageMargins left="0.7" right="0.7" top="0.75" bottom="0.75" header="0.3" footer="0.3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74"/>
  <sheetViews>
    <sheetView topLeftCell="A23" workbookViewId="0">
      <selection activeCell="AD57" sqref="AD57"/>
    </sheetView>
  </sheetViews>
  <sheetFormatPr defaultColWidth="8.85546875" defaultRowHeight="15" x14ac:dyDescent="0.25"/>
  <cols>
    <col min="1" max="1" width="7.7109375" style="3" customWidth="1"/>
    <col min="2" max="3" width="5.7109375" style="3" customWidth="1"/>
    <col min="4" max="4" width="23.85546875" style="3" customWidth="1"/>
    <col min="5" max="5" width="7" style="89" customWidth="1"/>
    <col min="6" max="6" width="4.85546875" style="3" bestFit="1" customWidth="1"/>
    <col min="7" max="11" width="9.140625" style="3" hidden="1" customWidth="1"/>
    <col min="12" max="12" width="0" style="3" hidden="1" customWidth="1"/>
    <col min="13" max="20" width="6" style="3" customWidth="1"/>
    <col min="21" max="26" width="8.85546875" style="3"/>
    <col min="27" max="28" width="6.7109375" style="3" customWidth="1"/>
    <col min="29" max="29" width="8.85546875" style="3"/>
    <col min="30" max="30" width="4.85546875" style="3" bestFit="1" customWidth="1"/>
    <col min="31" max="31" width="8.85546875" style="3"/>
    <col min="32" max="32" width="9.140625" style="3" customWidth="1"/>
    <col min="33" max="33" width="8.85546875" style="3"/>
    <col min="34" max="35" width="9.140625" style="3" customWidth="1"/>
    <col min="36" max="39" width="9.140625" style="3" hidden="1" customWidth="1"/>
    <col min="40" max="40" width="9.140625" style="3" customWidth="1"/>
    <col min="41" max="41" width="10.42578125" bestFit="1" customWidth="1"/>
  </cols>
  <sheetData>
    <row r="1" spans="1:40" x14ac:dyDescent="0.25">
      <c r="G1" s="3" t="s">
        <v>80</v>
      </c>
      <c r="J1" s="3" t="s">
        <v>80</v>
      </c>
      <c r="K1" s="3" t="s">
        <v>80</v>
      </c>
      <c r="L1" s="3" t="s">
        <v>80</v>
      </c>
      <c r="U1" s="3" t="s">
        <v>80</v>
      </c>
      <c r="Z1" s="3" t="s">
        <v>27</v>
      </c>
      <c r="AC1"/>
      <c r="AD1"/>
      <c r="AE1"/>
      <c r="AF1"/>
      <c r="AG1"/>
      <c r="AH1"/>
      <c r="AI1"/>
      <c r="AJ1"/>
      <c r="AK1"/>
      <c r="AL1"/>
      <c r="AM1"/>
      <c r="AN1"/>
    </row>
    <row r="2" spans="1:40" ht="15.75" thickBot="1" x14ac:dyDescent="0.3">
      <c r="G2" s="3">
        <v>58100</v>
      </c>
      <c r="H2" s="3">
        <v>4600</v>
      </c>
      <c r="I2" s="3">
        <v>98470</v>
      </c>
      <c r="J2" s="3">
        <v>98630</v>
      </c>
      <c r="K2" s="3">
        <v>98644</v>
      </c>
      <c r="L2" s="3">
        <v>99500</v>
      </c>
      <c r="M2" s="3">
        <v>58100</v>
      </c>
      <c r="N2" s="189">
        <v>98180</v>
      </c>
      <c r="O2" s="189">
        <v>98371</v>
      </c>
      <c r="P2" s="189">
        <v>98390</v>
      </c>
      <c r="Q2" s="189">
        <v>98450</v>
      </c>
      <c r="R2" s="189">
        <v>98470</v>
      </c>
      <c r="S2" s="3">
        <v>98630</v>
      </c>
      <c r="T2" s="189">
        <v>99574</v>
      </c>
      <c r="U2" s="3">
        <v>99654</v>
      </c>
      <c r="Z2" s="3">
        <v>10800</v>
      </c>
      <c r="AC2"/>
      <c r="AD2"/>
      <c r="AE2"/>
      <c r="AF2"/>
      <c r="AG2"/>
      <c r="AH2"/>
      <c r="AI2"/>
      <c r="AJ2"/>
      <c r="AK2"/>
      <c r="AL2"/>
      <c r="AM2"/>
      <c r="AN2"/>
    </row>
    <row r="3" spans="1:40" ht="15" customHeight="1" x14ac:dyDescent="0.25">
      <c r="A3" s="381" t="s">
        <v>0</v>
      </c>
      <c r="B3" s="410" t="s">
        <v>1</v>
      </c>
      <c r="C3" s="411"/>
      <c r="D3" s="347" t="s">
        <v>13</v>
      </c>
      <c r="E3" s="404" t="s">
        <v>11</v>
      </c>
      <c r="F3" s="407" t="s">
        <v>7</v>
      </c>
      <c r="G3" s="120">
        <v>202</v>
      </c>
      <c r="H3" s="78">
        <v>611</v>
      </c>
      <c r="I3" s="78">
        <v>611</v>
      </c>
      <c r="J3" s="78">
        <v>611</v>
      </c>
      <c r="K3" s="78">
        <v>611</v>
      </c>
      <c r="L3" s="79">
        <v>611</v>
      </c>
      <c r="M3" s="108">
        <v>202</v>
      </c>
      <c r="N3" s="78">
        <v>611</v>
      </c>
      <c r="O3" s="78">
        <v>611</v>
      </c>
      <c r="P3" s="78">
        <v>611</v>
      </c>
      <c r="Q3" s="78">
        <v>611</v>
      </c>
      <c r="R3" s="78">
        <v>611</v>
      </c>
      <c r="S3" s="78">
        <v>611</v>
      </c>
      <c r="T3" s="78">
        <v>611</v>
      </c>
      <c r="U3" s="78">
        <v>611</v>
      </c>
      <c r="V3" s="78">
        <v>638</v>
      </c>
      <c r="W3" s="78">
        <v>638</v>
      </c>
      <c r="X3" s="78">
        <v>638</v>
      </c>
      <c r="Y3" s="78">
        <v>638</v>
      </c>
      <c r="Z3" s="15">
        <v>638</v>
      </c>
      <c r="AA3" s="395" t="s">
        <v>1</v>
      </c>
      <c r="AB3" s="4"/>
      <c r="AK3"/>
      <c r="AL3"/>
      <c r="AM3"/>
      <c r="AN3"/>
    </row>
    <row r="4" spans="1:40" ht="165" customHeight="1" x14ac:dyDescent="0.25">
      <c r="A4" s="382"/>
      <c r="B4" s="412"/>
      <c r="C4" s="413"/>
      <c r="D4" s="305"/>
      <c r="E4" s="405"/>
      <c r="F4" s="408"/>
      <c r="G4" s="128" t="s">
        <v>311</v>
      </c>
      <c r="H4" s="80" t="s">
        <v>310</v>
      </c>
      <c r="I4" s="80" t="s">
        <v>313</v>
      </c>
      <c r="J4" s="80" t="s">
        <v>19</v>
      </c>
      <c r="K4" s="80" t="s">
        <v>293</v>
      </c>
      <c r="L4" s="81" t="s">
        <v>312</v>
      </c>
      <c r="M4" s="130" t="s">
        <v>311</v>
      </c>
      <c r="N4" s="80" t="s">
        <v>546</v>
      </c>
      <c r="O4" s="80" t="s">
        <v>551</v>
      </c>
      <c r="P4" s="80" t="s">
        <v>547</v>
      </c>
      <c r="Q4" s="80" t="s">
        <v>548</v>
      </c>
      <c r="R4" s="80" t="s">
        <v>549</v>
      </c>
      <c r="S4" s="80" t="s">
        <v>19</v>
      </c>
      <c r="T4" s="80" t="s">
        <v>550</v>
      </c>
      <c r="U4" s="80" t="s">
        <v>20</v>
      </c>
      <c r="V4" s="80" t="s">
        <v>659</v>
      </c>
      <c r="W4" s="80" t="s">
        <v>660</v>
      </c>
      <c r="X4" s="80" t="s">
        <v>661</v>
      </c>
      <c r="Y4" s="80" t="s">
        <v>662</v>
      </c>
      <c r="Z4" s="109" t="s">
        <v>6</v>
      </c>
      <c r="AA4" s="396"/>
      <c r="AB4" s="4"/>
      <c r="AK4"/>
      <c r="AL4"/>
      <c r="AM4"/>
      <c r="AN4"/>
    </row>
    <row r="5" spans="1:40" ht="15.75" thickBot="1" x14ac:dyDescent="0.3">
      <c r="A5" s="383"/>
      <c r="B5" s="414"/>
      <c r="C5" s="415"/>
      <c r="D5" s="348"/>
      <c r="E5" s="406"/>
      <c r="F5" s="409"/>
      <c r="G5" s="93" t="s">
        <v>4</v>
      </c>
      <c r="H5" s="82" t="s">
        <v>21</v>
      </c>
      <c r="I5" s="82" t="s">
        <v>4</v>
      </c>
      <c r="J5" s="82" t="s">
        <v>4</v>
      </c>
      <c r="K5" s="82" t="s">
        <v>4</v>
      </c>
      <c r="L5" s="83" t="s">
        <v>4</v>
      </c>
      <c r="M5" s="91" t="s">
        <v>4</v>
      </c>
      <c r="N5" s="82" t="s">
        <v>4</v>
      </c>
      <c r="O5" s="82" t="s">
        <v>4</v>
      </c>
      <c r="P5" s="82" t="s">
        <v>4</v>
      </c>
      <c r="Q5" s="82" t="s">
        <v>4</v>
      </c>
      <c r="R5" s="82" t="s">
        <v>4</v>
      </c>
      <c r="S5" s="82" t="s">
        <v>4</v>
      </c>
      <c r="T5" s="82" t="s">
        <v>4</v>
      </c>
      <c r="U5" s="82" t="s">
        <v>4</v>
      </c>
      <c r="V5" s="82" t="s">
        <v>4</v>
      </c>
      <c r="W5" s="82" t="s">
        <v>4</v>
      </c>
      <c r="X5" s="82" t="s">
        <v>4</v>
      </c>
      <c r="Y5" s="82" t="s">
        <v>4</v>
      </c>
      <c r="Z5" s="12" t="s">
        <v>4</v>
      </c>
      <c r="AA5" s="397"/>
      <c r="AB5" s="4"/>
      <c r="AK5"/>
      <c r="AL5"/>
      <c r="AM5"/>
      <c r="AN5"/>
    </row>
    <row r="6" spans="1:40" x14ac:dyDescent="0.25">
      <c r="A6" s="353" t="s">
        <v>76</v>
      </c>
      <c r="B6" s="398"/>
      <c r="C6" s="354"/>
      <c r="D6" s="354"/>
      <c r="E6" s="354"/>
      <c r="F6" s="399"/>
      <c r="G6" s="129"/>
      <c r="H6" s="129"/>
      <c r="I6" s="129"/>
      <c r="J6" s="5"/>
      <c r="K6" s="5"/>
      <c r="L6" s="85"/>
      <c r="M6" s="108"/>
      <c r="N6" s="120"/>
      <c r="O6" s="120"/>
      <c r="P6" s="120"/>
      <c r="Q6" s="120"/>
      <c r="R6" s="120"/>
      <c r="S6" s="78"/>
      <c r="T6" s="120"/>
      <c r="U6" s="78"/>
      <c r="V6" s="79"/>
      <c r="W6" s="79"/>
      <c r="X6" s="79"/>
      <c r="Y6" s="79"/>
      <c r="Z6" s="15"/>
      <c r="AC6"/>
      <c r="AD6"/>
      <c r="AE6"/>
      <c r="AF6"/>
      <c r="AG6"/>
      <c r="AH6"/>
      <c r="AI6"/>
      <c r="AJ6"/>
      <c r="AK6"/>
      <c r="AL6"/>
      <c r="AM6"/>
      <c r="AN6"/>
    </row>
    <row r="7" spans="1:40" x14ac:dyDescent="0.25">
      <c r="A7" s="84"/>
      <c r="B7" s="346"/>
      <c r="C7" s="294"/>
      <c r="D7" s="5" t="s">
        <v>457</v>
      </c>
      <c r="E7" s="233"/>
      <c r="F7" s="21"/>
      <c r="G7" s="129"/>
      <c r="H7" s="129"/>
      <c r="I7" s="129"/>
      <c r="J7" s="5"/>
      <c r="K7" s="5"/>
      <c r="L7" s="85"/>
      <c r="M7" s="24"/>
      <c r="N7" s="94"/>
      <c r="O7" s="94"/>
      <c r="P7" s="94"/>
      <c r="Q7" s="94"/>
      <c r="R7" s="94"/>
      <c r="S7" s="40"/>
      <c r="T7" s="94"/>
      <c r="U7" s="40"/>
      <c r="V7" s="88"/>
      <c r="W7" s="88"/>
      <c r="X7" s="88"/>
      <c r="Y7" s="88"/>
      <c r="Z7" s="41"/>
      <c r="AC7"/>
      <c r="AD7"/>
      <c r="AE7"/>
      <c r="AF7"/>
      <c r="AG7"/>
      <c r="AH7"/>
      <c r="AI7"/>
      <c r="AJ7"/>
      <c r="AK7"/>
      <c r="AL7"/>
      <c r="AM7"/>
      <c r="AN7"/>
    </row>
    <row r="8" spans="1:40" x14ac:dyDescent="0.25">
      <c r="A8" s="84" t="s">
        <v>592</v>
      </c>
      <c r="B8" s="267" t="s">
        <v>450</v>
      </c>
      <c r="C8" s="394"/>
      <c r="D8" s="5" t="s">
        <v>560</v>
      </c>
      <c r="E8" s="233">
        <v>25.01</v>
      </c>
      <c r="F8" s="21" t="s">
        <v>8</v>
      </c>
      <c r="G8" s="129"/>
      <c r="H8" s="129"/>
      <c r="I8" s="129"/>
      <c r="J8" s="5"/>
      <c r="K8" s="5"/>
      <c r="L8" s="85"/>
      <c r="M8" s="24"/>
      <c r="N8" s="94"/>
      <c r="O8" s="94"/>
      <c r="P8" s="94">
        <v>1</v>
      </c>
      <c r="Q8" s="94"/>
      <c r="R8" s="94"/>
      <c r="S8" s="40"/>
      <c r="T8" s="94"/>
      <c r="U8" s="40"/>
      <c r="V8" s="88"/>
      <c r="W8" s="88"/>
      <c r="X8" s="88"/>
      <c r="Y8" s="88"/>
      <c r="Z8" s="41"/>
      <c r="AC8"/>
      <c r="AD8"/>
      <c r="AE8"/>
      <c r="AF8"/>
      <c r="AG8"/>
      <c r="AH8"/>
      <c r="AI8"/>
      <c r="AJ8"/>
      <c r="AK8"/>
      <c r="AL8"/>
      <c r="AM8"/>
      <c r="AN8"/>
    </row>
    <row r="9" spans="1:40" x14ac:dyDescent="0.25">
      <c r="A9" s="84" t="s">
        <v>592</v>
      </c>
      <c r="B9" s="267" t="s">
        <v>450</v>
      </c>
      <c r="C9" s="394"/>
      <c r="D9" s="5" t="s">
        <v>516</v>
      </c>
      <c r="E9" s="233">
        <v>12.73</v>
      </c>
      <c r="F9" s="21" t="s">
        <v>8</v>
      </c>
      <c r="G9" s="129"/>
      <c r="H9" s="129"/>
      <c r="I9" s="129"/>
      <c r="J9" s="5"/>
      <c r="K9" s="5"/>
      <c r="L9" s="85"/>
      <c r="M9" s="24"/>
      <c r="N9" s="94"/>
      <c r="O9" s="94"/>
      <c r="P9" s="94"/>
      <c r="Q9" s="94"/>
      <c r="R9" s="94"/>
      <c r="S9" s="40">
        <v>1</v>
      </c>
      <c r="T9" s="94"/>
      <c r="U9" s="40"/>
      <c r="V9" s="88"/>
      <c r="W9" s="88"/>
      <c r="X9" s="88"/>
      <c r="Y9" s="88"/>
      <c r="Z9" s="41"/>
      <c r="AC9"/>
      <c r="AD9"/>
      <c r="AE9"/>
      <c r="AF9"/>
      <c r="AG9"/>
      <c r="AH9"/>
      <c r="AI9"/>
      <c r="AJ9"/>
      <c r="AK9"/>
      <c r="AL9"/>
      <c r="AM9"/>
      <c r="AN9"/>
    </row>
    <row r="10" spans="1:40" x14ac:dyDescent="0.25">
      <c r="A10" s="84" t="s">
        <v>592</v>
      </c>
      <c r="B10" s="51" t="s">
        <v>450</v>
      </c>
      <c r="C10" s="135" t="s">
        <v>451</v>
      </c>
      <c r="D10" s="5" t="s">
        <v>517</v>
      </c>
      <c r="E10" s="233">
        <v>16.309999999999999</v>
      </c>
      <c r="F10" s="21" t="s">
        <v>8</v>
      </c>
      <c r="G10" s="129"/>
      <c r="H10" s="129"/>
      <c r="I10" s="129"/>
      <c r="J10" s="5"/>
      <c r="K10" s="5"/>
      <c r="L10" s="85"/>
      <c r="M10" s="24"/>
      <c r="N10" s="94"/>
      <c r="O10" s="94"/>
      <c r="P10" s="94"/>
      <c r="Q10" s="94"/>
      <c r="R10" s="94"/>
      <c r="S10" s="40"/>
      <c r="T10" s="94"/>
      <c r="U10" s="40">
        <v>1</v>
      </c>
      <c r="V10" s="88"/>
      <c r="W10" s="88"/>
      <c r="X10" s="88"/>
      <c r="Y10" s="88"/>
      <c r="Z10" s="41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x14ac:dyDescent="0.25">
      <c r="A11" s="84" t="s">
        <v>593</v>
      </c>
      <c r="B11" s="254" t="s">
        <v>451</v>
      </c>
      <c r="C11" s="393"/>
      <c r="D11" s="5" t="s">
        <v>518</v>
      </c>
      <c r="E11" s="233">
        <v>15.81</v>
      </c>
      <c r="F11" s="21" t="s">
        <v>8</v>
      </c>
      <c r="G11" s="129"/>
      <c r="H11" s="129"/>
      <c r="I11" s="129"/>
      <c r="J11" s="5"/>
      <c r="K11" s="5"/>
      <c r="L11" s="85"/>
      <c r="M11" s="24"/>
      <c r="N11" s="94"/>
      <c r="O11" s="94"/>
      <c r="P11" s="94"/>
      <c r="Q11" s="94"/>
      <c r="R11" s="94"/>
      <c r="S11" s="40"/>
      <c r="T11" s="94"/>
      <c r="U11" s="40">
        <v>1</v>
      </c>
      <c r="V11" s="88"/>
      <c r="W11" s="88"/>
      <c r="X11" s="88"/>
      <c r="Y11" s="88"/>
      <c r="Z11" s="4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x14ac:dyDescent="0.25">
      <c r="A12" s="84" t="s">
        <v>593</v>
      </c>
      <c r="B12" s="254" t="s">
        <v>451</v>
      </c>
      <c r="C12" s="393"/>
      <c r="D12" s="5" t="s">
        <v>519</v>
      </c>
      <c r="E12" s="233">
        <v>19.5</v>
      </c>
      <c r="F12" s="21" t="s">
        <v>29</v>
      </c>
      <c r="G12" s="129"/>
      <c r="H12" s="129"/>
      <c r="I12" s="129"/>
      <c r="J12" s="5"/>
      <c r="K12" s="5"/>
      <c r="L12" s="85"/>
      <c r="M12" s="24"/>
      <c r="N12" s="94"/>
      <c r="O12" s="94"/>
      <c r="P12" s="94"/>
      <c r="Q12" s="94"/>
      <c r="R12" s="94"/>
      <c r="S12" s="40">
        <v>1</v>
      </c>
      <c r="T12" s="94"/>
      <c r="U12" s="40"/>
      <c r="V12" s="88"/>
      <c r="W12" s="88"/>
      <c r="X12" s="88"/>
      <c r="Y12" s="88"/>
      <c r="Z12" s="41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x14ac:dyDescent="0.25">
      <c r="A13" s="84" t="s">
        <v>593</v>
      </c>
      <c r="B13" s="254" t="s">
        <v>451</v>
      </c>
      <c r="C13" s="393"/>
      <c r="D13" s="5" t="s">
        <v>553</v>
      </c>
      <c r="E13" s="233">
        <v>15.6</v>
      </c>
      <c r="F13" s="21" t="s">
        <v>8</v>
      </c>
      <c r="G13" s="129"/>
      <c r="H13" s="129"/>
      <c r="I13" s="129"/>
      <c r="J13" s="5"/>
      <c r="K13" s="5"/>
      <c r="L13" s="85"/>
      <c r="M13" s="24">
        <v>1</v>
      </c>
      <c r="N13" s="94"/>
      <c r="O13" s="94"/>
      <c r="P13" s="94"/>
      <c r="Q13" s="94"/>
      <c r="R13" s="94"/>
      <c r="S13" s="40"/>
      <c r="T13" s="94">
        <v>1</v>
      </c>
      <c r="U13" s="40"/>
      <c r="V13" s="88"/>
      <c r="W13" s="88"/>
      <c r="X13" s="88"/>
      <c r="Y13" s="88"/>
      <c r="Z13" s="41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x14ac:dyDescent="0.25">
      <c r="A14" s="84" t="s">
        <v>594</v>
      </c>
      <c r="B14" s="254" t="s">
        <v>451</v>
      </c>
      <c r="C14" s="393"/>
      <c r="D14" s="5" t="s">
        <v>552</v>
      </c>
      <c r="E14" s="233">
        <v>23</v>
      </c>
      <c r="F14" s="21" t="s">
        <v>8</v>
      </c>
      <c r="G14" s="129"/>
      <c r="H14" s="129"/>
      <c r="I14" s="129"/>
      <c r="J14" s="5"/>
      <c r="K14" s="5"/>
      <c r="L14" s="85"/>
      <c r="M14" s="24"/>
      <c r="N14" s="94"/>
      <c r="O14" s="94"/>
      <c r="P14" s="94"/>
      <c r="Q14" s="94"/>
      <c r="R14" s="94">
        <v>1</v>
      </c>
      <c r="S14" s="40"/>
      <c r="T14" s="94"/>
      <c r="U14" s="40"/>
      <c r="V14" s="88"/>
      <c r="W14" s="88"/>
      <c r="X14" s="88"/>
      <c r="Y14" s="88"/>
      <c r="Z14" s="41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x14ac:dyDescent="0.25">
      <c r="A15" s="84" t="s">
        <v>595</v>
      </c>
      <c r="B15" s="254" t="s">
        <v>452</v>
      </c>
      <c r="C15" s="393"/>
      <c r="D15" s="5" t="s">
        <v>520</v>
      </c>
      <c r="E15" s="233">
        <v>15.41</v>
      </c>
      <c r="F15" s="21" t="s">
        <v>29</v>
      </c>
      <c r="G15" s="129"/>
      <c r="H15" s="129"/>
      <c r="I15" s="129"/>
      <c r="J15" s="5"/>
      <c r="K15" s="5"/>
      <c r="L15" s="85"/>
      <c r="M15" s="24"/>
      <c r="N15" s="94"/>
      <c r="O15" s="94"/>
      <c r="P15" s="94"/>
      <c r="Q15" s="94"/>
      <c r="R15" s="94"/>
      <c r="S15" s="40">
        <v>1</v>
      </c>
      <c r="T15" s="94"/>
      <c r="U15" s="40"/>
      <c r="V15" s="88"/>
      <c r="W15" s="88"/>
      <c r="X15" s="88"/>
      <c r="Y15" s="88"/>
      <c r="Z15" s="41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x14ac:dyDescent="0.25">
      <c r="A16" s="84" t="s">
        <v>595</v>
      </c>
      <c r="B16" s="254" t="s">
        <v>452</v>
      </c>
      <c r="C16" s="393"/>
      <c r="D16" s="5" t="s">
        <v>554</v>
      </c>
      <c r="E16" s="233">
        <v>15.59</v>
      </c>
      <c r="F16" s="21" t="s">
        <v>8</v>
      </c>
      <c r="G16" s="129"/>
      <c r="H16" s="129"/>
      <c r="I16" s="129"/>
      <c r="J16" s="5"/>
      <c r="K16" s="5"/>
      <c r="L16" s="85"/>
      <c r="M16" s="24">
        <v>1</v>
      </c>
      <c r="N16" s="94"/>
      <c r="O16" s="94">
        <v>1</v>
      </c>
      <c r="P16" s="94"/>
      <c r="Q16" s="94"/>
      <c r="R16" s="94"/>
      <c r="S16" s="40"/>
      <c r="T16" s="94"/>
      <c r="U16" s="40"/>
      <c r="V16" s="88"/>
      <c r="W16" s="88"/>
      <c r="X16" s="88"/>
      <c r="Y16" s="88"/>
      <c r="Z16" s="41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x14ac:dyDescent="0.25">
      <c r="A17" s="84" t="s">
        <v>596</v>
      </c>
      <c r="B17" s="254" t="s">
        <v>452</v>
      </c>
      <c r="C17" s="393"/>
      <c r="D17" s="5" t="s">
        <v>555</v>
      </c>
      <c r="E17" s="233">
        <v>22.75</v>
      </c>
      <c r="F17" s="21" t="s">
        <v>8</v>
      </c>
      <c r="G17" s="129"/>
      <c r="H17" s="129"/>
      <c r="I17" s="129"/>
      <c r="J17" s="5"/>
      <c r="K17" s="5"/>
      <c r="L17" s="85"/>
      <c r="M17" s="24"/>
      <c r="N17" s="94">
        <v>1</v>
      </c>
      <c r="O17" s="94"/>
      <c r="P17" s="94"/>
      <c r="Q17" s="94"/>
      <c r="R17" s="94"/>
      <c r="S17" s="40"/>
      <c r="T17" s="94"/>
      <c r="U17" s="40"/>
      <c r="V17" s="88"/>
      <c r="W17" s="88"/>
      <c r="X17" s="88"/>
      <c r="Y17" s="88"/>
      <c r="Z17" s="41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x14ac:dyDescent="0.25">
      <c r="A18" s="84" t="s">
        <v>596</v>
      </c>
      <c r="B18" s="254" t="s">
        <v>452</v>
      </c>
      <c r="C18" s="393"/>
      <c r="D18" s="5" t="s">
        <v>521</v>
      </c>
      <c r="E18" s="233">
        <v>26.71</v>
      </c>
      <c r="F18" s="21" t="s">
        <v>8</v>
      </c>
      <c r="G18" s="129"/>
      <c r="H18" s="129"/>
      <c r="I18" s="129"/>
      <c r="J18" s="5"/>
      <c r="K18" s="5"/>
      <c r="L18" s="85"/>
      <c r="M18" s="24">
        <v>1</v>
      </c>
      <c r="N18" s="94"/>
      <c r="O18" s="94"/>
      <c r="P18" s="94"/>
      <c r="Q18" s="94"/>
      <c r="R18" s="94"/>
      <c r="S18" s="40"/>
      <c r="T18" s="94"/>
      <c r="U18" s="40"/>
      <c r="V18" s="88"/>
      <c r="W18" s="88"/>
      <c r="X18" s="88"/>
      <c r="Y18" s="88"/>
      <c r="Z18" s="41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x14ac:dyDescent="0.25">
      <c r="A19" s="84" t="s">
        <v>597</v>
      </c>
      <c r="B19" s="254" t="s">
        <v>452</v>
      </c>
      <c r="C19" s="393"/>
      <c r="D19" s="5" t="s">
        <v>556</v>
      </c>
      <c r="E19" s="233">
        <v>37.520000000000003</v>
      </c>
      <c r="F19" s="21" t="s">
        <v>8</v>
      </c>
      <c r="G19" s="129"/>
      <c r="H19" s="129"/>
      <c r="I19" s="129"/>
      <c r="J19" s="5"/>
      <c r="K19" s="5"/>
      <c r="L19" s="85"/>
      <c r="M19" s="24"/>
      <c r="N19" s="94"/>
      <c r="O19" s="94"/>
      <c r="P19" s="94"/>
      <c r="Q19" s="94">
        <v>1</v>
      </c>
      <c r="R19" s="94"/>
      <c r="S19" s="40"/>
      <c r="T19" s="94"/>
      <c r="U19" s="40"/>
      <c r="V19" s="88"/>
      <c r="W19" s="88"/>
      <c r="X19" s="88"/>
      <c r="Y19" s="88"/>
      <c r="Z19" s="41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x14ac:dyDescent="0.25">
      <c r="A20" s="84" t="s">
        <v>598</v>
      </c>
      <c r="B20" s="254" t="s">
        <v>452</v>
      </c>
      <c r="C20" s="393"/>
      <c r="D20" s="5" t="s">
        <v>557</v>
      </c>
      <c r="E20" s="233">
        <v>15.24</v>
      </c>
      <c r="F20" s="21" t="s">
        <v>8</v>
      </c>
      <c r="G20" s="129"/>
      <c r="H20" s="129"/>
      <c r="I20" s="129"/>
      <c r="J20" s="5"/>
      <c r="K20" s="5"/>
      <c r="L20" s="85"/>
      <c r="M20" s="24"/>
      <c r="N20" s="94"/>
      <c r="O20" s="94">
        <v>1</v>
      </c>
      <c r="P20" s="94"/>
      <c r="Q20" s="94"/>
      <c r="R20" s="94"/>
      <c r="S20" s="40"/>
      <c r="T20" s="94"/>
      <c r="U20" s="40"/>
      <c r="V20" s="88"/>
      <c r="W20" s="88"/>
      <c r="X20" s="88"/>
      <c r="Y20" s="88"/>
      <c r="Z20" s="41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x14ac:dyDescent="0.25">
      <c r="A21" s="84" t="s">
        <v>599</v>
      </c>
      <c r="B21" s="254" t="s">
        <v>453</v>
      </c>
      <c r="C21" s="393"/>
      <c r="D21" s="5" t="s">
        <v>558</v>
      </c>
      <c r="E21" s="233">
        <v>13.19</v>
      </c>
      <c r="F21" s="21" t="s">
        <v>8</v>
      </c>
      <c r="G21" s="129"/>
      <c r="H21" s="129"/>
      <c r="I21" s="129"/>
      <c r="J21" s="5"/>
      <c r="K21" s="5"/>
      <c r="L21" s="85"/>
      <c r="M21" s="24">
        <v>1</v>
      </c>
      <c r="N21" s="94"/>
      <c r="O21" s="94">
        <v>1</v>
      </c>
      <c r="P21" s="94"/>
      <c r="Q21" s="94"/>
      <c r="R21" s="94"/>
      <c r="S21" s="40"/>
      <c r="T21" s="94"/>
      <c r="U21" s="40"/>
      <c r="V21" s="88"/>
      <c r="W21" s="88"/>
      <c r="X21" s="88"/>
      <c r="Y21" s="88"/>
      <c r="Z21" s="4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x14ac:dyDescent="0.25">
      <c r="A22" s="84" t="s">
        <v>599</v>
      </c>
      <c r="B22" s="254" t="s">
        <v>454</v>
      </c>
      <c r="C22" s="393"/>
      <c r="D22" s="5" t="s">
        <v>522</v>
      </c>
      <c r="E22" s="233">
        <v>12.09</v>
      </c>
      <c r="F22" s="21" t="s">
        <v>29</v>
      </c>
      <c r="G22" s="129"/>
      <c r="H22" s="129"/>
      <c r="I22" s="129"/>
      <c r="J22" s="5"/>
      <c r="K22" s="5"/>
      <c r="L22" s="85"/>
      <c r="M22" s="24"/>
      <c r="N22" s="94"/>
      <c r="O22" s="94"/>
      <c r="P22" s="94"/>
      <c r="Q22" s="94"/>
      <c r="R22" s="94"/>
      <c r="S22" s="40">
        <v>1</v>
      </c>
      <c r="T22" s="94"/>
      <c r="U22" s="40"/>
      <c r="V22" s="88"/>
      <c r="W22" s="88"/>
      <c r="X22" s="88"/>
      <c r="Y22" s="88"/>
      <c r="Z22" s="41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x14ac:dyDescent="0.25">
      <c r="A23" s="84" t="s">
        <v>600</v>
      </c>
      <c r="B23" s="254" t="s">
        <v>454</v>
      </c>
      <c r="C23" s="393"/>
      <c r="D23" s="5" t="s">
        <v>559</v>
      </c>
      <c r="E23" s="233">
        <v>10.52</v>
      </c>
      <c r="F23" s="21" t="s">
        <v>8</v>
      </c>
      <c r="G23" s="129"/>
      <c r="H23" s="129"/>
      <c r="I23" s="129"/>
      <c r="J23" s="5"/>
      <c r="K23" s="5"/>
      <c r="L23" s="85"/>
      <c r="M23" s="24"/>
      <c r="N23" s="94"/>
      <c r="O23" s="94">
        <v>1</v>
      </c>
      <c r="P23" s="94"/>
      <c r="Q23" s="94"/>
      <c r="R23" s="94"/>
      <c r="S23" s="40"/>
      <c r="T23" s="94"/>
      <c r="U23" s="40"/>
      <c r="V23" s="88"/>
      <c r="W23" s="88"/>
      <c r="X23" s="88"/>
      <c r="Y23" s="88"/>
      <c r="Z23" s="41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x14ac:dyDescent="0.25">
      <c r="A24" s="84" t="s">
        <v>600</v>
      </c>
      <c r="B24" s="254" t="s">
        <v>454</v>
      </c>
      <c r="C24" s="393"/>
      <c r="D24" s="5" t="s">
        <v>524</v>
      </c>
      <c r="E24" s="233">
        <v>13.73</v>
      </c>
      <c r="F24" s="21" t="s">
        <v>29</v>
      </c>
      <c r="G24" s="129"/>
      <c r="H24" s="129"/>
      <c r="I24" s="129"/>
      <c r="J24" s="5"/>
      <c r="K24" s="5"/>
      <c r="L24" s="85"/>
      <c r="M24" s="24"/>
      <c r="N24" s="94"/>
      <c r="O24" s="94"/>
      <c r="P24" s="94"/>
      <c r="Q24" s="94"/>
      <c r="R24" s="94"/>
      <c r="S24" s="40"/>
      <c r="T24" s="94"/>
      <c r="U24" s="40">
        <v>1</v>
      </c>
      <c r="V24" s="88"/>
      <c r="W24" s="88"/>
      <c r="X24" s="88"/>
      <c r="Y24" s="88"/>
      <c r="Z24" s="41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x14ac:dyDescent="0.25">
      <c r="A25" s="84" t="s">
        <v>600</v>
      </c>
      <c r="B25" s="254" t="s">
        <v>454</v>
      </c>
      <c r="C25" s="393"/>
      <c r="D25" s="5" t="s">
        <v>525</v>
      </c>
      <c r="E25" s="233">
        <v>13.3</v>
      </c>
      <c r="F25" s="21" t="s">
        <v>29</v>
      </c>
      <c r="G25" s="129"/>
      <c r="H25" s="129"/>
      <c r="I25" s="129"/>
      <c r="J25" s="5"/>
      <c r="K25" s="5"/>
      <c r="L25" s="85"/>
      <c r="M25" s="24"/>
      <c r="N25" s="94"/>
      <c r="O25" s="94"/>
      <c r="P25" s="94"/>
      <c r="Q25" s="94"/>
      <c r="R25" s="94"/>
      <c r="S25" s="40">
        <v>1</v>
      </c>
      <c r="T25" s="94"/>
      <c r="U25" s="40"/>
      <c r="V25" s="88"/>
      <c r="W25" s="88"/>
      <c r="X25" s="88"/>
      <c r="Y25" s="88"/>
      <c r="Z25" s="41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x14ac:dyDescent="0.25">
      <c r="A26" s="84" t="s">
        <v>600</v>
      </c>
      <c r="B26" s="254" t="s">
        <v>454</v>
      </c>
      <c r="C26" s="393"/>
      <c r="D26" s="5" t="s">
        <v>526</v>
      </c>
      <c r="E26" s="233">
        <v>16.48</v>
      </c>
      <c r="F26" s="21" t="s">
        <v>29</v>
      </c>
      <c r="G26" s="129"/>
      <c r="H26" s="129"/>
      <c r="I26" s="129"/>
      <c r="J26" s="5"/>
      <c r="K26" s="5"/>
      <c r="L26" s="85"/>
      <c r="M26" s="24"/>
      <c r="N26" s="94"/>
      <c r="O26" s="94"/>
      <c r="P26" s="94"/>
      <c r="Q26" s="94"/>
      <c r="R26" s="94"/>
      <c r="S26" s="40">
        <v>1</v>
      </c>
      <c r="T26" s="94"/>
      <c r="U26" s="40"/>
      <c r="V26" s="88"/>
      <c r="W26" s="88"/>
      <c r="X26" s="88"/>
      <c r="Y26" s="88"/>
      <c r="Z26" s="41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x14ac:dyDescent="0.25">
      <c r="A27" s="84" t="s">
        <v>600</v>
      </c>
      <c r="B27" s="254" t="s">
        <v>454</v>
      </c>
      <c r="C27" s="393"/>
      <c r="D27" s="5" t="s">
        <v>527</v>
      </c>
      <c r="E27" s="233">
        <v>19.260000000000002</v>
      </c>
      <c r="F27" s="21" t="s">
        <v>29</v>
      </c>
      <c r="G27" s="129"/>
      <c r="H27" s="129"/>
      <c r="I27" s="129"/>
      <c r="J27" s="5"/>
      <c r="K27" s="5"/>
      <c r="L27" s="85"/>
      <c r="M27" s="24"/>
      <c r="N27" s="94"/>
      <c r="O27" s="94"/>
      <c r="P27" s="94"/>
      <c r="Q27" s="94"/>
      <c r="R27" s="94"/>
      <c r="S27" s="40">
        <v>1</v>
      </c>
      <c r="T27" s="94"/>
      <c r="U27" s="40"/>
      <c r="V27" s="88"/>
      <c r="W27" s="88"/>
      <c r="X27" s="88"/>
      <c r="Y27" s="88"/>
      <c r="Z27" s="41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x14ac:dyDescent="0.25">
      <c r="A28" s="400" t="s">
        <v>26</v>
      </c>
      <c r="B28" s="401"/>
      <c r="C28" s="402"/>
      <c r="D28" s="402"/>
      <c r="E28" s="402"/>
      <c r="F28" s="403"/>
      <c r="G28" s="94"/>
      <c r="H28" s="94"/>
      <c r="I28" s="94"/>
      <c r="J28" s="40"/>
      <c r="K28" s="40"/>
      <c r="L28" s="88"/>
      <c r="M28" s="24"/>
      <c r="N28" s="94"/>
      <c r="O28" s="94"/>
      <c r="P28" s="94"/>
      <c r="Q28" s="94"/>
      <c r="R28" s="94"/>
      <c r="S28" s="40"/>
      <c r="T28" s="94"/>
      <c r="U28" s="40"/>
      <c r="V28" s="88"/>
      <c r="W28" s="88"/>
      <c r="X28" s="88"/>
      <c r="Y28" s="88"/>
      <c r="Z28" s="41"/>
      <c r="AC28"/>
      <c r="AD28"/>
      <c r="AE28" s="3">
        <f>'Walk - A (obselete)'!$C$74+2</f>
        <v>58</v>
      </c>
      <c r="AF28"/>
      <c r="AG28"/>
      <c r="AH28"/>
      <c r="AI28"/>
      <c r="AJ28"/>
      <c r="AK28"/>
      <c r="AL28"/>
      <c r="AM28"/>
      <c r="AN28"/>
    </row>
    <row r="29" spans="1:40" x14ac:dyDescent="0.25">
      <c r="A29" s="24"/>
      <c r="B29" s="346" t="str">
        <f>CONCATENATE(AB29)</f>
        <v/>
      </c>
      <c r="C29" s="294"/>
      <c r="D29" s="3" t="s">
        <v>456</v>
      </c>
      <c r="E29" s="86"/>
      <c r="F29" s="41"/>
      <c r="G29" s="94"/>
      <c r="H29" s="94"/>
      <c r="I29" s="94"/>
      <c r="J29" s="40"/>
      <c r="K29" s="40"/>
      <c r="L29" s="88"/>
      <c r="M29" s="24"/>
      <c r="N29" s="94"/>
      <c r="O29" s="94"/>
      <c r="P29" s="94"/>
      <c r="Q29" s="94"/>
      <c r="R29" s="94"/>
      <c r="S29" s="40"/>
      <c r="T29" s="94"/>
      <c r="U29" s="40"/>
      <c r="V29" s="88"/>
      <c r="W29" s="88"/>
      <c r="X29" s="88"/>
      <c r="Y29" s="88"/>
      <c r="Z29" s="41"/>
      <c r="AC29"/>
      <c r="AD29"/>
      <c r="AE29"/>
      <c r="AF29"/>
      <c r="AG29"/>
      <c r="AH29"/>
      <c r="AI29"/>
      <c r="AJ29"/>
      <c r="AK29"/>
      <c r="AL29"/>
      <c r="AM29"/>
      <c r="AN29"/>
    </row>
    <row r="30" spans="1:40" x14ac:dyDescent="0.25">
      <c r="A30" s="24" t="s">
        <v>523</v>
      </c>
      <c r="B30" s="346" t="s">
        <v>447</v>
      </c>
      <c r="C30" s="294"/>
      <c r="D30" s="11" t="s">
        <v>663</v>
      </c>
      <c r="E30" s="86">
        <v>25.24</v>
      </c>
      <c r="F30" s="41" t="s">
        <v>8</v>
      </c>
      <c r="G30" s="94"/>
      <c r="H30" s="94"/>
      <c r="I30" s="94"/>
      <c r="J30" s="40"/>
      <c r="K30" s="40"/>
      <c r="L30" s="88"/>
      <c r="M30" s="95"/>
      <c r="N30" s="116"/>
      <c r="O30" s="116"/>
      <c r="P30" s="116"/>
      <c r="Q30" s="116"/>
      <c r="R30" s="116"/>
      <c r="S30" s="96"/>
      <c r="T30" s="116"/>
      <c r="U30" s="96"/>
      <c r="V30" s="110"/>
      <c r="W30" s="110">
        <v>1</v>
      </c>
      <c r="X30" s="110"/>
      <c r="Y30" s="110"/>
      <c r="Z30" s="98"/>
      <c r="AC30"/>
      <c r="AD30"/>
      <c r="AE30"/>
      <c r="AF30"/>
      <c r="AG30"/>
      <c r="AH30"/>
      <c r="AI30"/>
      <c r="AJ30"/>
      <c r="AK30"/>
      <c r="AL30"/>
      <c r="AM30"/>
      <c r="AN30"/>
    </row>
    <row r="31" spans="1:40" x14ac:dyDescent="0.25">
      <c r="A31" s="24" t="s">
        <v>688</v>
      </c>
      <c r="B31" s="346" t="s">
        <v>447</v>
      </c>
      <c r="C31" s="294"/>
      <c r="D31" s="11" t="s">
        <v>664</v>
      </c>
      <c r="E31" s="86">
        <v>17.75</v>
      </c>
      <c r="F31" s="41" t="s">
        <v>8</v>
      </c>
      <c r="G31" s="94"/>
      <c r="H31" s="94"/>
      <c r="I31" s="94"/>
      <c r="J31" s="40"/>
      <c r="K31" s="40"/>
      <c r="L31" s="88"/>
      <c r="M31" s="95"/>
      <c r="N31" s="116"/>
      <c r="O31" s="116"/>
      <c r="P31" s="116"/>
      <c r="Q31" s="116"/>
      <c r="R31" s="116"/>
      <c r="S31" s="96"/>
      <c r="T31" s="116"/>
      <c r="U31" s="96"/>
      <c r="V31" s="110"/>
      <c r="W31" s="110"/>
      <c r="X31" s="110"/>
      <c r="Y31" s="110"/>
      <c r="Z31" s="98">
        <v>1</v>
      </c>
      <c r="AC31" t="s">
        <v>712</v>
      </c>
      <c r="AD31"/>
      <c r="AE31"/>
      <c r="AF31"/>
      <c r="AG31"/>
      <c r="AH31"/>
      <c r="AI31"/>
      <c r="AJ31"/>
      <c r="AK31"/>
      <c r="AL31"/>
      <c r="AM31"/>
      <c r="AN31"/>
    </row>
    <row r="32" spans="1:40" x14ac:dyDescent="0.25">
      <c r="A32" s="24" t="s">
        <v>689</v>
      </c>
      <c r="B32" s="346" t="s">
        <v>447</v>
      </c>
      <c r="C32" s="294"/>
      <c r="D32" s="11" t="s">
        <v>665</v>
      </c>
      <c r="E32" s="86">
        <v>26.73</v>
      </c>
      <c r="F32" s="41" t="s">
        <v>8</v>
      </c>
      <c r="G32" s="94"/>
      <c r="H32" s="94"/>
      <c r="I32" s="94"/>
      <c r="J32" s="40"/>
      <c r="K32" s="40"/>
      <c r="L32" s="88"/>
      <c r="M32" s="95"/>
      <c r="N32" s="116"/>
      <c r="O32" s="116"/>
      <c r="P32" s="116"/>
      <c r="Q32" s="116"/>
      <c r="R32" s="116"/>
      <c r="S32" s="96"/>
      <c r="T32" s="116"/>
      <c r="U32" s="96"/>
      <c r="V32" s="110"/>
      <c r="W32" s="110"/>
      <c r="X32" s="110"/>
      <c r="Y32" s="110">
        <v>1</v>
      </c>
      <c r="Z32" s="98"/>
      <c r="AC32" t="s">
        <v>713</v>
      </c>
      <c r="AD32"/>
      <c r="AE32"/>
      <c r="AF32"/>
      <c r="AG32"/>
      <c r="AH32"/>
      <c r="AI32"/>
      <c r="AJ32"/>
      <c r="AK32"/>
      <c r="AL32"/>
      <c r="AM32"/>
      <c r="AN32"/>
    </row>
    <row r="33" spans="1:40" x14ac:dyDescent="0.25">
      <c r="A33" s="24" t="s">
        <v>690</v>
      </c>
      <c r="B33" s="346" t="s">
        <v>448</v>
      </c>
      <c r="C33" s="294"/>
      <c r="D33" s="11" t="s">
        <v>666</v>
      </c>
      <c r="E33" s="86">
        <v>21.22</v>
      </c>
      <c r="F33" s="41" t="s">
        <v>8</v>
      </c>
      <c r="G33" s="94"/>
      <c r="H33" s="94"/>
      <c r="I33" s="94"/>
      <c r="J33" s="40"/>
      <c r="K33" s="40"/>
      <c r="L33" s="88"/>
      <c r="M33" s="95"/>
      <c r="N33" s="116"/>
      <c r="O33" s="116"/>
      <c r="P33" s="116"/>
      <c r="Q33" s="116"/>
      <c r="R33" s="116"/>
      <c r="S33" s="96"/>
      <c r="T33" s="116"/>
      <c r="U33" s="96"/>
      <c r="V33" s="110"/>
      <c r="W33" s="110"/>
      <c r="X33" s="110"/>
      <c r="Y33" s="110">
        <v>1</v>
      </c>
      <c r="Z33" s="98"/>
      <c r="AC33"/>
      <c r="AD33"/>
      <c r="AE33"/>
      <c r="AF33"/>
      <c r="AG33"/>
      <c r="AH33"/>
      <c r="AI33"/>
      <c r="AJ33"/>
      <c r="AK33"/>
      <c r="AL33"/>
      <c r="AM33"/>
      <c r="AN33"/>
    </row>
    <row r="34" spans="1:40" ht="14.45" customHeight="1" x14ac:dyDescent="0.25">
      <c r="A34" s="24" t="s">
        <v>691</v>
      </c>
      <c r="B34" s="346" t="s">
        <v>448</v>
      </c>
      <c r="C34" s="294"/>
      <c r="D34" s="11" t="s">
        <v>667</v>
      </c>
      <c r="E34" s="86">
        <v>21.57</v>
      </c>
      <c r="F34" s="41" t="s">
        <v>8</v>
      </c>
      <c r="G34" s="94"/>
      <c r="H34" s="94"/>
      <c r="I34" s="94"/>
      <c r="J34" s="40"/>
      <c r="K34" s="40"/>
      <c r="L34" s="88"/>
      <c r="M34" s="95"/>
      <c r="N34" s="116"/>
      <c r="O34" s="116"/>
      <c r="P34" s="116"/>
      <c r="Q34" s="116"/>
      <c r="R34" s="116"/>
      <c r="S34" s="96"/>
      <c r="T34" s="116"/>
      <c r="U34" s="96"/>
      <c r="V34" s="110">
        <v>1</v>
      </c>
      <c r="W34" s="110"/>
      <c r="X34" s="110"/>
      <c r="Y34" s="110"/>
      <c r="Z34" s="98"/>
      <c r="AC34"/>
      <c r="AD34"/>
      <c r="AE34"/>
      <c r="AF34"/>
      <c r="AG34"/>
      <c r="AH34"/>
      <c r="AI34"/>
      <c r="AJ34"/>
      <c r="AK34"/>
      <c r="AL34"/>
      <c r="AM34"/>
      <c r="AN34"/>
    </row>
    <row r="35" spans="1:40" ht="15" customHeight="1" x14ac:dyDescent="0.25">
      <c r="A35" s="24" t="s">
        <v>692</v>
      </c>
      <c r="B35" s="346" t="s">
        <v>449</v>
      </c>
      <c r="C35" s="294"/>
      <c r="D35" s="11" t="s">
        <v>668</v>
      </c>
      <c r="E35" s="86">
        <v>19.96</v>
      </c>
      <c r="F35" s="41" t="s">
        <v>8</v>
      </c>
      <c r="G35" s="94"/>
      <c r="H35" s="94"/>
      <c r="I35" s="94"/>
      <c r="J35" s="40"/>
      <c r="K35" s="40"/>
      <c r="L35" s="88"/>
      <c r="M35" s="95"/>
      <c r="N35" s="116"/>
      <c r="O35" s="116"/>
      <c r="P35" s="116"/>
      <c r="Q35" s="116"/>
      <c r="R35" s="116"/>
      <c r="S35" s="96"/>
      <c r="T35" s="116"/>
      <c r="U35" s="96"/>
      <c r="V35" s="110"/>
      <c r="W35" s="110"/>
      <c r="X35" s="110"/>
      <c r="Y35" s="110"/>
      <c r="Z35" s="98">
        <v>1</v>
      </c>
      <c r="AC35"/>
      <c r="AD35"/>
      <c r="AE35"/>
      <c r="AF35"/>
      <c r="AG35"/>
      <c r="AH35"/>
      <c r="AI35"/>
      <c r="AJ35"/>
      <c r="AK35"/>
      <c r="AL35"/>
      <c r="AM35"/>
      <c r="AN35"/>
    </row>
    <row r="36" spans="1:40" ht="15" customHeight="1" x14ac:dyDescent="0.25">
      <c r="A36" s="24" t="s">
        <v>693</v>
      </c>
      <c r="B36" s="346" t="s">
        <v>449</v>
      </c>
      <c r="C36" s="294"/>
      <c r="D36" s="11" t="s">
        <v>669</v>
      </c>
      <c r="E36" s="86">
        <v>19.84</v>
      </c>
      <c r="F36" s="41" t="s">
        <v>8</v>
      </c>
      <c r="G36" s="94"/>
      <c r="H36" s="94"/>
      <c r="I36" s="94"/>
      <c r="J36" s="40"/>
      <c r="K36" s="40"/>
      <c r="L36" s="88"/>
      <c r="M36" s="95"/>
      <c r="N36" s="116"/>
      <c r="O36" s="116"/>
      <c r="P36" s="116"/>
      <c r="Q36" s="116"/>
      <c r="R36" s="116"/>
      <c r="S36" s="96"/>
      <c r="T36" s="116"/>
      <c r="U36" s="96"/>
      <c r="V36" s="110"/>
      <c r="W36" s="110"/>
      <c r="X36" s="110"/>
      <c r="Y36" s="110"/>
      <c r="Z36" s="98">
        <v>1</v>
      </c>
      <c r="AC36"/>
      <c r="AD36"/>
      <c r="AE36"/>
      <c r="AF36"/>
      <c r="AG36"/>
      <c r="AH36"/>
      <c r="AI36"/>
      <c r="AJ36"/>
      <c r="AK36"/>
      <c r="AL36"/>
      <c r="AM36"/>
      <c r="AN36"/>
    </row>
    <row r="37" spans="1:40" ht="15" customHeight="1" x14ac:dyDescent="0.25">
      <c r="A37" s="24" t="s">
        <v>694</v>
      </c>
      <c r="B37" s="346" t="s">
        <v>449</v>
      </c>
      <c r="C37" s="294"/>
      <c r="D37" s="11" t="s">
        <v>670</v>
      </c>
      <c r="E37" s="86">
        <v>20.59</v>
      </c>
      <c r="F37" s="41" t="s">
        <v>8</v>
      </c>
      <c r="G37" s="94"/>
      <c r="H37" s="94"/>
      <c r="I37" s="94"/>
      <c r="J37" s="40"/>
      <c r="K37" s="40"/>
      <c r="L37" s="88"/>
      <c r="M37" s="95"/>
      <c r="N37" s="116"/>
      <c r="O37" s="116"/>
      <c r="P37" s="116"/>
      <c r="Q37" s="116"/>
      <c r="R37" s="116"/>
      <c r="S37" s="96"/>
      <c r="T37" s="116"/>
      <c r="U37" s="96"/>
      <c r="V37" s="110"/>
      <c r="W37" s="110"/>
      <c r="X37" s="110"/>
      <c r="Y37" s="110"/>
      <c r="Z37" s="98">
        <v>1</v>
      </c>
      <c r="AC37"/>
      <c r="AD37"/>
      <c r="AE37"/>
      <c r="AF37"/>
      <c r="AG37"/>
      <c r="AH37"/>
      <c r="AI37"/>
      <c r="AJ37"/>
      <c r="AK37"/>
      <c r="AL37"/>
      <c r="AM37"/>
      <c r="AN37"/>
    </row>
    <row r="38" spans="1:40" ht="15" customHeight="1" x14ac:dyDescent="0.25">
      <c r="A38" s="24"/>
      <c r="B38" s="346"/>
      <c r="C38" s="294"/>
      <c r="D38" s="11" t="s">
        <v>457</v>
      </c>
      <c r="E38" s="86"/>
      <c r="F38" s="41"/>
      <c r="G38" s="94"/>
      <c r="H38" s="94"/>
      <c r="I38" s="94"/>
      <c r="J38" s="40"/>
      <c r="K38" s="40"/>
      <c r="L38" s="88"/>
      <c r="M38" s="95"/>
      <c r="N38" s="116"/>
      <c r="O38" s="116"/>
      <c r="P38" s="116"/>
      <c r="Q38" s="116"/>
      <c r="R38" s="116"/>
      <c r="S38" s="96"/>
      <c r="T38" s="116"/>
      <c r="U38" s="96"/>
      <c r="V38" s="110"/>
      <c r="W38" s="110"/>
      <c r="X38" s="110"/>
      <c r="Y38" s="110"/>
      <c r="Z38" s="98"/>
      <c r="AC38"/>
      <c r="AD38"/>
      <c r="AE38"/>
      <c r="AF38"/>
      <c r="AG38"/>
      <c r="AH38"/>
      <c r="AI38"/>
      <c r="AJ38"/>
      <c r="AK38"/>
      <c r="AL38"/>
      <c r="AM38"/>
      <c r="AN38"/>
    </row>
    <row r="39" spans="1:40" x14ac:dyDescent="0.25">
      <c r="A39" s="24" t="s">
        <v>695</v>
      </c>
      <c r="B39" s="346" t="s">
        <v>450</v>
      </c>
      <c r="C39" s="294"/>
      <c r="D39" s="11" t="s">
        <v>672</v>
      </c>
      <c r="E39" s="86">
        <v>24.07</v>
      </c>
      <c r="F39" s="41" t="s">
        <v>29</v>
      </c>
      <c r="G39" s="94"/>
      <c r="H39" s="94"/>
      <c r="I39" s="94"/>
      <c r="J39" s="40"/>
      <c r="K39" s="40"/>
      <c r="L39" s="88"/>
      <c r="M39" s="95"/>
      <c r="N39" s="116"/>
      <c r="O39" s="116"/>
      <c r="P39" s="116"/>
      <c r="Q39" s="116"/>
      <c r="R39" s="116"/>
      <c r="S39" s="96"/>
      <c r="T39" s="116"/>
      <c r="U39" s="96"/>
      <c r="V39" s="110"/>
      <c r="W39" s="110"/>
      <c r="X39" s="110"/>
      <c r="Y39" s="110">
        <v>3</v>
      </c>
      <c r="Z39" s="98"/>
      <c r="AC39" s="1"/>
      <c r="AD39"/>
      <c r="AE39"/>
      <c r="AF39"/>
      <c r="AG39"/>
      <c r="AH39"/>
      <c r="AI39"/>
      <c r="AJ39"/>
      <c r="AK39"/>
      <c r="AL39"/>
      <c r="AM39"/>
      <c r="AN39"/>
    </row>
    <row r="40" spans="1:40" ht="14.45" customHeight="1" x14ac:dyDescent="0.25">
      <c r="A40" s="24" t="s">
        <v>696</v>
      </c>
      <c r="B40" s="346" t="s">
        <v>450</v>
      </c>
      <c r="C40" s="294"/>
      <c r="D40" s="11" t="s">
        <v>673</v>
      </c>
      <c r="E40" s="86">
        <v>20.62</v>
      </c>
      <c r="F40" s="41" t="s">
        <v>29</v>
      </c>
      <c r="G40" s="94"/>
      <c r="H40" s="94"/>
      <c r="I40" s="94"/>
      <c r="J40" s="40"/>
      <c r="K40" s="40"/>
      <c r="L40" s="88"/>
      <c r="M40" s="95"/>
      <c r="N40" s="116"/>
      <c r="O40" s="116"/>
      <c r="P40" s="116"/>
      <c r="Q40" s="116"/>
      <c r="R40" s="116"/>
      <c r="S40" s="96"/>
      <c r="T40" s="116"/>
      <c r="U40" s="96"/>
      <c r="V40" s="110"/>
      <c r="W40" s="110"/>
      <c r="X40" s="110"/>
      <c r="Y40" s="110">
        <v>1</v>
      </c>
      <c r="Z40" s="98"/>
      <c r="AC40"/>
      <c r="AD40"/>
      <c r="AE40"/>
      <c r="AF40"/>
      <c r="AG40"/>
      <c r="AH40"/>
      <c r="AI40"/>
      <c r="AJ40"/>
      <c r="AK40"/>
      <c r="AL40"/>
      <c r="AM40"/>
      <c r="AN40"/>
    </row>
    <row r="41" spans="1:40" ht="15" customHeight="1" x14ac:dyDescent="0.25">
      <c r="A41" s="24" t="s">
        <v>697</v>
      </c>
      <c r="B41" s="346" t="s">
        <v>450</v>
      </c>
      <c r="C41" s="294"/>
      <c r="D41" s="11" t="s">
        <v>674</v>
      </c>
      <c r="E41" s="86">
        <v>16.25</v>
      </c>
      <c r="F41" s="41" t="s">
        <v>29</v>
      </c>
      <c r="G41" s="94"/>
      <c r="H41" s="94"/>
      <c r="I41" s="94"/>
      <c r="J41" s="40"/>
      <c r="K41" s="40"/>
      <c r="L41" s="88"/>
      <c r="M41" s="95"/>
      <c r="N41" s="116"/>
      <c r="O41" s="116"/>
      <c r="P41" s="116"/>
      <c r="Q41" s="116"/>
      <c r="R41" s="116"/>
      <c r="S41" s="96"/>
      <c r="T41" s="116"/>
      <c r="U41" s="96"/>
      <c r="V41" s="110"/>
      <c r="W41" s="110"/>
      <c r="X41" s="110"/>
      <c r="Y41" s="110"/>
      <c r="Z41" s="98">
        <v>1</v>
      </c>
      <c r="AC41"/>
      <c r="AD41"/>
      <c r="AE41"/>
      <c r="AF41"/>
      <c r="AG41"/>
      <c r="AH41"/>
      <c r="AI41"/>
      <c r="AJ41"/>
      <c r="AK41"/>
      <c r="AL41"/>
      <c r="AM41"/>
      <c r="AN41"/>
    </row>
    <row r="42" spans="1:40" ht="15" customHeight="1" x14ac:dyDescent="0.25">
      <c r="A42" s="24" t="s">
        <v>698</v>
      </c>
      <c r="B42" s="346" t="s">
        <v>451</v>
      </c>
      <c r="C42" s="294"/>
      <c r="D42" s="11" t="s">
        <v>675</v>
      </c>
      <c r="E42" s="86">
        <v>21.95</v>
      </c>
      <c r="F42" s="41" t="s">
        <v>29</v>
      </c>
      <c r="G42" s="94"/>
      <c r="H42" s="94"/>
      <c r="I42" s="94"/>
      <c r="J42" s="40"/>
      <c r="K42" s="40"/>
      <c r="L42" s="88"/>
      <c r="M42" s="95"/>
      <c r="N42" s="116"/>
      <c r="O42" s="116"/>
      <c r="P42" s="116"/>
      <c r="Q42" s="116"/>
      <c r="R42" s="116"/>
      <c r="S42" s="96"/>
      <c r="T42" s="116"/>
      <c r="U42" s="96"/>
      <c r="V42" s="110"/>
      <c r="W42" s="110"/>
      <c r="X42" s="110"/>
      <c r="Y42" s="110">
        <v>1</v>
      </c>
      <c r="Z42" s="98"/>
      <c r="AC42"/>
      <c r="AD42"/>
      <c r="AE42"/>
      <c r="AF42"/>
      <c r="AG42"/>
      <c r="AH42"/>
      <c r="AI42"/>
      <c r="AJ42"/>
      <c r="AK42"/>
      <c r="AL42"/>
      <c r="AM42"/>
      <c r="AN42"/>
    </row>
    <row r="43" spans="1:40" x14ac:dyDescent="0.25">
      <c r="A43" s="24" t="s">
        <v>699</v>
      </c>
      <c r="B43" s="346" t="s">
        <v>451</v>
      </c>
      <c r="C43" s="294"/>
      <c r="D43" s="11" t="s">
        <v>676</v>
      </c>
      <c r="E43" s="86">
        <v>23.22</v>
      </c>
      <c r="F43" s="41" t="s">
        <v>8</v>
      </c>
      <c r="G43" s="94"/>
      <c r="H43" s="94"/>
      <c r="I43" s="94"/>
      <c r="J43" s="40"/>
      <c r="K43" s="40"/>
      <c r="L43" s="88"/>
      <c r="M43" s="95"/>
      <c r="N43" s="116"/>
      <c r="O43" s="116"/>
      <c r="P43" s="116"/>
      <c r="Q43" s="116"/>
      <c r="R43" s="116"/>
      <c r="S43" s="96"/>
      <c r="T43" s="116"/>
      <c r="U43" s="96"/>
      <c r="V43" s="110"/>
      <c r="W43" s="110"/>
      <c r="X43" s="110"/>
      <c r="Y43" s="110">
        <v>1</v>
      </c>
      <c r="Z43" s="98"/>
      <c r="AC43"/>
      <c r="AD43"/>
      <c r="AE43"/>
      <c r="AF43"/>
      <c r="AG43"/>
      <c r="AH43"/>
      <c r="AI43"/>
      <c r="AJ43"/>
      <c r="AK43"/>
      <c r="AL43"/>
      <c r="AM43"/>
      <c r="AN43"/>
    </row>
    <row r="44" spans="1:40" x14ac:dyDescent="0.25">
      <c r="A44" s="24" t="s">
        <v>700</v>
      </c>
      <c r="B44" s="346" t="s">
        <v>451</v>
      </c>
      <c r="C44" s="294"/>
      <c r="D44" s="11" t="s">
        <v>677</v>
      </c>
      <c r="E44" s="86">
        <v>24.22</v>
      </c>
      <c r="F44" s="41" t="s">
        <v>29</v>
      </c>
      <c r="G44" s="94"/>
      <c r="H44" s="94"/>
      <c r="I44" s="94"/>
      <c r="J44" s="40"/>
      <c r="K44" s="40"/>
      <c r="L44" s="88"/>
      <c r="M44" s="95"/>
      <c r="N44" s="116"/>
      <c r="O44" s="116"/>
      <c r="P44" s="116"/>
      <c r="Q44" s="116"/>
      <c r="R44" s="116"/>
      <c r="S44" s="96"/>
      <c r="T44" s="116"/>
      <c r="U44" s="96"/>
      <c r="V44" s="110"/>
      <c r="W44" s="110"/>
      <c r="X44" s="110">
        <v>1</v>
      </c>
      <c r="Y44" s="110"/>
      <c r="Z44" s="98"/>
      <c r="AC44"/>
      <c r="AD44"/>
      <c r="AE44"/>
      <c r="AF44"/>
      <c r="AG44"/>
      <c r="AH44"/>
      <c r="AI44"/>
      <c r="AJ44"/>
      <c r="AK44"/>
      <c r="AL44"/>
      <c r="AM44"/>
      <c r="AN44"/>
    </row>
    <row r="45" spans="1:40" ht="15" customHeight="1" x14ac:dyDescent="0.25">
      <c r="A45" s="24" t="s">
        <v>701</v>
      </c>
      <c r="B45" s="267" t="s">
        <v>452</v>
      </c>
      <c r="C45" s="394"/>
      <c r="D45" s="11" t="s">
        <v>679</v>
      </c>
      <c r="E45" s="86">
        <v>22.7</v>
      </c>
      <c r="F45" s="41" t="s">
        <v>8</v>
      </c>
      <c r="G45" s="94"/>
      <c r="H45" s="94"/>
      <c r="I45" s="94"/>
      <c r="J45" s="40"/>
      <c r="K45" s="40"/>
      <c r="L45" s="88"/>
      <c r="M45" s="95"/>
      <c r="N45" s="116"/>
      <c r="O45" s="116"/>
      <c r="P45" s="116"/>
      <c r="Q45" s="116"/>
      <c r="R45" s="116"/>
      <c r="S45" s="96"/>
      <c r="T45" s="116"/>
      <c r="U45" s="96"/>
      <c r="V45" s="110"/>
      <c r="W45" s="110"/>
      <c r="X45" s="110"/>
      <c r="Y45" s="110"/>
      <c r="Z45" s="98">
        <v>1</v>
      </c>
      <c r="AC45"/>
      <c r="AD45"/>
      <c r="AE45"/>
      <c r="AF45"/>
      <c r="AG45"/>
      <c r="AH45"/>
      <c r="AI45"/>
      <c r="AJ45"/>
      <c r="AK45"/>
      <c r="AL45"/>
      <c r="AM45"/>
      <c r="AN45"/>
    </row>
    <row r="46" spans="1:40" ht="15" customHeight="1" x14ac:dyDescent="0.25">
      <c r="A46" s="24" t="s">
        <v>702</v>
      </c>
      <c r="B46" s="267" t="s">
        <v>452</v>
      </c>
      <c r="C46" s="394"/>
      <c r="D46" s="11" t="s">
        <v>678</v>
      </c>
      <c r="E46" s="86">
        <v>11.32</v>
      </c>
      <c r="F46" s="41" t="s">
        <v>8</v>
      </c>
      <c r="G46" s="94"/>
      <c r="H46" s="94"/>
      <c r="I46" s="94"/>
      <c r="J46" s="40"/>
      <c r="K46" s="40"/>
      <c r="L46" s="88"/>
      <c r="M46" s="95"/>
      <c r="N46" s="116"/>
      <c r="O46" s="116"/>
      <c r="P46" s="116"/>
      <c r="Q46" s="116"/>
      <c r="R46" s="116"/>
      <c r="S46" s="96"/>
      <c r="T46" s="116"/>
      <c r="U46" s="96"/>
      <c r="V46" s="110"/>
      <c r="W46" s="110"/>
      <c r="X46" s="110"/>
      <c r="Y46" s="110"/>
      <c r="Z46" s="98">
        <v>2</v>
      </c>
      <c r="AC46"/>
      <c r="AD46"/>
      <c r="AE46"/>
      <c r="AF46"/>
      <c r="AG46"/>
      <c r="AH46"/>
      <c r="AI46"/>
      <c r="AJ46"/>
      <c r="AK46"/>
      <c r="AL46"/>
      <c r="AM46"/>
      <c r="AN46"/>
    </row>
    <row r="47" spans="1:40" x14ac:dyDescent="0.25">
      <c r="A47" s="24" t="s">
        <v>703</v>
      </c>
      <c r="B47" s="267" t="s">
        <v>452</v>
      </c>
      <c r="C47" s="394"/>
      <c r="D47" s="11" t="s">
        <v>680</v>
      </c>
      <c r="E47" s="86">
        <v>36.42</v>
      </c>
      <c r="F47" s="41" t="s">
        <v>29</v>
      </c>
      <c r="G47" s="94"/>
      <c r="H47" s="94"/>
      <c r="I47" s="94"/>
      <c r="J47" s="40"/>
      <c r="K47" s="40"/>
      <c r="L47" s="88"/>
      <c r="M47" s="24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1">
        <v>1</v>
      </c>
      <c r="AC47"/>
      <c r="AD47"/>
      <c r="AE47"/>
      <c r="AF47"/>
      <c r="AG47"/>
      <c r="AH47"/>
      <c r="AI47"/>
      <c r="AJ47"/>
      <c r="AK47"/>
      <c r="AL47"/>
      <c r="AM47"/>
      <c r="AN47"/>
    </row>
    <row r="48" spans="1:40" ht="15" customHeight="1" x14ac:dyDescent="0.25">
      <c r="A48" s="24" t="s">
        <v>704</v>
      </c>
      <c r="B48" s="267" t="s">
        <v>453</v>
      </c>
      <c r="C48" s="394"/>
      <c r="D48" s="11" t="s">
        <v>681</v>
      </c>
      <c r="E48" s="86">
        <v>23.19</v>
      </c>
      <c r="F48" s="41" t="s">
        <v>8</v>
      </c>
      <c r="G48" s="94"/>
      <c r="H48" s="94"/>
      <c r="I48" s="94"/>
      <c r="J48" s="40"/>
      <c r="K48" s="40"/>
      <c r="L48" s="88"/>
      <c r="M48" s="95"/>
      <c r="N48" s="116"/>
      <c r="O48" s="116"/>
      <c r="P48" s="116"/>
      <c r="Q48" s="116"/>
      <c r="R48" s="116"/>
      <c r="S48" s="96"/>
      <c r="T48" s="116"/>
      <c r="U48" s="96"/>
      <c r="V48" s="110"/>
      <c r="W48" s="110"/>
      <c r="X48" s="110"/>
      <c r="Y48" s="110">
        <v>1</v>
      </c>
      <c r="Z48" s="98"/>
      <c r="AC48"/>
      <c r="AD48"/>
      <c r="AE48"/>
      <c r="AF48"/>
      <c r="AG48"/>
      <c r="AH48"/>
      <c r="AI48"/>
      <c r="AJ48"/>
      <c r="AK48"/>
      <c r="AL48"/>
      <c r="AM48"/>
      <c r="AN48"/>
    </row>
    <row r="49" spans="1:40" x14ac:dyDescent="0.25">
      <c r="A49" s="24" t="s">
        <v>705</v>
      </c>
      <c r="B49" s="267" t="s">
        <v>453</v>
      </c>
      <c r="C49" s="394"/>
      <c r="D49" s="11" t="s">
        <v>682</v>
      </c>
      <c r="E49" s="86">
        <v>19.809999999999999</v>
      </c>
      <c r="F49" s="41" t="s">
        <v>8</v>
      </c>
      <c r="G49" s="94"/>
      <c r="H49" s="94"/>
      <c r="I49" s="94"/>
      <c r="J49" s="40"/>
      <c r="K49" s="40"/>
      <c r="L49" s="88"/>
      <c r="M49" s="95"/>
      <c r="N49" s="116"/>
      <c r="O49" s="116"/>
      <c r="P49" s="116"/>
      <c r="Q49" s="116"/>
      <c r="R49" s="116"/>
      <c r="S49" s="96"/>
      <c r="T49" s="116"/>
      <c r="U49" s="96"/>
      <c r="V49" s="110"/>
      <c r="W49" s="110"/>
      <c r="X49" s="110"/>
      <c r="Y49" s="110"/>
      <c r="Z49" s="98">
        <v>1</v>
      </c>
      <c r="AC49"/>
      <c r="AD49"/>
      <c r="AE49"/>
      <c r="AF49"/>
      <c r="AG49"/>
      <c r="AH49"/>
      <c r="AI49"/>
      <c r="AJ49"/>
      <c r="AK49"/>
      <c r="AL49"/>
      <c r="AM49"/>
      <c r="AN49"/>
    </row>
    <row r="50" spans="1:40" ht="15" customHeight="1" x14ac:dyDescent="0.25">
      <c r="A50" s="24" t="s">
        <v>706</v>
      </c>
      <c r="B50" s="267" t="s">
        <v>454</v>
      </c>
      <c r="C50" s="394"/>
      <c r="D50" s="11" t="s">
        <v>683</v>
      </c>
      <c r="E50" s="86">
        <v>14.05</v>
      </c>
      <c r="F50" s="41" t="s">
        <v>8</v>
      </c>
      <c r="G50" s="94"/>
      <c r="H50" s="94"/>
      <c r="I50" s="94"/>
      <c r="J50" s="40"/>
      <c r="K50" s="40"/>
      <c r="L50" s="88"/>
      <c r="M50" s="95"/>
      <c r="N50" s="116"/>
      <c r="O50" s="116"/>
      <c r="P50" s="116"/>
      <c r="Q50" s="116"/>
      <c r="R50" s="116"/>
      <c r="S50" s="96"/>
      <c r="T50" s="116"/>
      <c r="U50" s="96"/>
      <c r="V50" s="110">
        <v>1</v>
      </c>
      <c r="W50" s="110"/>
      <c r="X50" s="110"/>
      <c r="Y50" s="110"/>
      <c r="Z50" s="98"/>
      <c r="AC50"/>
      <c r="AD50"/>
      <c r="AE50"/>
      <c r="AF50"/>
      <c r="AG50"/>
      <c r="AH50"/>
      <c r="AI50"/>
      <c r="AJ50"/>
      <c r="AK50"/>
      <c r="AL50"/>
      <c r="AM50"/>
      <c r="AN50"/>
    </row>
    <row r="51" spans="1:40" x14ac:dyDescent="0.25">
      <c r="A51" s="24" t="s">
        <v>707</v>
      </c>
      <c r="B51" s="267" t="s">
        <v>454</v>
      </c>
      <c r="C51" s="394"/>
      <c r="D51" s="252" t="s">
        <v>684</v>
      </c>
      <c r="E51" s="174">
        <v>16.399999999999999</v>
      </c>
      <c r="F51" s="98" t="s">
        <v>29</v>
      </c>
      <c r="G51" s="132"/>
      <c r="H51" s="132"/>
      <c r="I51" s="132"/>
      <c r="J51" s="132"/>
      <c r="K51" s="132"/>
      <c r="M51" s="24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1">
        <v>1</v>
      </c>
      <c r="AC51"/>
      <c r="AD51"/>
      <c r="AE51"/>
      <c r="AF51"/>
      <c r="AG51"/>
      <c r="AH51"/>
      <c r="AI51"/>
      <c r="AJ51"/>
      <c r="AK51"/>
      <c r="AL51"/>
      <c r="AM51"/>
      <c r="AN51"/>
    </row>
    <row r="52" spans="1:40" x14ac:dyDescent="0.25">
      <c r="A52" s="24" t="s">
        <v>708</v>
      </c>
      <c r="B52" s="267" t="s">
        <v>454</v>
      </c>
      <c r="C52" s="394"/>
      <c r="D52" s="252" t="s">
        <v>685</v>
      </c>
      <c r="E52" s="174">
        <v>15.26</v>
      </c>
      <c r="F52" s="98" t="s">
        <v>8</v>
      </c>
      <c r="G52" s="132"/>
      <c r="H52" s="132"/>
      <c r="I52" s="132"/>
      <c r="J52" s="132"/>
      <c r="K52" s="132"/>
      <c r="M52" s="95"/>
      <c r="N52" s="116"/>
      <c r="O52" s="116"/>
      <c r="P52" s="116"/>
      <c r="Q52" s="116"/>
      <c r="R52" s="116"/>
      <c r="S52" s="96"/>
      <c r="T52" s="116"/>
      <c r="U52" s="96"/>
      <c r="V52" s="110"/>
      <c r="W52" s="110"/>
      <c r="X52" s="110"/>
      <c r="Y52" s="110"/>
      <c r="Z52" s="98">
        <v>1</v>
      </c>
      <c r="AC52"/>
      <c r="AD52"/>
      <c r="AE52"/>
      <c r="AF52"/>
      <c r="AG52"/>
      <c r="AH52"/>
      <c r="AI52"/>
      <c r="AJ52"/>
      <c r="AK52"/>
      <c r="AL52"/>
      <c r="AM52"/>
      <c r="AN52"/>
    </row>
    <row r="53" spans="1:40" ht="15" customHeight="1" x14ac:dyDescent="0.25">
      <c r="A53" s="24" t="s">
        <v>709</v>
      </c>
      <c r="B53" s="267" t="s">
        <v>454</v>
      </c>
      <c r="C53" s="394"/>
      <c r="D53" s="11" t="s">
        <v>686</v>
      </c>
      <c r="E53" s="86">
        <v>20.010000000000002</v>
      </c>
      <c r="F53" s="41" t="s">
        <v>8</v>
      </c>
      <c r="G53" s="94"/>
      <c r="H53" s="94"/>
      <c r="I53" s="94"/>
      <c r="J53" s="40"/>
      <c r="K53" s="40"/>
      <c r="L53" s="88"/>
      <c r="M53" s="95"/>
      <c r="N53" s="116"/>
      <c r="O53" s="116"/>
      <c r="P53" s="116"/>
      <c r="Q53" s="116"/>
      <c r="R53" s="116"/>
      <c r="S53" s="96"/>
      <c r="T53" s="116"/>
      <c r="U53" s="96"/>
      <c r="V53" s="110"/>
      <c r="W53" s="110"/>
      <c r="X53" s="110"/>
      <c r="Y53" s="110">
        <v>1</v>
      </c>
      <c r="Z53" s="98"/>
      <c r="AC53"/>
      <c r="AD53"/>
      <c r="AE53"/>
      <c r="AF53"/>
      <c r="AG53"/>
      <c r="AH53"/>
      <c r="AI53"/>
      <c r="AJ53"/>
      <c r="AK53"/>
      <c r="AL53"/>
      <c r="AM53"/>
      <c r="AN53"/>
    </row>
    <row r="54" spans="1:40" x14ac:dyDescent="0.25">
      <c r="A54" s="24"/>
      <c r="B54" s="254"/>
      <c r="C54" s="393"/>
      <c r="D54" s="252" t="s">
        <v>477</v>
      </c>
      <c r="E54" s="174"/>
      <c r="F54" s="98"/>
      <c r="G54" s="132"/>
      <c r="H54" s="132"/>
      <c r="I54" s="132"/>
      <c r="J54" s="132"/>
      <c r="K54" s="132"/>
      <c r="M54" s="24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1"/>
      <c r="AC54"/>
      <c r="AD54"/>
      <c r="AE54"/>
      <c r="AF54"/>
      <c r="AG54"/>
      <c r="AH54"/>
      <c r="AI54"/>
      <c r="AJ54"/>
      <c r="AK54"/>
      <c r="AL54"/>
      <c r="AM54"/>
      <c r="AN54"/>
    </row>
    <row r="55" spans="1:40" ht="15.75" thickBot="1" x14ac:dyDescent="0.3">
      <c r="A55" s="24" t="s">
        <v>710</v>
      </c>
      <c r="B55" s="392" t="s">
        <v>455</v>
      </c>
      <c r="C55" s="295"/>
      <c r="D55" s="252" t="s">
        <v>715</v>
      </c>
      <c r="E55" s="174">
        <v>19.54</v>
      </c>
      <c r="F55" s="98" t="s">
        <v>29</v>
      </c>
      <c r="G55" s="132"/>
      <c r="H55" s="132"/>
      <c r="I55" s="132"/>
      <c r="J55" s="132"/>
      <c r="K55" s="132"/>
      <c r="M55" s="24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>
        <v>1</v>
      </c>
      <c r="Z55" s="41"/>
      <c r="AC55"/>
      <c r="AD55"/>
      <c r="AE55"/>
      <c r="AF55"/>
      <c r="AG55"/>
      <c r="AH55"/>
      <c r="AI55"/>
      <c r="AJ55"/>
      <c r="AK55"/>
      <c r="AL55"/>
      <c r="AM55"/>
      <c r="AN55"/>
    </row>
    <row r="56" spans="1:40" ht="15.75" thickBot="1" x14ac:dyDescent="0.3">
      <c r="A56" s="24" t="s">
        <v>711</v>
      </c>
      <c r="B56" s="392" t="s">
        <v>455</v>
      </c>
      <c r="C56" s="295"/>
      <c r="D56" s="252" t="s">
        <v>687</v>
      </c>
      <c r="E56" s="174">
        <v>15.6</v>
      </c>
      <c r="F56" s="98" t="s">
        <v>29</v>
      </c>
      <c r="G56" s="132"/>
      <c r="H56" s="132"/>
      <c r="I56" s="132"/>
      <c r="J56" s="132"/>
      <c r="K56" s="132"/>
      <c r="M56" s="24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>
        <v>1</v>
      </c>
      <c r="Y56" s="40"/>
      <c r="Z56" s="41"/>
      <c r="AC56"/>
      <c r="AD56"/>
      <c r="AE56"/>
      <c r="AF56"/>
      <c r="AG56"/>
      <c r="AH56"/>
      <c r="AI56"/>
      <c r="AJ56"/>
      <c r="AK56"/>
      <c r="AL56"/>
      <c r="AM56"/>
      <c r="AN56"/>
    </row>
    <row r="57" spans="1:40" ht="15.75" thickBot="1" x14ac:dyDescent="0.3">
      <c r="A57" s="24" t="s">
        <v>714</v>
      </c>
      <c r="B57" s="392" t="s">
        <v>449</v>
      </c>
      <c r="C57" s="295"/>
      <c r="D57" s="253" t="s">
        <v>671</v>
      </c>
      <c r="E57" s="157">
        <v>17.32</v>
      </c>
      <c r="F57" s="12" t="s">
        <v>29</v>
      </c>
      <c r="G57" s="132"/>
      <c r="H57" s="132"/>
      <c r="I57" s="132"/>
      <c r="J57" s="132"/>
      <c r="K57" s="132"/>
      <c r="M57" s="118"/>
      <c r="N57" s="132"/>
      <c r="O57" s="132"/>
      <c r="P57" s="132"/>
      <c r="Q57" s="132"/>
      <c r="R57" s="132"/>
      <c r="S57" s="216"/>
      <c r="T57" s="132"/>
      <c r="U57" s="216"/>
      <c r="V57" s="119"/>
      <c r="W57" s="119"/>
      <c r="X57" s="119"/>
      <c r="Y57" s="119"/>
      <c r="Z57" s="117">
        <v>1</v>
      </c>
      <c r="AC57"/>
      <c r="AD57"/>
      <c r="AE57"/>
      <c r="AF57"/>
      <c r="AG57"/>
      <c r="AH57"/>
      <c r="AI57"/>
      <c r="AJ57"/>
      <c r="AK57"/>
      <c r="AL57"/>
      <c r="AM57"/>
      <c r="AN57"/>
    </row>
    <row r="58" spans="1:40" ht="30" customHeight="1" thickBot="1" x14ac:dyDescent="0.3">
      <c r="A58" s="378" t="s">
        <v>283</v>
      </c>
      <c r="B58" s="379"/>
      <c r="C58" s="379"/>
      <c r="D58" s="379"/>
      <c r="E58" s="379"/>
      <c r="F58" s="380"/>
      <c r="G58" s="32">
        <f t="shared" ref="G58:L58" si="0">SUM(G28:G47)</f>
        <v>0</v>
      </c>
      <c r="H58" s="99">
        <f t="shared" si="0"/>
        <v>0</v>
      </c>
      <c r="I58" s="99">
        <f t="shared" si="0"/>
        <v>0</v>
      </c>
      <c r="J58" s="99">
        <f t="shared" si="0"/>
        <v>0</v>
      </c>
      <c r="K58" s="99">
        <f t="shared" si="0"/>
        <v>0</v>
      </c>
      <c r="L58" s="155">
        <f t="shared" si="0"/>
        <v>0</v>
      </c>
      <c r="M58" s="32">
        <f>SUM(M7:M57)</f>
        <v>4</v>
      </c>
      <c r="N58" s="18">
        <f t="shared" ref="N58:Z58" si="1">SUM(N7:N57)</f>
        <v>1</v>
      </c>
      <c r="O58" s="18">
        <f t="shared" si="1"/>
        <v>4</v>
      </c>
      <c r="P58" s="18">
        <f t="shared" si="1"/>
        <v>1</v>
      </c>
      <c r="Q58" s="18">
        <f t="shared" si="1"/>
        <v>1</v>
      </c>
      <c r="R58" s="18">
        <f t="shared" si="1"/>
        <v>1</v>
      </c>
      <c r="S58" s="18">
        <f t="shared" si="1"/>
        <v>7</v>
      </c>
      <c r="T58" s="18">
        <f t="shared" si="1"/>
        <v>1</v>
      </c>
      <c r="U58" s="18">
        <f t="shared" si="1"/>
        <v>3</v>
      </c>
      <c r="V58" s="18">
        <f t="shared" si="1"/>
        <v>2</v>
      </c>
      <c r="W58" s="18">
        <f t="shared" si="1"/>
        <v>1</v>
      </c>
      <c r="X58" s="18">
        <f t="shared" si="1"/>
        <v>2</v>
      </c>
      <c r="Y58" s="18">
        <f t="shared" si="1"/>
        <v>11</v>
      </c>
      <c r="Z58" s="100">
        <f t="shared" si="1"/>
        <v>13</v>
      </c>
      <c r="AC58"/>
      <c r="AD58"/>
      <c r="AE58"/>
      <c r="AF58"/>
      <c r="AG58"/>
      <c r="AH58"/>
      <c r="AI58"/>
      <c r="AJ58"/>
      <c r="AK58"/>
      <c r="AL58"/>
      <c r="AM58"/>
      <c r="AN58"/>
    </row>
    <row r="59" spans="1:40" x14ac:dyDescent="0.25">
      <c r="D59" s="2"/>
      <c r="AE59"/>
      <c r="AF59"/>
      <c r="AG59"/>
      <c r="AH59"/>
      <c r="AI59"/>
      <c r="AJ59"/>
      <c r="AK59"/>
      <c r="AL59"/>
      <c r="AM59"/>
      <c r="AN59"/>
    </row>
    <row r="60" spans="1:40" s="3" customFormat="1" x14ac:dyDescent="0.25">
      <c r="D60" s="2"/>
      <c r="E60" s="89"/>
    </row>
    <row r="61" spans="1:40" s="3" customFormat="1" x14ac:dyDescent="0.25">
      <c r="D61" s="2"/>
      <c r="E61" s="89"/>
    </row>
    <row r="62" spans="1:40" s="3" customFormat="1" x14ac:dyDescent="0.25">
      <c r="D62" s="2"/>
      <c r="E62" s="89"/>
    </row>
    <row r="63" spans="1:40" s="3" customFormat="1" x14ac:dyDescent="0.25">
      <c r="D63" s="2"/>
      <c r="E63" s="89"/>
    </row>
    <row r="64" spans="1:40" s="3" customFormat="1" x14ac:dyDescent="0.25">
      <c r="D64" s="2"/>
      <c r="E64" s="89"/>
    </row>
    <row r="65" spans="4:5" s="3" customFormat="1" x14ac:dyDescent="0.25">
      <c r="D65" s="2"/>
      <c r="E65" s="89"/>
    </row>
    <row r="66" spans="4:5" s="3" customFormat="1" x14ac:dyDescent="0.25">
      <c r="D66" s="2"/>
      <c r="E66" s="89"/>
    </row>
    <row r="67" spans="4:5" s="3" customFormat="1" x14ac:dyDescent="0.25">
      <c r="D67" s="2"/>
      <c r="E67" s="89"/>
    </row>
    <row r="68" spans="4:5" s="3" customFormat="1" x14ac:dyDescent="0.25">
      <c r="D68" s="2"/>
      <c r="E68" s="89"/>
    </row>
    <row r="69" spans="4:5" s="3" customFormat="1" x14ac:dyDescent="0.25">
      <c r="D69" s="2"/>
      <c r="E69" s="89"/>
    </row>
    <row r="70" spans="4:5" s="3" customFormat="1" x14ac:dyDescent="0.25">
      <c r="D70" s="2"/>
      <c r="E70" s="89"/>
    </row>
    <row r="71" spans="4:5" s="3" customFormat="1" x14ac:dyDescent="0.25">
      <c r="D71" s="2"/>
      <c r="E71" s="89"/>
    </row>
    <row r="72" spans="4:5" s="3" customFormat="1" x14ac:dyDescent="0.25">
      <c r="D72" s="2"/>
      <c r="E72" s="89"/>
    </row>
    <row r="73" spans="4:5" s="3" customFormat="1" x14ac:dyDescent="0.25">
      <c r="D73" s="2"/>
      <c r="E73" s="89"/>
    </row>
    <row r="74" spans="4:5" s="3" customFormat="1" x14ac:dyDescent="0.25">
      <c r="D74" s="2"/>
      <c r="E74" s="89"/>
    </row>
  </sheetData>
  <mergeCells count="58">
    <mergeCell ref="A58:F58"/>
    <mergeCell ref="A3:A5"/>
    <mergeCell ref="D3:D5"/>
    <mergeCell ref="E3:E5"/>
    <mergeCell ref="F3:F5"/>
    <mergeCell ref="B3:C5"/>
    <mergeCell ref="B9:C9"/>
    <mergeCell ref="B11:C11"/>
    <mergeCell ref="B17:C17"/>
    <mergeCell ref="B19:C19"/>
    <mergeCell ref="B7:C7"/>
    <mergeCell ref="B20:C20"/>
    <mergeCell ref="B21:C21"/>
    <mergeCell ref="B23:C23"/>
    <mergeCell ref="B15:C15"/>
    <mergeCell ref="B8:C8"/>
    <mergeCell ref="B30:C30"/>
    <mergeCell ref="B31:C31"/>
    <mergeCell ref="B32:C32"/>
    <mergeCell ref="B33:C33"/>
    <mergeCell ref="AA3:AA5"/>
    <mergeCell ref="A6:F6"/>
    <mergeCell ref="A28:F28"/>
    <mergeCell ref="B14:C14"/>
    <mergeCell ref="B16:C16"/>
    <mergeCell ref="B22:C22"/>
    <mergeCell ref="B12:C12"/>
    <mergeCell ref="B13:C13"/>
    <mergeCell ref="B18:C18"/>
    <mergeCell ref="B24:C24"/>
    <mergeCell ref="B25:C25"/>
    <mergeCell ref="B26:C26"/>
    <mergeCell ref="B27:C27"/>
    <mergeCell ref="B29:C29"/>
    <mergeCell ref="B57:C57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  <mergeCell ref="B44:C44"/>
    <mergeCell ref="B45:C45"/>
    <mergeCell ref="B46:C46"/>
    <mergeCell ref="B48:C48"/>
    <mergeCell ref="B56:C56"/>
    <mergeCell ref="B38:C38"/>
    <mergeCell ref="B54:C54"/>
    <mergeCell ref="B47:C47"/>
    <mergeCell ref="B49:C49"/>
    <mergeCell ref="B50:C50"/>
    <mergeCell ref="B51:C51"/>
    <mergeCell ref="B52:C52"/>
    <mergeCell ref="B53:C53"/>
    <mergeCell ref="B55:C55"/>
  </mergeCells>
  <phoneticPr fontId="4" type="noConversion"/>
  <pageMargins left="0.7" right="0.7" top="0.75" bottom="0.75" header="0.3" footer="0.3"/>
  <pageSetup paperSize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E963-DAF9-46F5-97D3-03E83A4CA723}">
  <dimension ref="A2:P25"/>
  <sheetViews>
    <sheetView workbookViewId="0">
      <selection activeCell="Q19" sqref="Q19"/>
    </sheetView>
  </sheetViews>
  <sheetFormatPr defaultRowHeight="15" x14ac:dyDescent="0.25"/>
  <cols>
    <col min="1" max="1" width="6.85546875" customWidth="1"/>
    <col min="2" max="3" width="5" customWidth="1"/>
    <col min="4" max="4" width="10.28515625" customWidth="1"/>
    <col min="5" max="5" width="3.5703125" customWidth="1"/>
    <col min="6" max="6" width="7.7109375" customWidth="1"/>
    <col min="7" max="7" width="10.28515625" customWidth="1"/>
    <col min="8" max="8" width="3.5703125" customWidth="1"/>
    <col min="9" max="10" width="7.7109375" customWidth="1"/>
    <col min="11" max="15" width="7.85546875" customWidth="1"/>
  </cols>
  <sheetData>
    <row r="2" spans="1:16" ht="15.75" thickBot="1" x14ac:dyDescent="0.3"/>
    <row r="3" spans="1:16" x14ac:dyDescent="0.25">
      <c r="A3" s="381" t="s">
        <v>0</v>
      </c>
      <c r="B3" s="360" t="s">
        <v>1</v>
      </c>
      <c r="C3" s="360"/>
      <c r="D3" s="360" t="s">
        <v>13</v>
      </c>
      <c r="E3" s="360" t="s">
        <v>7</v>
      </c>
      <c r="F3" s="360" t="s">
        <v>11</v>
      </c>
      <c r="G3" s="360" t="s">
        <v>13</v>
      </c>
      <c r="H3" s="360" t="s">
        <v>7</v>
      </c>
      <c r="I3" s="418" t="s">
        <v>11</v>
      </c>
      <c r="J3" s="108">
        <v>202</v>
      </c>
      <c r="K3" s="78">
        <v>611</v>
      </c>
      <c r="L3" s="78">
        <v>611</v>
      </c>
      <c r="M3" s="78">
        <v>611</v>
      </c>
      <c r="N3" s="78">
        <v>611</v>
      </c>
      <c r="O3" s="15">
        <v>611</v>
      </c>
    </row>
    <row r="4" spans="1:16" ht="102" x14ac:dyDescent="0.25">
      <c r="A4" s="382"/>
      <c r="B4" s="361"/>
      <c r="C4" s="361"/>
      <c r="D4" s="361"/>
      <c r="E4" s="361"/>
      <c r="F4" s="361"/>
      <c r="G4" s="361"/>
      <c r="H4" s="361"/>
      <c r="I4" s="419"/>
      <c r="J4" s="130" t="s">
        <v>561</v>
      </c>
      <c r="K4" s="80" t="s">
        <v>545</v>
      </c>
      <c r="L4" s="80" t="s">
        <v>542</v>
      </c>
      <c r="M4" s="80" t="s">
        <v>543</v>
      </c>
      <c r="N4" s="80" t="s">
        <v>310</v>
      </c>
      <c r="O4" s="109" t="s">
        <v>544</v>
      </c>
    </row>
    <row r="5" spans="1:16" ht="15.75" thickBot="1" x14ac:dyDescent="0.3">
      <c r="A5" s="424"/>
      <c r="B5" s="416"/>
      <c r="C5" s="416"/>
      <c r="D5" s="96" t="s">
        <v>562</v>
      </c>
      <c r="E5" s="416"/>
      <c r="F5" s="416"/>
      <c r="G5" s="96" t="s">
        <v>563</v>
      </c>
      <c r="H5" s="416"/>
      <c r="I5" s="420"/>
      <c r="J5" s="24" t="s">
        <v>21</v>
      </c>
      <c r="K5" s="40" t="s">
        <v>21</v>
      </c>
      <c r="L5" s="40" t="s">
        <v>21</v>
      </c>
      <c r="M5" s="40" t="s">
        <v>21</v>
      </c>
      <c r="N5" s="40" t="s">
        <v>21</v>
      </c>
      <c r="O5" s="41" t="s">
        <v>21</v>
      </c>
    </row>
    <row r="6" spans="1:16" ht="16.5" customHeight="1" thickBot="1" x14ac:dyDescent="0.3">
      <c r="A6" s="421" t="s">
        <v>76</v>
      </c>
      <c r="B6" s="422"/>
      <c r="C6" s="422"/>
      <c r="D6" s="422"/>
      <c r="E6" s="422"/>
      <c r="F6" s="422"/>
      <c r="G6" s="422"/>
      <c r="H6" s="422"/>
      <c r="I6" s="423"/>
      <c r="J6" s="222"/>
      <c r="K6" s="40"/>
      <c r="L6" s="40"/>
      <c r="M6" s="40"/>
      <c r="N6" s="40"/>
      <c r="O6" s="41"/>
    </row>
    <row r="7" spans="1:16" ht="16.5" customHeight="1" x14ac:dyDescent="0.25">
      <c r="A7" s="108"/>
      <c r="B7" s="347"/>
      <c r="C7" s="347"/>
      <c r="D7" s="347" t="s">
        <v>457</v>
      </c>
      <c r="E7" s="347"/>
      <c r="F7" s="347"/>
      <c r="G7" s="347"/>
      <c r="H7" s="347"/>
      <c r="I7" s="281"/>
      <c r="J7" s="94"/>
      <c r="K7" s="40"/>
      <c r="L7" s="40"/>
      <c r="M7" s="40"/>
      <c r="N7" s="40"/>
      <c r="O7" s="41"/>
    </row>
    <row r="8" spans="1:16" ht="16.5" customHeight="1" x14ac:dyDescent="0.25">
      <c r="A8" s="24" t="s">
        <v>593</v>
      </c>
      <c r="B8" s="265" t="s">
        <v>451</v>
      </c>
      <c r="C8" s="265"/>
      <c r="D8" s="40" t="s">
        <v>565</v>
      </c>
      <c r="E8" s="40" t="s">
        <v>8</v>
      </c>
      <c r="F8" s="59">
        <v>15.5</v>
      </c>
      <c r="G8" s="59" t="s">
        <v>566</v>
      </c>
      <c r="H8" s="40" t="s">
        <v>8</v>
      </c>
      <c r="I8" s="41">
        <v>15.56</v>
      </c>
      <c r="J8" s="94"/>
      <c r="K8" s="40"/>
      <c r="L8" s="40">
        <f>ROUND(12,0)</f>
        <v>12</v>
      </c>
      <c r="M8" s="40"/>
      <c r="N8" s="40"/>
      <c r="O8" s="41"/>
    </row>
    <row r="9" spans="1:16" ht="16.5" customHeight="1" x14ac:dyDescent="0.25">
      <c r="A9" s="24" t="s">
        <v>593</v>
      </c>
      <c r="B9" s="265" t="s">
        <v>451</v>
      </c>
      <c r="C9" s="265"/>
      <c r="D9" s="40" t="s">
        <v>568</v>
      </c>
      <c r="E9" s="40" t="s">
        <v>8</v>
      </c>
      <c r="F9" s="59">
        <v>15.56</v>
      </c>
      <c r="G9" s="59" t="s">
        <v>567</v>
      </c>
      <c r="H9" s="40" t="s">
        <v>8</v>
      </c>
      <c r="I9" s="41">
        <v>14.87</v>
      </c>
      <c r="J9" s="94"/>
      <c r="K9" s="40"/>
      <c r="L9" s="40"/>
      <c r="M9" s="40">
        <f>ROUND(12,0)</f>
        <v>12</v>
      </c>
      <c r="N9" s="40"/>
      <c r="O9" s="41"/>
    </row>
    <row r="10" spans="1:16" ht="16.5" customHeight="1" x14ac:dyDescent="0.25">
      <c r="A10" s="24" t="s">
        <v>593</v>
      </c>
      <c r="B10" s="265" t="s">
        <v>451</v>
      </c>
      <c r="C10" s="265"/>
      <c r="D10" s="40" t="s">
        <v>576</v>
      </c>
      <c r="E10" s="40" t="s">
        <v>8</v>
      </c>
      <c r="F10" s="59">
        <v>8.4499999999999993</v>
      </c>
      <c r="G10" s="59" t="s">
        <v>569</v>
      </c>
      <c r="H10" s="40" t="s">
        <v>8</v>
      </c>
      <c r="I10" s="41">
        <v>13.64</v>
      </c>
      <c r="J10" s="94"/>
      <c r="K10" s="40"/>
      <c r="L10" s="40"/>
      <c r="M10" s="40">
        <f>ROUND(7.72,0)</f>
        <v>8</v>
      </c>
      <c r="N10" s="40"/>
      <c r="O10" s="41"/>
    </row>
    <row r="11" spans="1:16" x14ac:dyDescent="0.25">
      <c r="A11" s="223" t="s">
        <v>593</v>
      </c>
      <c r="B11" s="417" t="s">
        <v>451</v>
      </c>
      <c r="C11" s="417"/>
      <c r="D11" s="224" t="s">
        <v>565</v>
      </c>
      <c r="E11" s="225" t="s">
        <v>8</v>
      </c>
      <c r="F11" s="226">
        <v>15.5</v>
      </c>
      <c r="G11" s="227" t="s">
        <v>584</v>
      </c>
      <c r="H11" s="227" t="s">
        <v>8</v>
      </c>
      <c r="I11" s="228">
        <v>15.6</v>
      </c>
      <c r="J11" s="229">
        <f>ROUND(11,0)</f>
        <v>11</v>
      </c>
      <c r="K11" s="139"/>
      <c r="L11" s="139"/>
      <c r="M11" s="40"/>
      <c r="N11" s="40"/>
      <c r="O11" s="41"/>
      <c r="P11" s="3"/>
    </row>
    <row r="12" spans="1:16" x14ac:dyDescent="0.25">
      <c r="A12" s="180" t="s">
        <v>593</v>
      </c>
      <c r="B12" s="265" t="s">
        <v>451</v>
      </c>
      <c r="C12" s="265"/>
      <c r="D12" s="11" t="s">
        <v>585</v>
      </c>
      <c r="E12" s="40" t="s">
        <v>8</v>
      </c>
      <c r="F12" s="59">
        <v>15.6</v>
      </c>
      <c r="G12" s="86" t="s">
        <v>567</v>
      </c>
      <c r="H12" s="227" t="s">
        <v>8</v>
      </c>
      <c r="I12" s="87">
        <v>14.87</v>
      </c>
      <c r="J12" s="230">
        <f>ROUND(11,0)</f>
        <v>11</v>
      </c>
      <c r="K12" s="139"/>
      <c r="L12" s="139"/>
      <c r="M12" s="40"/>
      <c r="N12" s="40"/>
      <c r="O12" s="41"/>
      <c r="P12" s="3"/>
    </row>
    <row r="13" spans="1:16" x14ac:dyDescent="0.25">
      <c r="A13" s="180" t="s">
        <v>593</v>
      </c>
      <c r="B13" s="265" t="s">
        <v>451</v>
      </c>
      <c r="C13" s="265"/>
      <c r="D13" s="11" t="s">
        <v>586</v>
      </c>
      <c r="E13" s="40" t="s">
        <v>8</v>
      </c>
      <c r="F13" s="59">
        <v>8.4499999999999993</v>
      </c>
      <c r="G13" s="86" t="s">
        <v>553</v>
      </c>
      <c r="H13" s="86" t="s">
        <v>8</v>
      </c>
      <c r="I13" s="87">
        <v>14.6</v>
      </c>
      <c r="J13" s="230">
        <f>ROUND(6.8,0)</f>
        <v>7</v>
      </c>
      <c r="K13" s="139"/>
      <c r="L13" s="139"/>
      <c r="M13" s="40"/>
      <c r="N13" s="40"/>
      <c r="O13" s="41"/>
      <c r="P13" s="3"/>
    </row>
    <row r="14" spans="1:16" ht="16.5" customHeight="1" x14ac:dyDescent="0.25">
      <c r="A14" s="24" t="s">
        <v>594</v>
      </c>
      <c r="B14" s="265" t="s">
        <v>451</v>
      </c>
      <c r="C14" s="265"/>
      <c r="D14" s="40" t="s">
        <v>564</v>
      </c>
      <c r="E14" s="40" t="s">
        <v>8</v>
      </c>
      <c r="F14" s="59">
        <v>22</v>
      </c>
      <c r="G14" s="59" t="s">
        <v>601</v>
      </c>
      <c r="H14" s="40" t="s">
        <v>8</v>
      </c>
      <c r="I14" s="41">
        <v>17.59</v>
      </c>
      <c r="J14" s="94"/>
      <c r="K14" s="40"/>
      <c r="L14" s="40"/>
      <c r="M14" s="40"/>
      <c r="N14" s="40">
        <f>ROUND(7.41,0)</f>
        <v>7</v>
      </c>
      <c r="O14" s="41"/>
    </row>
    <row r="15" spans="1:16" ht="16.5" customHeight="1" x14ac:dyDescent="0.25">
      <c r="A15" s="24" t="s">
        <v>595</v>
      </c>
      <c r="B15" s="265" t="s">
        <v>452</v>
      </c>
      <c r="C15" s="265"/>
      <c r="D15" s="40" t="s">
        <v>577</v>
      </c>
      <c r="E15" s="40" t="s">
        <v>8</v>
      </c>
      <c r="F15" s="59">
        <v>11.26</v>
      </c>
      <c r="G15" s="59" t="s">
        <v>570</v>
      </c>
      <c r="H15" s="40" t="s">
        <v>8</v>
      </c>
      <c r="I15" s="41">
        <v>14.44</v>
      </c>
      <c r="J15" s="94"/>
      <c r="K15" s="40"/>
      <c r="L15" s="40"/>
      <c r="M15" s="40">
        <f>ROUND(4.26,0)</f>
        <v>4</v>
      </c>
      <c r="N15" s="40"/>
      <c r="O15" s="41"/>
    </row>
    <row r="16" spans="1:16" x14ac:dyDescent="0.25">
      <c r="A16" s="180" t="s">
        <v>595</v>
      </c>
      <c r="B16" s="265" t="s">
        <v>452</v>
      </c>
      <c r="C16" s="265"/>
      <c r="D16" s="11" t="s">
        <v>587</v>
      </c>
      <c r="E16" s="40" t="s">
        <v>8</v>
      </c>
      <c r="F16" s="59">
        <v>11.25</v>
      </c>
      <c r="G16" s="86" t="s">
        <v>588</v>
      </c>
      <c r="H16" s="86" t="s">
        <v>8</v>
      </c>
      <c r="I16" s="87">
        <v>14.63</v>
      </c>
      <c r="J16" s="230">
        <f>ROUND(3.892,0)</f>
        <v>4</v>
      </c>
      <c r="K16" s="139"/>
      <c r="L16" s="139"/>
      <c r="M16" s="40"/>
      <c r="N16" s="40"/>
      <c r="O16" s="41"/>
      <c r="P16" s="3"/>
    </row>
    <row r="17" spans="1:16" ht="16.5" customHeight="1" x14ac:dyDescent="0.25">
      <c r="A17" s="24" t="s">
        <v>596</v>
      </c>
      <c r="B17" s="265" t="s">
        <v>452</v>
      </c>
      <c r="C17" s="265"/>
      <c r="D17" s="40" t="s">
        <v>578</v>
      </c>
      <c r="E17" s="40" t="s">
        <v>8</v>
      </c>
      <c r="F17" s="59">
        <v>17.13</v>
      </c>
      <c r="G17" s="59" t="s">
        <v>571</v>
      </c>
      <c r="H17" s="40" t="s">
        <v>8</v>
      </c>
      <c r="I17" s="41">
        <v>21.35</v>
      </c>
      <c r="J17" s="94"/>
      <c r="K17" s="40"/>
      <c r="L17" s="40"/>
      <c r="M17" s="40"/>
      <c r="N17" s="40"/>
      <c r="O17" s="41">
        <f>ROUND(9.8,0)</f>
        <v>10</v>
      </c>
    </row>
    <row r="18" spans="1:16" x14ac:dyDescent="0.25">
      <c r="A18" s="180" t="s">
        <v>596</v>
      </c>
      <c r="B18" s="265" t="s">
        <v>452</v>
      </c>
      <c r="C18" s="265"/>
      <c r="D18" s="11" t="s">
        <v>589</v>
      </c>
      <c r="E18" s="40" t="s">
        <v>8</v>
      </c>
      <c r="F18" s="59">
        <v>17.13</v>
      </c>
      <c r="G18" s="86" t="s">
        <v>590</v>
      </c>
      <c r="H18" s="86" t="s">
        <v>8</v>
      </c>
      <c r="I18" s="87">
        <v>26.78</v>
      </c>
      <c r="J18" s="230">
        <f>ROUND(17.156,0)</f>
        <v>17</v>
      </c>
      <c r="K18" s="139"/>
      <c r="L18" s="139"/>
      <c r="M18" s="40"/>
      <c r="N18" s="40"/>
      <c r="O18" s="41"/>
      <c r="P18" s="3"/>
    </row>
    <row r="19" spans="1:16" ht="16.5" customHeight="1" x14ac:dyDescent="0.25">
      <c r="A19" s="24" t="s">
        <v>597</v>
      </c>
      <c r="B19" s="265" t="s">
        <v>452</v>
      </c>
      <c r="C19" s="265"/>
      <c r="D19" s="40" t="s">
        <v>580</v>
      </c>
      <c r="E19" s="40" t="s">
        <v>8</v>
      </c>
      <c r="F19" s="59">
        <v>23.57</v>
      </c>
      <c r="G19" s="59" t="s">
        <v>579</v>
      </c>
      <c r="H19" s="40" t="s">
        <v>8</v>
      </c>
      <c r="I19" s="41">
        <v>36.54</v>
      </c>
      <c r="J19" s="94"/>
      <c r="K19" s="40"/>
      <c r="L19" s="40"/>
      <c r="M19" s="40"/>
      <c r="N19" s="40">
        <f>ROUND(16.16,0)</f>
        <v>16</v>
      </c>
      <c r="O19" s="41"/>
    </row>
    <row r="20" spans="1:16" ht="16.5" customHeight="1" x14ac:dyDescent="0.25">
      <c r="A20" s="24" t="s">
        <v>598</v>
      </c>
      <c r="B20" s="265" t="s">
        <v>452</v>
      </c>
      <c r="C20" s="265"/>
      <c r="D20" s="40" t="s">
        <v>581</v>
      </c>
      <c r="E20" s="40" t="s">
        <v>8</v>
      </c>
      <c r="F20" s="59">
        <v>22.29</v>
      </c>
      <c r="G20" s="59" t="s">
        <v>572</v>
      </c>
      <c r="H20" s="40" t="s">
        <v>8</v>
      </c>
      <c r="I20" s="41">
        <v>14.56</v>
      </c>
      <c r="J20" s="94"/>
      <c r="K20" s="40"/>
      <c r="L20" s="40"/>
      <c r="M20" s="40">
        <f>ROUND(71.24,0)</f>
        <v>71</v>
      </c>
      <c r="N20" s="40"/>
      <c r="O20" s="41"/>
    </row>
    <row r="21" spans="1:16" ht="16.5" customHeight="1" x14ac:dyDescent="0.25">
      <c r="A21" s="24" t="s">
        <v>599</v>
      </c>
      <c r="B21" s="265" t="s">
        <v>453</v>
      </c>
      <c r="C21" s="265"/>
      <c r="D21" s="40" t="s">
        <v>582</v>
      </c>
      <c r="E21" s="40" t="s">
        <v>8</v>
      </c>
      <c r="F21" s="59">
        <v>7.86</v>
      </c>
      <c r="G21" s="59" t="s">
        <v>573</v>
      </c>
      <c r="H21" s="40" t="s">
        <v>8</v>
      </c>
      <c r="I21" s="41">
        <v>11.82</v>
      </c>
      <c r="J21" s="94"/>
      <c r="K21" s="40">
        <f>ROUND(4.9,0)</f>
        <v>5</v>
      </c>
      <c r="L21" s="40"/>
      <c r="M21" s="40"/>
      <c r="N21" s="40"/>
      <c r="O21" s="41"/>
    </row>
    <row r="22" spans="1:16" x14ac:dyDescent="0.25">
      <c r="A22" s="180" t="s">
        <v>599</v>
      </c>
      <c r="B22" s="268" t="s">
        <v>453</v>
      </c>
      <c r="C22" s="268"/>
      <c r="D22" s="11" t="s">
        <v>582</v>
      </c>
      <c r="E22" s="40" t="s">
        <v>8</v>
      </c>
      <c r="F22" s="59">
        <v>7.86</v>
      </c>
      <c r="G22" s="86" t="s">
        <v>591</v>
      </c>
      <c r="H22" s="86" t="s">
        <v>8</v>
      </c>
      <c r="I22" s="87">
        <v>14.24</v>
      </c>
      <c r="J22" s="232">
        <f>ROUND(6.754,0)</f>
        <v>7</v>
      </c>
      <c r="K22" s="150"/>
      <c r="L22" s="150"/>
      <c r="M22" s="96"/>
      <c r="N22" s="96"/>
      <c r="O22" s="98"/>
      <c r="P22" s="3"/>
    </row>
    <row r="23" spans="1:16" ht="16.5" customHeight="1" x14ac:dyDescent="0.25">
      <c r="A23" s="158" t="s">
        <v>600</v>
      </c>
      <c r="B23" s="51" t="s">
        <v>453</v>
      </c>
      <c r="C23" s="135" t="s">
        <v>454</v>
      </c>
      <c r="D23" s="94" t="s">
        <v>583</v>
      </c>
      <c r="E23" s="40" t="s">
        <v>8</v>
      </c>
      <c r="F23" s="59">
        <v>11.9</v>
      </c>
      <c r="G23" s="59" t="s">
        <v>574</v>
      </c>
      <c r="H23" s="40" t="s">
        <v>8</v>
      </c>
      <c r="I23" s="41">
        <v>9.77</v>
      </c>
      <c r="J23" s="94"/>
      <c r="K23" s="40">
        <f>ROUND(140.17,0)</f>
        <v>140</v>
      </c>
      <c r="L23" s="40"/>
      <c r="M23" s="40"/>
      <c r="N23" s="40"/>
      <c r="O23" s="41"/>
    </row>
    <row r="24" spans="1:16" ht="16.5" customHeight="1" thickBot="1" x14ac:dyDescent="0.3">
      <c r="A24" s="91" t="s">
        <v>592</v>
      </c>
      <c r="B24" s="425" t="s">
        <v>450</v>
      </c>
      <c r="C24" s="425"/>
      <c r="D24" s="82" t="s">
        <v>560</v>
      </c>
      <c r="E24" s="82" t="s">
        <v>8</v>
      </c>
      <c r="F24" s="231">
        <v>25.01</v>
      </c>
      <c r="G24" s="231" t="s">
        <v>575</v>
      </c>
      <c r="H24" s="82" t="s">
        <v>8</v>
      </c>
      <c r="I24" s="12">
        <v>13.73</v>
      </c>
      <c r="J24" s="116"/>
      <c r="K24" s="96"/>
      <c r="L24" s="96"/>
      <c r="M24" s="96" t="s">
        <v>286</v>
      </c>
      <c r="N24" s="96">
        <f>ROUND(34.884,0)</f>
        <v>35</v>
      </c>
      <c r="O24" s="98"/>
    </row>
    <row r="25" spans="1:16" ht="16.5" customHeight="1" thickBot="1" x14ac:dyDescent="0.3">
      <c r="A25" s="258" t="s">
        <v>283</v>
      </c>
      <c r="B25" s="259"/>
      <c r="C25" s="259"/>
      <c r="D25" s="259"/>
      <c r="E25" s="259"/>
      <c r="F25" s="259"/>
      <c r="G25" s="259"/>
      <c r="H25" s="259"/>
      <c r="I25" s="259"/>
      <c r="J25" s="32">
        <f>SUM(J8:J24)</f>
        <v>57</v>
      </c>
      <c r="K25" s="18">
        <f t="shared" ref="K25:O25" si="0">SUM(K8:K24)</f>
        <v>145</v>
      </c>
      <c r="L25" s="18">
        <f t="shared" si="0"/>
        <v>12</v>
      </c>
      <c r="M25" s="18">
        <f t="shared" si="0"/>
        <v>95</v>
      </c>
      <c r="N25" s="18">
        <f t="shared" si="0"/>
        <v>58</v>
      </c>
      <c r="O25" s="100">
        <f t="shared" si="0"/>
        <v>10</v>
      </c>
    </row>
  </sheetData>
  <mergeCells count="28">
    <mergeCell ref="G3:G4"/>
    <mergeCell ref="D3:D4"/>
    <mergeCell ref="I3:I5"/>
    <mergeCell ref="A25:I25"/>
    <mergeCell ref="D7:I7"/>
    <mergeCell ref="A6:I6"/>
    <mergeCell ref="B8:C8"/>
    <mergeCell ref="B9:C9"/>
    <mergeCell ref="B7:C7"/>
    <mergeCell ref="A3:A5"/>
    <mergeCell ref="B3:C5"/>
    <mergeCell ref="F3:F5"/>
    <mergeCell ref="H3:H5"/>
    <mergeCell ref="B22:C22"/>
    <mergeCell ref="B19:C19"/>
    <mergeCell ref="B24:C24"/>
    <mergeCell ref="B18:C18"/>
    <mergeCell ref="E3:E5"/>
    <mergeCell ref="B20:C20"/>
    <mergeCell ref="B21:C21"/>
    <mergeCell ref="B10:C10"/>
    <mergeCell ref="B15:C15"/>
    <mergeCell ref="B17:C17"/>
    <mergeCell ref="B14:C14"/>
    <mergeCell ref="B11:C11"/>
    <mergeCell ref="B12:C12"/>
    <mergeCell ref="B13:C13"/>
    <mergeCell ref="B16:C16"/>
  </mergeCells>
  <phoneticPr fontId="4" type="noConversion"/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7"/>
  <sheetViews>
    <sheetView topLeftCell="A2" workbookViewId="0">
      <selection activeCell="E1" sqref="E1:E1048576"/>
    </sheetView>
  </sheetViews>
  <sheetFormatPr defaultColWidth="8.85546875" defaultRowHeight="15" x14ac:dyDescent="0.25"/>
  <cols>
    <col min="1" max="1" width="6" style="3" customWidth="1"/>
    <col min="2" max="2" width="25.7109375" style="3" customWidth="1"/>
    <col min="3" max="3" width="7" style="3" customWidth="1"/>
    <col min="4" max="4" width="4.85546875" style="3" bestFit="1" customWidth="1"/>
    <col min="5" max="5" width="0" style="3" hidden="1" customWidth="1"/>
    <col min="6" max="8" width="8.85546875" style="3"/>
    <col min="9" max="9" width="6" style="3" customWidth="1"/>
    <col min="10" max="10" width="4" style="3" bestFit="1" customWidth="1"/>
    <col min="11" max="11" width="9.140625" style="3" customWidth="1"/>
    <col min="12" max="15" width="9.140625" style="3" hidden="1" customWidth="1"/>
    <col min="16" max="16" width="9.140625" style="3" customWidth="1"/>
    <col min="17" max="17" width="10.42578125" bestFit="1" customWidth="1"/>
  </cols>
  <sheetData>
    <row r="1" spans="1:16" ht="15" customHeight="1" x14ac:dyDescent="0.25">
      <c r="A1" s="381" t="s">
        <v>1</v>
      </c>
      <c r="B1" s="347" t="s">
        <v>13</v>
      </c>
      <c r="C1" s="360" t="s">
        <v>11</v>
      </c>
      <c r="D1" s="288" t="s">
        <v>7</v>
      </c>
      <c r="E1" s="429" t="s">
        <v>20</v>
      </c>
      <c r="F1" s="296" t="s">
        <v>6</v>
      </c>
      <c r="G1" s="389" t="s">
        <v>90</v>
      </c>
      <c r="I1" s="381" t="s">
        <v>1</v>
      </c>
    </row>
    <row r="2" spans="1:16" ht="165" customHeight="1" x14ac:dyDescent="0.25">
      <c r="A2" s="382"/>
      <c r="B2" s="305"/>
      <c r="C2" s="361"/>
      <c r="D2" s="289"/>
      <c r="E2" s="430"/>
      <c r="F2" s="431"/>
      <c r="G2" s="435"/>
      <c r="I2" s="382"/>
    </row>
    <row r="3" spans="1:16" ht="15.75" thickBot="1" x14ac:dyDescent="0.3">
      <c r="A3" s="383"/>
      <c r="B3" s="348"/>
      <c r="C3" s="362"/>
      <c r="D3" s="384"/>
      <c r="E3" s="93" t="s">
        <v>4</v>
      </c>
      <c r="F3" s="82" t="s">
        <v>4</v>
      </c>
      <c r="G3" s="12" t="s">
        <v>4</v>
      </c>
      <c r="I3" s="383"/>
    </row>
    <row r="4" spans="1:16" x14ac:dyDescent="0.25">
      <c r="A4" s="432" t="s">
        <v>25</v>
      </c>
      <c r="B4" s="433"/>
      <c r="C4" s="433"/>
      <c r="D4" s="434"/>
      <c r="E4" s="120"/>
      <c r="F4" s="78"/>
      <c r="G4" s="125"/>
      <c r="H4"/>
      <c r="I4"/>
      <c r="J4" s="1"/>
      <c r="K4"/>
      <c r="L4"/>
      <c r="M4"/>
      <c r="N4"/>
      <c r="O4"/>
      <c r="P4"/>
    </row>
    <row r="5" spans="1:16" x14ac:dyDescent="0.25">
      <c r="A5" s="24" t="str">
        <f t="shared" ref="A5:A10" si="0">CONCATENATE(J5)</f>
        <v/>
      </c>
      <c r="B5" s="11" t="s">
        <v>38</v>
      </c>
      <c r="C5" s="40"/>
      <c r="D5" s="41"/>
      <c r="E5" s="94"/>
      <c r="F5" s="40"/>
      <c r="G5" s="107"/>
      <c r="H5"/>
      <c r="I5" s="24"/>
      <c r="J5" s="1"/>
      <c r="K5"/>
      <c r="L5"/>
      <c r="M5"/>
      <c r="N5"/>
      <c r="O5"/>
      <c r="P5"/>
    </row>
    <row r="6" spans="1:16" x14ac:dyDescent="0.25">
      <c r="A6" s="24" t="str">
        <f t="shared" si="0"/>
        <v>39</v>
      </c>
      <c r="B6" s="11">
        <v>40301.81</v>
      </c>
      <c r="C6" s="40">
        <v>20.73</v>
      </c>
      <c r="D6" s="41" t="s">
        <v>8</v>
      </c>
      <c r="E6" s="94"/>
      <c r="F6" s="40">
        <v>1</v>
      </c>
      <c r="G6" s="107"/>
      <c r="H6"/>
      <c r="I6" s="24">
        <v>401</v>
      </c>
      <c r="J6" s="1">
        <f>'Walk - A (obselete)'!$C$71</f>
        <v>39</v>
      </c>
      <c r="K6"/>
      <c r="L6"/>
      <c r="M6"/>
      <c r="N6"/>
      <c r="O6"/>
      <c r="P6"/>
    </row>
    <row r="7" spans="1:16" x14ac:dyDescent="0.25">
      <c r="A7" s="24" t="str">
        <f t="shared" si="0"/>
        <v/>
      </c>
      <c r="B7" s="11" t="s">
        <v>41</v>
      </c>
      <c r="C7" s="40"/>
      <c r="D7" s="41"/>
      <c r="E7" s="94"/>
      <c r="F7" s="40"/>
      <c r="G7" s="107"/>
      <c r="H7"/>
      <c r="I7" s="24"/>
      <c r="J7" s="1"/>
      <c r="K7"/>
      <c r="L7"/>
      <c r="M7"/>
      <c r="N7"/>
      <c r="O7"/>
      <c r="P7"/>
    </row>
    <row r="8" spans="1:16" x14ac:dyDescent="0.25">
      <c r="A8" s="24" t="str">
        <f t="shared" si="0"/>
        <v>56</v>
      </c>
      <c r="B8" s="11">
        <v>70493.66</v>
      </c>
      <c r="C8" s="40">
        <v>24.03</v>
      </c>
      <c r="D8" s="41" t="s">
        <v>29</v>
      </c>
      <c r="E8" s="94"/>
      <c r="F8" s="40">
        <v>1</v>
      </c>
      <c r="G8" s="107"/>
      <c r="H8"/>
      <c r="I8" s="24">
        <v>701</v>
      </c>
      <c r="J8" s="3">
        <f>'Walk - A (obselete)'!$C$74</f>
        <v>56</v>
      </c>
      <c r="K8"/>
      <c r="L8"/>
      <c r="M8"/>
      <c r="N8"/>
      <c r="O8"/>
      <c r="P8"/>
    </row>
    <row r="9" spans="1:16" x14ac:dyDescent="0.25">
      <c r="A9" s="24" t="str">
        <f t="shared" si="0"/>
        <v>57</v>
      </c>
      <c r="B9" s="11">
        <v>70634.47</v>
      </c>
      <c r="C9" s="40">
        <v>23.41</v>
      </c>
      <c r="D9" s="41" t="s">
        <v>29</v>
      </c>
      <c r="E9" s="94"/>
      <c r="F9" s="40">
        <v>1</v>
      </c>
      <c r="G9" s="107"/>
      <c r="H9"/>
      <c r="I9" s="24">
        <v>702</v>
      </c>
      <c r="J9" s="3">
        <f>'Walk - A (obselete)'!$C$74+1</f>
        <v>57</v>
      </c>
      <c r="K9"/>
      <c r="L9"/>
      <c r="M9"/>
      <c r="N9"/>
      <c r="O9"/>
      <c r="P9"/>
    </row>
    <row r="10" spans="1:16" x14ac:dyDescent="0.25">
      <c r="A10" s="24" t="str">
        <f t="shared" si="0"/>
        <v>57</v>
      </c>
      <c r="B10" s="11">
        <v>70844.460000000006</v>
      </c>
      <c r="C10" s="40">
        <v>22.45</v>
      </c>
      <c r="D10" s="41" t="s">
        <v>29</v>
      </c>
      <c r="E10" s="94"/>
      <c r="F10" s="40">
        <v>1</v>
      </c>
      <c r="G10" s="41"/>
      <c r="I10" s="24">
        <v>702</v>
      </c>
      <c r="J10" s="3">
        <f>'Walk - A (obselete)'!$C$74+1</f>
        <v>57</v>
      </c>
      <c r="K10"/>
      <c r="L10"/>
      <c r="M10"/>
      <c r="N10"/>
      <c r="O10"/>
      <c r="P10"/>
    </row>
    <row r="11" spans="1:16" ht="15" customHeight="1" x14ac:dyDescent="0.25">
      <c r="A11" s="24"/>
      <c r="B11" s="11"/>
      <c r="C11" s="40"/>
      <c r="D11" s="41"/>
      <c r="E11" s="94"/>
      <c r="F11" s="40"/>
      <c r="G11" s="41"/>
      <c r="I11" s="24"/>
      <c r="J11" s="1"/>
      <c r="K11"/>
      <c r="L11"/>
      <c r="M11"/>
      <c r="N11"/>
      <c r="O11"/>
      <c r="P11"/>
    </row>
    <row r="12" spans="1:16" ht="15" customHeight="1" x14ac:dyDescent="0.25">
      <c r="A12" s="426" t="s">
        <v>89</v>
      </c>
      <c r="B12" s="427"/>
      <c r="C12" s="427"/>
      <c r="D12" s="428"/>
      <c r="E12" s="94"/>
      <c r="F12" s="40"/>
      <c r="G12" s="41"/>
    </row>
    <row r="13" spans="1:16" x14ac:dyDescent="0.25">
      <c r="A13" s="24" t="str">
        <f t="shared" ref="A13:A21" si="1">CONCATENATE(J13)</f>
        <v/>
      </c>
      <c r="B13" s="11" t="s">
        <v>37</v>
      </c>
      <c r="C13" s="40"/>
      <c r="D13" s="41"/>
      <c r="E13" s="94"/>
      <c r="F13" s="40"/>
      <c r="G13" s="41"/>
      <c r="I13" s="24"/>
    </row>
    <row r="14" spans="1:16" x14ac:dyDescent="0.25">
      <c r="A14" s="24" t="str">
        <f t="shared" si="1"/>
        <v>39</v>
      </c>
      <c r="B14" s="11" t="s">
        <v>288</v>
      </c>
      <c r="C14" s="40">
        <v>16.64</v>
      </c>
      <c r="D14" s="41" t="s">
        <v>8</v>
      </c>
      <c r="E14" s="94"/>
      <c r="F14" s="40"/>
      <c r="G14" s="41">
        <v>3</v>
      </c>
      <c r="I14" s="24">
        <v>401</v>
      </c>
      <c r="J14" s="1">
        <f>'Walk - A (obselete)'!$C$71</f>
        <v>39</v>
      </c>
    </row>
    <row r="15" spans="1:16" x14ac:dyDescent="0.25">
      <c r="A15" s="24" t="str">
        <f t="shared" si="1"/>
        <v/>
      </c>
      <c r="B15" s="11" t="s">
        <v>39</v>
      </c>
      <c r="C15" s="40"/>
      <c r="D15" s="41"/>
      <c r="E15" s="94"/>
      <c r="F15" s="40"/>
      <c r="G15" s="41"/>
      <c r="I15" s="24"/>
    </row>
    <row r="16" spans="1:16" x14ac:dyDescent="0.25">
      <c r="A16" s="24" t="str">
        <f t="shared" si="1"/>
        <v>44</v>
      </c>
      <c r="B16" s="11">
        <v>50318.89</v>
      </c>
      <c r="C16" s="40">
        <v>21.42</v>
      </c>
      <c r="D16" s="41" t="s">
        <v>29</v>
      </c>
      <c r="E16" s="94"/>
      <c r="F16" s="40"/>
      <c r="G16" s="41">
        <v>1</v>
      </c>
      <c r="I16" s="24">
        <v>501</v>
      </c>
      <c r="J16" s="3">
        <f>'Walk - A (obselete)'!$C$72</f>
        <v>44</v>
      </c>
    </row>
    <row r="17" spans="1:10" x14ac:dyDescent="0.25">
      <c r="A17" s="24" t="str">
        <f t="shared" si="1"/>
        <v>44</v>
      </c>
      <c r="B17" s="11">
        <v>50474.84</v>
      </c>
      <c r="C17" s="40">
        <v>19.8</v>
      </c>
      <c r="D17" s="41" t="s">
        <v>29</v>
      </c>
      <c r="E17" s="94"/>
      <c r="F17" s="40"/>
      <c r="G17" s="41">
        <v>1</v>
      </c>
      <c r="I17" s="24">
        <v>501</v>
      </c>
      <c r="J17" s="3">
        <f>'Walk - A (obselete)'!$C$72</f>
        <v>44</v>
      </c>
    </row>
    <row r="18" spans="1:10" x14ac:dyDescent="0.25">
      <c r="A18" s="24" t="str">
        <f>CONCATENATE(J18)</f>
        <v>45</v>
      </c>
      <c r="B18" s="11">
        <v>50518.77</v>
      </c>
      <c r="C18" s="40">
        <v>17.14</v>
      </c>
      <c r="D18" s="41" t="s">
        <v>29</v>
      </c>
      <c r="E18" s="94"/>
      <c r="F18" s="40"/>
      <c r="G18" s="41">
        <v>1</v>
      </c>
      <c r="I18" s="24">
        <v>502</v>
      </c>
      <c r="J18" s="3">
        <f>'Walk - A (obselete)'!$C$72+1</f>
        <v>45</v>
      </c>
    </row>
    <row r="19" spans="1:10" x14ac:dyDescent="0.25">
      <c r="A19" s="24" t="str">
        <f t="shared" si="1"/>
        <v/>
      </c>
      <c r="B19" s="11" t="s">
        <v>40</v>
      </c>
      <c r="C19" s="40"/>
      <c r="D19" s="41"/>
      <c r="E19" s="94"/>
      <c r="F19" s="40"/>
      <c r="G19" s="41"/>
      <c r="I19" s="24"/>
    </row>
    <row r="20" spans="1:10" x14ac:dyDescent="0.25">
      <c r="A20" s="24" t="str">
        <f t="shared" si="1"/>
        <v>57</v>
      </c>
      <c r="B20" s="11">
        <v>70773.09</v>
      </c>
      <c r="C20" s="40">
        <v>16.96</v>
      </c>
      <c r="D20" s="41" t="s">
        <v>29</v>
      </c>
      <c r="E20" s="94"/>
      <c r="F20" s="40"/>
      <c r="G20" s="41">
        <v>2</v>
      </c>
      <c r="I20" s="24">
        <v>702</v>
      </c>
      <c r="J20" s="3">
        <f>'Walk - A (obselete)'!$C$74+1</f>
        <v>57</v>
      </c>
    </row>
    <row r="21" spans="1:10" ht="15.75" thickBot="1" x14ac:dyDescent="0.3">
      <c r="A21" s="91" t="str">
        <f t="shared" si="1"/>
        <v>57</v>
      </c>
      <c r="B21" s="92">
        <v>70927.990000000005</v>
      </c>
      <c r="C21" s="82">
        <v>16.059999999999999</v>
      </c>
      <c r="D21" s="12" t="s">
        <v>8</v>
      </c>
      <c r="E21" s="93"/>
      <c r="F21" s="82"/>
      <c r="G21" s="12">
        <v>1</v>
      </c>
      <c r="I21" s="91">
        <v>702</v>
      </c>
      <c r="J21" s="3">
        <f>'Walk - A (obselete)'!$C$74+1</f>
        <v>57</v>
      </c>
    </row>
    <row r="22" spans="1:10" x14ac:dyDescent="0.25">
      <c r="B22" s="2"/>
    </row>
    <row r="23" spans="1:10" x14ac:dyDescent="0.25">
      <c r="B23" s="2"/>
    </row>
    <row r="24" spans="1:10" x14ac:dyDescent="0.25">
      <c r="B24" s="2"/>
    </row>
    <row r="25" spans="1:10" x14ac:dyDescent="0.25">
      <c r="B25" s="2"/>
    </row>
    <row r="26" spans="1:10" x14ac:dyDescent="0.25">
      <c r="B26" s="2"/>
    </row>
    <row r="27" spans="1:10" x14ac:dyDescent="0.25">
      <c r="B27" s="2"/>
    </row>
    <row r="28" spans="1:10" x14ac:dyDescent="0.25">
      <c r="B28" s="2"/>
    </row>
    <row r="29" spans="1:10" x14ac:dyDescent="0.25">
      <c r="B29" s="2"/>
    </row>
    <row r="30" spans="1:10" x14ac:dyDescent="0.25">
      <c r="B30" s="2"/>
    </row>
    <row r="31" spans="1:10" x14ac:dyDescent="0.25">
      <c r="B31" s="2"/>
    </row>
    <row r="32" spans="1:10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</sheetData>
  <mergeCells count="10">
    <mergeCell ref="I1:I3"/>
    <mergeCell ref="A12:D12"/>
    <mergeCell ref="E1:E2"/>
    <mergeCell ref="F1:F2"/>
    <mergeCell ref="A4:D4"/>
    <mergeCell ref="G1:G2"/>
    <mergeCell ref="A1:A3"/>
    <mergeCell ref="B1:B3"/>
    <mergeCell ref="C1:C3"/>
    <mergeCell ref="D1:D3"/>
  </mergeCells>
  <pageMargins left="0.7" right="0.7" top="0.75" bottom="0.75" header="0.3" footer="0.3"/>
  <pageSetup paperSize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5"/>
  <sheetViews>
    <sheetView workbookViewId="0">
      <selection activeCell="F28" sqref="F28"/>
    </sheetView>
  </sheetViews>
  <sheetFormatPr defaultColWidth="8.85546875" defaultRowHeight="15" x14ac:dyDescent="0.25"/>
  <cols>
    <col min="1" max="1" width="9.42578125" style="1" bestFit="1" customWidth="1"/>
    <col min="2" max="3" width="7" style="1" customWidth="1"/>
    <col min="4" max="4" width="37" style="7" customWidth="1"/>
    <col min="5" max="5" width="25.7109375" style="7" customWidth="1"/>
    <col min="6" max="6" width="19.28515625" style="9" customWidth="1"/>
  </cols>
  <sheetData>
    <row r="1" spans="1:7" ht="15.75" thickBot="1" x14ac:dyDescent="0.3">
      <c r="A1" s="17" t="s">
        <v>16</v>
      </c>
      <c r="B1" s="22"/>
      <c r="C1" s="30"/>
      <c r="D1" s="32" t="s">
        <v>15</v>
      </c>
      <c r="E1" s="18" t="s">
        <v>23</v>
      </c>
      <c r="F1" s="33" t="s">
        <v>79</v>
      </c>
      <c r="G1" s="1"/>
    </row>
    <row r="2" spans="1:7" x14ac:dyDescent="0.25">
      <c r="A2" s="16"/>
      <c r="B2" s="23"/>
      <c r="C2" s="31"/>
      <c r="D2" s="19" t="s">
        <v>22</v>
      </c>
      <c r="E2" s="20"/>
      <c r="F2" s="34"/>
    </row>
    <row r="3" spans="1:7" s="10" customFormat="1" x14ac:dyDescent="0.25">
      <c r="A3" s="42">
        <v>10295.620000000001</v>
      </c>
      <c r="B3" s="43">
        <v>27.12</v>
      </c>
      <c r="C3" s="44" t="s">
        <v>8</v>
      </c>
      <c r="D3" s="45" t="s">
        <v>17</v>
      </c>
      <c r="E3" s="46" t="s">
        <v>18</v>
      </c>
      <c r="F3" s="47" t="s">
        <v>64</v>
      </c>
      <c r="G3" s="1" t="s">
        <v>71</v>
      </c>
    </row>
    <row r="4" spans="1:7" s="10" customFormat="1" ht="30" x14ac:dyDescent="0.25">
      <c r="A4" s="42">
        <v>10352.629999999999</v>
      </c>
      <c r="B4" s="43">
        <v>22.35</v>
      </c>
      <c r="C4" s="44" t="s">
        <v>8</v>
      </c>
      <c r="D4" s="45" t="s">
        <v>30</v>
      </c>
      <c r="E4" s="46" t="s">
        <v>43</v>
      </c>
      <c r="F4" s="47" t="s">
        <v>68</v>
      </c>
      <c r="G4" s="1" t="s">
        <v>71</v>
      </c>
    </row>
    <row r="5" spans="1:7" s="10" customFormat="1" x14ac:dyDescent="0.25">
      <c r="A5" s="42">
        <v>10440.02</v>
      </c>
      <c r="B5" s="43">
        <v>27.84</v>
      </c>
      <c r="C5" s="48" t="s">
        <v>8</v>
      </c>
      <c r="D5" s="45" t="s">
        <v>17</v>
      </c>
      <c r="E5" s="46" t="s">
        <v>18</v>
      </c>
      <c r="F5" s="47" t="s">
        <v>64</v>
      </c>
      <c r="G5" s="1" t="s">
        <v>71</v>
      </c>
    </row>
    <row r="6" spans="1:7" s="10" customFormat="1" x14ac:dyDescent="0.25">
      <c r="A6" s="42">
        <v>10593.71</v>
      </c>
      <c r="B6" s="43">
        <v>19.809999999999999</v>
      </c>
      <c r="C6" s="48" t="s">
        <v>8</v>
      </c>
      <c r="D6" s="45" t="s">
        <v>65</v>
      </c>
      <c r="E6" s="46"/>
      <c r="F6" s="47" t="s">
        <v>64</v>
      </c>
      <c r="G6" s="1"/>
    </row>
    <row r="7" spans="1:7" s="10" customFormat="1" x14ac:dyDescent="0.25">
      <c r="A7" s="42">
        <v>10638.84</v>
      </c>
      <c r="B7" s="43">
        <v>24.65</v>
      </c>
      <c r="C7" s="48" t="s">
        <v>8</v>
      </c>
      <c r="D7" s="45" t="s">
        <v>65</v>
      </c>
      <c r="E7" s="46"/>
      <c r="F7" s="47" t="s">
        <v>64</v>
      </c>
      <c r="G7" s="1"/>
    </row>
    <row r="8" spans="1:7" s="10" customFormat="1" x14ac:dyDescent="0.25">
      <c r="A8" s="42">
        <v>10749.96</v>
      </c>
      <c r="B8" s="43">
        <v>28.29</v>
      </c>
      <c r="C8" s="48" t="s">
        <v>8</v>
      </c>
      <c r="D8" s="45" t="s">
        <v>17</v>
      </c>
      <c r="E8" s="46" t="s">
        <v>18</v>
      </c>
      <c r="F8" s="47" t="s">
        <v>64</v>
      </c>
      <c r="G8" s="1" t="s">
        <v>71</v>
      </c>
    </row>
    <row r="9" spans="1:7" s="10" customFormat="1" ht="30" x14ac:dyDescent="0.25">
      <c r="A9" s="42">
        <v>10825.69</v>
      </c>
      <c r="B9" s="43">
        <v>23.69</v>
      </c>
      <c r="C9" s="48" t="s">
        <v>8</v>
      </c>
      <c r="D9" s="45" t="s">
        <v>67</v>
      </c>
      <c r="E9" s="49" t="s">
        <v>72</v>
      </c>
      <c r="F9" s="47" t="s">
        <v>69</v>
      </c>
      <c r="G9" s="1" t="s">
        <v>71</v>
      </c>
    </row>
    <row r="10" spans="1:7" s="10" customFormat="1" ht="30" x14ac:dyDescent="0.25">
      <c r="A10" s="42" t="s">
        <v>77</v>
      </c>
      <c r="B10" s="43"/>
      <c r="C10" s="48" t="s">
        <v>8</v>
      </c>
      <c r="D10" s="45" t="s">
        <v>78</v>
      </c>
      <c r="E10" s="46"/>
      <c r="F10" s="47" t="s">
        <v>75</v>
      </c>
      <c r="G10" s="1"/>
    </row>
    <row r="11" spans="1:7" ht="30" x14ac:dyDescent="0.25">
      <c r="A11" s="42">
        <v>11279.12</v>
      </c>
      <c r="B11" s="50">
        <v>22.54</v>
      </c>
      <c r="C11" s="51" t="s">
        <v>8</v>
      </c>
      <c r="D11" s="52" t="s">
        <v>67</v>
      </c>
      <c r="E11" s="49" t="s">
        <v>44</v>
      </c>
      <c r="F11" s="47" t="s">
        <v>68</v>
      </c>
      <c r="G11" s="1" t="s">
        <v>71</v>
      </c>
    </row>
    <row r="12" spans="1:7" x14ac:dyDescent="0.25">
      <c r="A12" s="42">
        <v>11281.89</v>
      </c>
      <c r="B12" s="50">
        <v>28.65</v>
      </c>
      <c r="C12" s="51" t="s">
        <v>8</v>
      </c>
      <c r="D12" s="52" t="s">
        <v>17</v>
      </c>
      <c r="E12" s="49" t="s">
        <v>66</v>
      </c>
      <c r="F12" s="47" t="s">
        <v>64</v>
      </c>
      <c r="G12" s="1" t="s">
        <v>71</v>
      </c>
    </row>
    <row r="13" spans="1:7" ht="30" x14ac:dyDescent="0.25">
      <c r="A13" s="42">
        <v>11416.04</v>
      </c>
      <c r="B13" s="50">
        <v>23.45</v>
      </c>
      <c r="C13" s="51" t="s">
        <v>8</v>
      </c>
      <c r="D13" s="52" t="s">
        <v>67</v>
      </c>
      <c r="E13" s="49" t="s">
        <v>72</v>
      </c>
      <c r="F13" s="47" t="s">
        <v>69</v>
      </c>
      <c r="G13" s="1" t="s">
        <v>71</v>
      </c>
    </row>
    <row r="14" spans="1:7" ht="45" x14ac:dyDescent="0.25">
      <c r="A14" s="42">
        <v>11417.48</v>
      </c>
      <c r="B14" s="50">
        <v>24.08</v>
      </c>
      <c r="C14" s="51" t="s">
        <v>8</v>
      </c>
      <c r="D14" s="52" t="s">
        <v>70</v>
      </c>
      <c r="E14" s="49" t="s">
        <v>73</v>
      </c>
      <c r="F14" s="47" t="s">
        <v>69</v>
      </c>
      <c r="G14" s="1" t="s">
        <v>71</v>
      </c>
    </row>
    <row r="15" spans="1:7" ht="30" x14ac:dyDescent="0.25">
      <c r="A15" s="42">
        <v>11484.16</v>
      </c>
      <c r="B15" s="50">
        <v>23.34</v>
      </c>
      <c r="C15" s="51" t="s">
        <v>8</v>
      </c>
      <c r="D15" s="52" t="s">
        <v>67</v>
      </c>
      <c r="E15" s="49" t="s">
        <v>72</v>
      </c>
      <c r="F15" s="47" t="s">
        <v>69</v>
      </c>
      <c r="G15" s="1" t="s">
        <v>71</v>
      </c>
    </row>
    <row r="16" spans="1:7" ht="30" x14ac:dyDescent="0.25">
      <c r="A16" s="42">
        <v>11490.23</v>
      </c>
      <c r="B16" s="50">
        <v>29</v>
      </c>
      <c r="C16" s="51" t="s">
        <v>8</v>
      </c>
      <c r="D16" s="52" t="s">
        <v>17</v>
      </c>
      <c r="E16" s="49" t="s">
        <v>45</v>
      </c>
      <c r="F16" s="47" t="s">
        <v>64</v>
      </c>
      <c r="G16" s="1" t="s">
        <v>71</v>
      </c>
    </row>
    <row r="17" spans="1:7" x14ac:dyDescent="0.25">
      <c r="A17" s="42">
        <v>11490.66</v>
      </c>
      <c r="B17" s="50">
        <v>22.72</v>
      </c>
      <c r="C17" s="51" t="s">
        <v>8</v>
      </c>
      <c r="D17" s="52" t="s">
        <v>65</v>
      </c>
      <c r="E17" s="49"/>
      <c r="F17" s="47" t="s">
        <v>64</v>
      </c>
      <c r="G17" s="1"/>
    </row>
    <row r="18" spans="1:7" x14ac:dyDescent="0.25">
      <c r="A18" s="42">
        <v>11522.22</v>
      </c>
      <c r="B18" s="50">
        <v>28</v>
      </c>
      <c r="C18" s="51" t="s">
        <v>8</v>
      </c>
      <c r="D18" s="52" t="s">
        <v>65</v>
      </c>
      <c r="E18" s="49"/>
      <c r="F18" s="47" t="s">
        <v>64</v>
      </c>
      <c r="G18" s="1"/>
    </row>
    <row r="19" spans="1:7" ht="30" x14ac:dyDescent="0.25">
      <c r="A19" s="42">
        <v>11610.32</v>
      </c>
      <c r="B19" s="50">
        <v>22.59</v>
      </c>
      <c r="C19" s="51" t="s">
        <v>8</v>
      </c>
      <c r="D19" s="52" t="s">
        <v>67</v>
      </c>
      <c r="E19" s="49" t="s">
        <v>44</v>
      </c>
      <c r="F19" s="47" t="s">
        <v>68</v>
      </c>
      <c r="G19" s="1" t="s">
        <v>71</v>
      </c>
    </row>
    <row r="20" spans="1:7" ht="30" x14ac:dyDescent="0.25">
      <c r="A20" s="42">
        <v>11674.1</v>
      </c>
      <c r="B20" s="50">
        <v>23.09</v>
      </c>
      <c r="C20" s="51" t="s">
        <v>8</v>
      </c>
      <c r="D20" s="52" t="s">
        <v>67</v>
      </c>
      <c r="E20" s="49" t="s">
        <v>44</v>
      </c>
      <c r="F20" s="47" t="s">
        <v>68</v>
      </c>
      <c r="G20" s="1" t="s">
        <v>71</v>
      </c>
    </row>
    <row r="21" spans="1:7" x14ac:dyDescent="0.25">
      <c r="A21" s="42">
        <v>11780.38</v>
      </c>
      <c r="B21" s="50">
        <v>23</v>
      </c>
      <c r="C21" s="51" t="s">
        <v>8</v>
      </c>
      <c r="D21" s="52" t="s">
        <v>65</v>
      </c>
      <c r="E21" s="49"/>
      <c r="F21" s="47" t="s">
        <v>64</v>
      </c>
      <c r="G21" s="1"/>
    </row>
    <row r="22" spans="1:7" x14ac:dyDescent="0.25">
      <c r="A22" s="42">
        <v>11822.41</v>
      </c>
      <c r="B22" s="50">
        <v>28</v>
      </c>
      <c r="C22" s="51" t="s">
        <v>8</v>
      </c>
      <c r="D22" s="52" t="s">
        <v>65</v>
      </c>
      <c r="E22" s="49"/>
      <c r="F22" s="47" t="s">
        <v>64</v>
      </c>
      <c r="G22" s="1"/>
    </row>
    <row r="23" spans="1:7" ht="30" x14ac:dyDescent="0.25">
      <c r="A23" s="42">
        <v>11825.48</v>
      </c>
      <c r="B23" s="50">
        <v>23.73</v>
      </c>
      <c r="C23" s="51" t="s">
        <v>8</v>
      </c>
      <c r="D23" s="52" t="s">
        <v>74</v>
      </c>
      <c r="E23" s="49" t="s">
        <v>24</v>
      </c>
      <c r="F23" s="53" t="s">
        <v>75</v>
      </c>
    </row>
    <row r="24" spans="1:7" x14ac:dyDescent="0.25">
      <c r="A24" s="42">
        <v>12027.1</v>
      </c>
      <c r="B24" s="50">
        <v>28.44</v>
      </c>
      <c r="C24" s="51" t="s">
        <v>8</v>
      </c>
      <c r="D24" s="52" t="s">
        <v>17</v>
      </c>
      <c r="E24" s="49"/>
      <c r="F24" s="47" t="s">
        <v>64</v>
      </c>
      <c r="G24" s="1" t="s">
        <v>71</v>
      </c>
    </row>
    <row r="25" spans="1:7" ht="30" x14ac:dyDescent="0.25">
      <c r="A25" s="42">
        <v>12121.65</v>
      </c>
      <c r="B25" s="50">
        <v>22.07</v>
      </c>
      <c r="C25" s="51" t="s">
        <v>8</v>
      </c>
      <c r="D25" s="52" t="s">
        <v>67</v>
      </c>
      <c r="E25" s="49" t="s">
        <v>44</v>
      </c>
      <c r="F25" s="47" t="s">
        <v>68</v>
      </c>
      <c r="G25" s="1" t="s">
        <v>71</v>
      </c>
    </row>
    <row r="26" spans="1:7" x14ac:dyDescent="0.25">
      <c r="A26" s="42">
        <v>12152.51</v>
      </c>
      <c r="B26" s="50">
        <v>28.77</v>
      </c>
      <c r="C26" s="51" t="s">
        <v>8</v>
      </c>
      <c r="D26" s="52" t="s">
        <v>17</v>
      </c>
      <c r="E26" s="49"/>
      <c r="F26" s="47" t="s">
        <v>64</v>
      </c>
      <c r="G26" s="1" t="s">
        <v>71</v>
      </c>
    </row>
    <row r="27" spans="1:7" x14ac:dyDescent="0.25">
      <c r="A27" s="42"/>
      <c r="B27" s="50"/>
      <c r="C27" s="51"/>
      <c r="D27" s="52"/>
      <c r="E27" s="49"/>
      <c r="F27" s="47"/>
      <c r="G27" s="1"/>
    </row>
    <row r="28" spans="1:7" ht="30" x14ac:dyDescent="0.25">
      <c r="A28" s="42">
        <v>20692.77</v>
      </c>
      <c r="B28" s="50">
        <v>17.52</v>
      </c>
      <c r="C28" s="51" t="s">
        <v>8</v>
      </c>
      <c r="D28" s="52" t="s">
        <v>30</v>
      </c>
      <c r="E28" s="49" t="s">
        <v>46</v>
      </c>
      <c r="F28" s="47" t="s">
        <v>68</v>
      </c>
      <c r="G28" s="1" t="s">
        <v>71</v>
      </c>
    </row>
    <row r="29" spans="1:7" ht="30" x14ac:dyDescent="0.25">
      <c r="A29" s="42">
        <v>21058.080000000002</v>
      </c>
      <c r="B29" s="50">
        <v>17.829999999999998</v>
      </c>
      <c r="C29" s="51" t="s">
        <v>8</v>
      </c>
      <c r="D29" s="52" t="s">
        <v>30</v>
      </c>
      <c r="E29" s="49" t="s">
        <v>46</v>
      </c>
      <c r="F29" s="47" t="s">
        <v>68</v>
      </c>
      <c r="G29" s="1" t="s">
        <v>71</v>
      </c>
    </row>
    <row r="30" spans="1:7" ht="30" x14ac:dyDescent="0.25">
      <c r="A30" s="42">
        <v>21407.52</v>
      </c>
      <c r="B30" s="50">
        <v>18.45</v>
      </c>
      <c r="C30" s="51" t="s">
        <v>8</v>
      </c>
      <c r="D30" s="52" t="s">
        <v>82</v>
      </c>
      <c r="E30" s="49" t="s">
        <v>47</v>
      </c>
      <c r="F30" s="47" t="s">
        <v>81</v>
      </c>
      <c r="G30" s="1" t="s">
        <v>71</v>
      </c>
    </row>
    <row r="31" spans="1:7" ht="60" x14ac:dyDescent="0.25">
      <c r="A31" s="42" t="s">
        <v>83</v>
      </c>
      <c r="B31" s="50"/>
      <c r="C31" s="51" t="s">
        <v>8</v>
      </c>
      <c r="D31" s="52" t="s">
        <v>85</v>
      </c>
      <c r="E31" s="49"/>
      <c r="F31" s="47" t="s">
        <v>64</v>
      </c>
    </row>
    <row r="32" spans="1:7" x14ac:dyDescent="0.25">
      <c r="A32" s="42" t="s">
        <v>84</v>
      </c>
      <c r="B32" s="50"/>
      <c r="C32" s="51" t="s">
        <v>8</v>
      </c>
      <c r="D32" s="52" t="s">
        <v>65</v>
      </c>
      <c r="E32" s="49"/>
      <c r="F32" s="47" t="s">
        <v>64</v>
      </c>
    </row>
    <row r="33" spans="1:7" ht="60" x14ac:dyDescent="0.25">
      <c r="A33" s="42" t="s">
        <v>51</v>
      </c>
      <c r="B33" s="50"/>
      <c r="C33" s="51" t="s">
        <v>8</v>
      </c>
      <c r="D33" s="52" t="s">
        <v>85</v>
      </c>
      <c r="E33" s="49"/>
      <c r="F33" s="47" t="s">
        <v>64</v>
      </c>
    </row>
    <row r="34" spans="1:7" ht="30" x14ac:dyDescent="0.25">
      <c r="A34" s="42" t="s">
        <v>86</v>
      </c>
      <c r="B34" s="50"/>
      <c r="C34" s="51" t="s">
        <v>29</v>
      </c>
      <c r="D34" s="52" t="s">
        <v>87</v>
      </c>
      <c r="E34" s="49"/>
      <c r="F34" s="47" t="s">
        <v>64</v>
      </c>
    </row>
    <row r="35" spans="1:7" x14ac:dyDescent="0.25">
      <c r="A35" s="42" t="s">
        <v>88</v>
      </c>
      <c r="B35" s="50"/>
      <c r="C35" s="51" t="s">
        <v>29</v>
      </c>
      <c r="D35" s="52" t="s">
        <v>65</v>
      </c>
      <c r="E35" s="49"/>
      <c r="F35" s="47" t="s">
        <v>64</v>
      </c>
    </row>
    <row r="36" spans="1:7" ht="30" x14ac:dyDescent="0.25">
      <c r="A36" s="42" t="s">
        <v>52</v>
      </c>
      <c r="B36" s="50"/>
      <c r="C36" s="51" t="s">
        <v>8</v>
      </c>
      <c r="D36" s="52" t="s">
        <v>59</v>
      </c>
      <c r="E36" s="49" t="s">
        <v>53</v>
      </c>
      <c r="F36" s="53"/>
    </row>
    <row r="37" spans="1:7" x14ac:dyDescent="0.25">
      <c r="A37" s="42" t="s">
        <v>92</v>
      </c>
      <c r="B37" s="50"/>
      <c r="C37" s="51" t="s">
        <v>29</v>
      </c>
      <c r="D37" s="52" t="s">
        <v>65</v>
      </c>
      <c r="E37" s="49"/>
      <c r="F37" s="53" t="s">
        <v>64</v>
      </c>
    </row>
    <row r="38" spans="1:7" x14ac:dyDescent="0.25">
      <c r="A38" s="42" t="s">
        <v>93</v>
      </c>
      <c r="B38" s="50"/>
      <c r="C38" s="51" t="s">
        <v>29</v>
      </c>
      <c r="D38" s="52" t="s">
        <v>65</v>
      </c>
      <c r="E38" s="49"/>
      <c r="F38" s="53" t="s">
        <v>64</v>
      </c>
    </row>
    <row r="39" spans="1:7" x14ac:dyDescent="0.25">
      <c r="A39" s="42">
        <v>23671.99</v>
      </c>
      <c r="B39" s="50">
        <v>23.31</v>
      </c>
      <c r="C39" s="51" t="s">
        <v>29</v>
      </c>
      <c r="D39" s="52" t="s">
        <v>91</v>
      </c>
      <c r="E39" s="49"/>
      <c r="F39" s="53" t="s">
        <v>64</v>
      </c>
      <c r="G39" s="1" t="s">
        <v>71</v>
      </c>
    </row>
    <row r="40" spans="1:7" x14ac:dyDescent="0.25">
      <c r="A40" s="42" t="s">
        <v>95</v>
      </c>
      <c r="B40" s="50"/>
      <c r="C40" s="51" t="s">
        <v>29</v>
      </c>
      <c r="D40" s="52" t="s">
        <v>65</v>
      </c>
      <c r="E40" s="49"/>
      <c r="F40" s="53" t="s">
        <v>64</v>
      </c>
      <c r="G40" s="1"/>
    </row>
    <row r="41" spans="1:7" x14ac:dyDescent="0.25">
      <c r="A41" s="42" t="s">
        <v>94</v>
      </c>
      <c r="B41" s="50"/>
      <c r="C41" s="51" t="s">
        <v>29</v>
      </c>
      <c r="D41" s="52" t="s">
        <v>65</v>
      </c>
      <c r="E41" s="49"/>
      <c r="F41" s="53" t="s">
        <v>64</v>
      </c>
      <c r="G41" s="1"/>
    </row>
    <row r="42" spans="1:7" x14ac:dyDescent="0.25">
      <c r="A42" s="42" t="s">
        <v>54</v>
      </c>
      <c r="B42" s="50"/>
      <c r="C42" s="51" t="s">
        <v>8</v>
      </c>
      <c r="D42" s="52" t="s">
        <v>96</v>
      </c>
      <c r="E42" s="49"/>
      <c r="F42" s="53" t="s">
        <v>64</v>
      </c>
      <c r="G42" s="1"/>
    </row>
    <row r="43" spans="1:7" ht="30" x14ac:dyDescent="0.25">
      <c r="A43" s="42" t="s">
        <v>54</v>
      </c>
      <c r="B43" s="50"/>
      <c r="C43" s="51" t="s">
        <v>29</v>
      </c>
      <c r="D43" s="52" t="s">
        <v>59</v>
      </c>
      <c r="E43" s="49" t="s">
        <v>55</v>
      </c>
      <c r="F43" s="53" t="s">
        <v>64</v>
      </c>
      <c r="G43" s="1"/>
    </row>
    <row r="44" spans="1:7" x14ac:dyDescent="0.25">
      <c r="A44" s="42"/>
      <c r="B44" s="50"/>
      <c r="C44" s="51"/>
      <c r="D44" s="52"/>
      <c r="E44" s="49"/>
      <c r="F44" s="53"/>
      <c r="G44" s="1"/>
    </row>
    <row r="45" spans="1:7" x14ac:dyDescent="0.25">
      <c r="A45" s="42" t="s">
        <v>97</v>
      </c>
      <c r="B45" s="50"/>
      <c r="C45" s="51" t="s">
        <v>8</v>
      </c>
      <c r="D45" s="52" t="s">
        <v>98</v>
      </c>
      <c r="E45" s="49" t="s">
        <v>99</v>
      </c>
      <c r="F45" s="53" t="s">
        <v>64</v>
      </c>
      <c r="G45" s="1"/>
    </row>
    <row r="46" spans="1:7" ht="30" x14ac:dyDescent="0.25">
      <c r="A46" s="42" t="s">
        <v>56</v>
      </c>
      <c r="B46" s="50"/>
      <c r="C46" s="51" t="s">
        <v>8</v>
      </c>
      <c r="D46" s="52" t="s">
        <v>60</v>
      </c>
      <c r="E46" s="49" t="s">
        <v>57</v>
      </c>
      <c r="F46" s="53" t="s">
        <v>64</v>
      </c>
      <c r="G46" s="1"/>
    </row>
    <row r="47" spans="1:7" ht="30" x14ac:dyDescent="0.25">
      <c r="A47" s="42" t="s">
        <v>48</v>
      </c>
      <c r="B47" s="50"/>
      <c r="C47" s="51" t="s">
        <v>29</v>
      </c>
      <c r="D47" s="52" t="s">
        <v>49</v>
      </c>
      <c r="E47" s="49"/>
      <c r="F47" s="53" t="s">
        <v>64</v>
      </c>
      <c r="G47" s="1"/>
    </row>
    <row r="48" spans="1:7" x14ac:dyDescent="0.25">
      <c r="A48" s="42" t="s">
        <v>50</v>
      </c>
      <c r="B48" s="50"/>
      <c r="C48" s="51" t="s">
        <v>29</v>
      </c>
      <c r="D48" s="52" t="s">
        <v>100</v>
      </c>
      <c r="E48" s="49" t="s">
        <v>101</v>
      </c>
      <c r="F48" s="47" t="s">
        <v>64</v>
      </c>
      <c r="G48" s="1" t="s">
        <v>71</v>
      </c>
    </row>
    <row r="49" spans="1:7" x14ac:dyDescent="0.25">
      <c r="A49" s="42" t="s">
        <v>61</v>
      </c>
      <c r="B49" s="50"/>
      <c r="C49" s="51" t="s">
        <v>29</v>
      </c>
      <c r="D49" s="52" t="s">
        <v>58</v>
      </c>
      <c r="E49" s="49"/>
      <c r="F49" s="47" t="s">
        <v>64</v>
      </c>
      <c r="G49" s="1"/>
    </row>
    <row r="50" spans="1:7" x14ac:dyDescent="0.25">
      <c r="A50" s="42"/>
      <c r="B50" s="54"/>
      <c r="C50" s="55"/>
      <c r="D50" s="56"/>
      <c r="E50" s="57"/>
      <c r="F50" s="58"/>
      <c r="G50" s="1"/>
    </row>
    <row r="51" spans="1:7" x14ac:dyDescent="0.25">
      <c r="A51" s="42" t="s">
        <v>102</v>
      </c>
      <c r="B51" s="54"/>
      <c r="C51" s="55" t="s">
        <v>8</v>
      </c>
      <c r="D51" s="56" t="s">
        <v>103</v>
      </c>
      <c r="E51" s="57"/>
      <c r="F51" s="58" t="s">
        <v>64</v>
      </c>
      <c r="G51" s="1"/>
    </row>
    <row r="52" spans="1:7" x14ac:dyDescent="0.25">
      <c r="A52" s="42"/>
      <c r="B52" s="54"/>
      <c r="C52" s="55"/>
      <c r="D52" s="56"/>
      <c r="E52" s="57"/>
      <c r="F52" s="58"/>
      <c r="G52" s="1"/>
    </row>
    <row r="53" spans="1:7" x14ac:dyDescent="0.25">
      <c r="A53" s="42" t="s">
        <v>104</v>
      </c>
      <c r="B53" s="54"/>
      <c r="C53" s="55" t="s">
        <v>29</v>
      </c>
      <c r="D53" s="56" t="s">
        <v>65</v>
      </c>
      <c r="E53" s="57"/>
      <c r="F53" s="58" t="s">
        <v>64</v>
      </c>
      <c r="G53" s="1"/>
    </row>
    <row r="54" spans="1:7" x14ac:dyDescent="0.25">
      <c r="A54" s="42" t="s">
        <v>105</v>
      </c>
      <c r="B54" s="54"/>
      <c r="C54" s="55" t="s">
        <v>29</v>
      </c>
      <c r="D54" s="56" t="s">
        <v>106</v>
      </c>
      <c r="E54" s="57"/>
      <c r="F54" s="58" t="s">
        <v>64</v>
      </c>
      <c r="G54" s="1"/>
    </row>
    <row r="55" spans="1:7" x14ac:dyDescent="0.25">
      <c r="A55" s="42">
        <v>51186.95</v>
      </c>
      <c r="B55" s="54"/>
      <c r="C55" s="55" t="s">
        <v>29</v>
      </c>
      <c r="D55" s="56" t="s">
        <v>100</v>
      </c>
      <c r="E55" s="57"/>
      <c r="F55" s="58" t="s">
        <v>64</v>
      </c>
      <c r="G55" s="1" t="s">
        <v>71</v>
      </c>
    </row>
    <row r="56" spans="1:7" x14ac:dyDescent="0.25">
      <c r="A56" s="42">
        <v>51287.6</v>
      </c>
      <c r="B56" s="54"/>
      <c r="C56" s="55" t="s">
        <v>29</v>
      </c>
      <c r="D56" s="56" t="s">
        <v>107</v>
      </c>
      <c r="E56" s="57"/>
      <c r="F56" s="58" t="s">
        <v>64</v>
      </c>
      <c r="G56" s="1"/>
    </row>
    <row r="57" spans="1:7" x14ac:dyDescent="0.25">
      <c r="A57" s="42"/>
      <c r="B57" s="54"/>
      <c r="C57" s="55"/>
      <c r="D57" s="56"/>
      <c r="E57" s="57"/>
      <c r="F57" s="58"/>
    </row>
    <row r="58" spans="1:7" ht="30" x14ac:dyDescent="0.25">
      <c r="A58" s="42" t="s">
        <v>108</v>
      </c>
      <c r="B58" s="59"/>
      <c r="C58" s="51" t="s">
        <v>8</v>
      </c>
      <c r="D58" s="52" t="s">
        <v>109</v>
      </c>
      <c r="E58" s="49"/>
      <c r="F58" s="47" t="s">
        <v>64</v>
      </c>
    </row>
    <row r="59" spans="1:7" s="10" customFormat="1" x14ac:dyDescent="0.25">
      <c r="A59" s="42" t="s">
        <v>62</v>
      </c>
      <c r="B59" s="60"/>
      <c r="C59" s="48" t="s">
        <v>8</v>
      </c>
      <c r="D59" s="45" t="s">
        <v>17</v>
      </c>
      <c r="E59" s="46" t="s">
        <v>18</v>
      </c>
      <c r="F59" s="47" t="s">
        <v>64</v>
      </c>
      <c r="G59" s="1" t="s">
        <v>71</v>
      </c>
    </row>
    <row r="60" spans="1:7" s="10" customFormat="1" x14ac:dyDescent="0.25">
      <c r="A60" s="42" t="s">
        <v>110</v>
      </c>
      <c r="B60" s="60"/>
      <c r="C60" s="48" t="s">
        <v>8</v>
      </c>
      <c r="D60" s="45" t="s">
        <v>111</v>
      </c>
      <c r="E60" s="46" t="s">
        <v>112</v>
      </c>
      <c r="F60" s="47" t="s">
        <v>64</v>
      </c>
    </row>
    <row r="61" spans="1:7" s="10" customFormat="1" x14ac:dyDescent="0.25">
      <c r="A61" s="42" t="s">
        <v>113</v>
      </c>
      <c r="B61" s="60"/>
      <c r="C61" s="48" t="s">
        <v>29</v>
      </c>
      <c r="D61" s="45" t="s">
        <v>65</v>
      </c>
      <c r="E61" s="46"/>
      <c r="F61" s="47" t="s">
        <v>64</v>
      </c>
    </row>
    <row r="62" spans="1:7" s="10" customFormat="1" ht="15.75" thickBot="1" x14ac:dyDescent="0.3">
      <c r="A62" s="29"/>
      <c r="B62" s="36"/>
      <c r="C62" s="37"/>
      <c r="D62" s="38"/>
      <c r="E62" s="39"/>
      <c r="F62" s="35"/>
    </row>
    <row r="64" spans="1:7" s="8" customFormat="1" x14ac:dyDescent="0.25">
      <c r="A64" s="25"/>
      <c r="B64" s="26"/>
      <c r="C64" s="27"/>
      <c r="D64" s="28"/>
      <c r="E64" s="28"/>
      <c r="F64" s="9"/>
    </row>
    <row r="65" spans="1:6" s="8" customFormat="1" x14ac:dyDescent="0.25">
      <c r="A65" s="25"/>
      <c r="B65" s="26"/>
      <c r="C65" s="27"/>
      <c r="D65" s="28"/>
      <c r="E65" s="28"/>
      <c r="F65" s="9"/>
    </row>
  </sheetData>
  <pageMargins left="0.7" right="0.7" top="0.75" bottom="0.75" header="0.3" footer="0.3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42"/>
  <sheetViews>
    <sheetView workbookViewId="0">
      <selection activeCell="T18" sqref="T18"/>
    </sheetView>
  </sheetViews>
  <sheetFormatPr defaultColWidth="8.85546875" defaultRowHeight="15" x14ac:dyDescent="0.25"/>
  <cols>
    <col min="3" max="3" width="11.42578125" bestFit="1" customWidth="1"/>
  </cols>
  <sheetData>
    <row r="1" spans="1:4" ht="15.75" thickBot="1" x14ac:dyDescent="0.3"/>
    <row r="2" spans="1:4" ht="15.75" thickBot="1" x14ac:dyDescent="0.3">
      <c r="B2" s="69"/>
      <c r="C2" s="70" t="s">
        <v>13</v>
      </c>
      <c r="D2" s="71" t="s">
        <v>11</v>
      </c>
    </row>
    <row r="3" spans="1:4" x14ac:dyDescent="0.25">
      <c r="B3" s="436" t="s">
        <v>12</v>
      </c>
      <c r="C3" s="437"/>
      <c r="D3" s="438"/>
    </row>
    <row r="4" spans="1:4" x14ac:dyDescent="0.25">
      <c r="A4">
        <v>103</v>
      </c>
      <c r="B4" s="66" t="s">
        <v>114</v>
      </c>
      <c r="C4" s="67">
        <v>11143.05</v>
      </c>
      <c r="D4" s="68" t="s">
        <v>127</v>
      </c>
    </row>
    <row r="5" spans="1:4" x14ac:dyDescent="0.25">
      <c r="B5" s="62" t="s">
        <v>115</v>
      </c>
      <c r="C5" s="64">
        <v>11142.01</v>
      </c>
      <c r="D5" s="13" t="s">
        <v>128</v>
      </c>
    </row>
    <row r="6" spans="1:4" x14ac:dyDescent="0.25">
      <c r="B6" s="62" t="s">
        <v>116</v>
      </c>
      <c r="C6" s="64">
        <v>11154.04</v>
      </c>
      <c r="D6" s="13" t="s">
        <v>129</v>
      </c>
    </row>
    <row r="7" spans="1:4" x14ac:dyDescent="0.25">
      <c r="B7" s="62" t="s">
        <v>117</v>
      </c>
      <c r="C7" s="64">
        <v>11153.52</v>
      </c>
      <c r="D7" s="13" t="s">
        <v>130</v>
      </c>
    </row>
    <row r="8" spans="1:4" x14ac:dyDescent="0.25">
      <c r="B8" s="439" t="s">
        <v>31</v>
      </c>
      <c r="C8" s="440"/>
      <c r="D8" s="441"/>
    </row>
    <row r="9" spans="1:4" x14ac:dyDescent="0.25">
      <c r="A9">
        <v>202</v>
      </c>
      <c r="B9" s="66" t="s">
        <v>114</v>
      </c>
      <c r="C9" s="64">
        <v>20785.46</v>
      </c>
      <c r="D9" s="13" t="s">
        <v>131</v>
      </c>
    </row>
    <row r="10" spans="1:4" x14ac:dyDescent="0.25">
      <c r="B10" s="62" t="s">
        <v>115</v>
      </c>
      <c r="C10" s="64">
        <v>20789.349999999999</v>
      </c>
      <c r="D10" s="13" t="s">
        <v>132</v>
      </c>
    </row>
    <row r="11" spans="1:4" x14ac:dyDescent="0.25">
      <c r="B11" s="62" t="s">
        <v>116</v>
      </c>
      <c r="C11" s="64">
        <v>20791.509999999998</v>
      </c>
      <c r="D11" s="13" t="s">
        <v>135</v>
      </c>
    </row>
    <row r="12" spans="1:4" x14ac:dyDescent="0.25">
      <c r="B12" s="62" t="s">
        <v>117</v>
      </c>
      <c r="C12" s="64">
        <v>20791.79</v>
      </c>
      <c r="D12" s="13" t="s">
        <v>133</v>
      </c>
    </row>
    <row r="13" spans="1:4" x14ac:dyDescent="0.25">
      <c r="B13" s="62" t="s">
        <v>118</v>
      </c>
      <c r="C13" s="64">
        <v>20794.759999999998</v>
      </c>
      <c r="D13" s="13" t="s">
        <v>136</v>
      </c>
    </row>
    <row r="14" spans="1:4" x14ac:dyDescent="0.25">
      <c r="B14" s="62" t="s">
        <v>119</v>
      </c>
      <c r="C14" s="64">
        <v>20796.55</v>
      </c>
      <c r="D14" s="13" t="s">
        <v>134</v>
      </c>
    </row>
    <row r="15" spans="1:4" x14ac:dyDescent="0.25">
      <c r="B15" s="62" t="s">
        <v>120</v>
      </c>
      <c r="C15" s="64">
        <v>20835.97</v>
      </c>
      <c r="D15" s="13" t="s">
        <v>137</v>
      </c>
    </row>
    <row r="16" spans="1:4" x14ac:dyDescent="0.25">
      <c r="B16" s="62" t="s">
        <v>121</v>
      </c>
      <c r="C16" s="64">
        <v>20838.71</v>
      </c>
      <c r="D16" s="13" t="s">
        <v>138</v>
      </c>
    </row>
    <row r="17" spans="1:4" x14ac:dyDescent="0.25">
      <c r="B17" s="62" t="s">
        <v>122</v>
      </c>
      <c r="C17" s="64">
        <v>20840.09</v>
      </c>
      <c r="D17" s="13" t="s">
        <v>139</v>
      </c>
    </row>
    <row r="18" spans="1:4" x14ac:dyDescent="0.25">
      <c r="B18" s="62" t="s">
        <v>123</v>
      </c>
      <c r="C18" s="64">
        <v>20841.72</v>
      </c>
      <c r="D18" s="13" t="s">
        <v>140</v>
      </c>
    </row>
    <row r="19" spans="1:4" x14ac:dyDescent="0.25">
      <c r="B19" s="62" t="s">
        <v>124</v>
      </c>
      <c r="C19" s="64">
        <v>20842.509999999998</v>
      </c>
      <c r="D19" s="13" t="s">
        <v>141</v>
      </c>
    </row>
    <row r="20" spans="1:4" x14ac:dyDescent="0.25">
      <c r="B20" s="62" t="s">
        <v>125</v>
      </c>
      <c r="C20" s="64">
        <v>20845.62</v>
      </c>
      <c r="D20" s="13" t="s">
        <v>142</v>
      </c>
    </row>
    <row r="21" spans="1:4" x14ac:dyDescent="0.25">
      <c r="B21" s="62"/>
      <c r="C21" s="64"/>
      <c r="D21" s="13"/>
    </row>
    <row r="22" spans="1:4" x14ac:dyDescent="0.25">
      <c r="A22">
        <v>204</v>
      </c>
      <c r="B22" s="62" t="s">
        <v>126</v>
      </c>
      <c r="C22" s="64">
        <v>21774.06</v>
      </c>
      <c r="D22" s="13" t="s">
        <v>164</v>
      </c>
    </row>
    <row r="23" spans="1:4" x14ac:dyDescent="0.25">
      <c r="B23" s="62" t="s">
        <v>143</v>
      </c>
      <c r="C23" s="64">
        <v>21774.68</v>
      </c>
      <c r="D23" s="13" t="s">
        <v>165</v>
      </c>
    </row>
    <row r="24" spans="1:4" x14ac:dyDescent="0.25">
      <c r="B24" s="62" t="s">
        <v>144</v>
      </c>
      <c r="C24" s="64">
        <v>21779.77</v>
      </c>
      <c r="D24" s="13" t="s">
        <v>166</v>
      </c>
    </row>
    <row r="25" spans="1:4" x14ac:dyDescent="0.25">
      <c r="B25" s="62" t="s">
        <v>145</v>
      </c>
      <c r="C25" s="64">
        <v>21784.41</v>
      </c>
      <c r="D25" s="13" t="s">
        <v>167</v>
      </c>
    </row>
    <row r="26" spans="1:4" x14ac:dyDescent="0.25">
      <c r="B26" s="62" t="s">
        <v>146</v>
      </c>
      <c r="C26" s="64">
        <v>21789.48</v>
      </c>
      <c r="D26" s="13" t="s">
        <v>168</v>
      </c>
    </row>
    <row r="27" spans="1:4" x14ac:dyDescent="0.25">
      <c r="B27" s="62" t="s">
        <v>147</v>
      </c>
      <c r="C27" s="64">
        <v>21782.080000000002</v>
      </c>
      <c r="D27" s="13" t="s">
        <v>169</v>
      </c>
    </row>
    <row r="28" spans="1:4" x14ac:dyDescent="0.25">
      <c r="B28" s="62" t="s">
        <v>148</v>
      </c>
      <c r="C28" s="64">
        <v>21782.92</v>
      </c>
      <c r="D28" s="13" t="s">
        <v>170</v>
      </c>
    </row>
    <row r="29" spans="1:4" x14ac:dyDescent="0.25">
      <c r="B29" s="62" t="s">
        <v>149</v>
      </c>
      <c r="C29" s="64">
        <v>21786.48</v>
      </c>
      <c r="D29" s="13" t="s">
        <v>168</v>
      </c>
    </row>
    <row r="30" spans="1:4" x14ac:dyDescent="0.25">
      <c r="B30" s="62" t="s">
        <v>150</v>
      </c>
      <c r="C30" s="64">
        <v>21787.42</v>
      </c>
      <c r="D30" s="13" t="s">
        <v>171</v>
      </c>
    </row>
    <row r="31" spans="1:4" x14ac:dyDescent="0.25">
      <c r="B31" s="62" t="s">
        <v>151</v>
      </c>
      <c r="C31" s="64">
        <v>21825.84</v>
      </c>
      <c r="D31" s="13" t="s">
        <v>172</v>
      </c>
    </row>
    <row r="32" spans="1:4" x14ac:dyDescent="0.25">
      <c r="B32" s="62" t="s">
        <v>152</v>
      </c>
      <c r="C32" s="64">
        <v>21827.34</v>
      </c>
      <c r="D32" s="13" t="s">
        <v>173</v>
      </c>
    </row>
    <row r="33" spans="1:4" x14ac:dyDescent="0.25">
      <c r="B33" s="62" t="s">
        <v>153</v>
      </c>
      <c r="C33" s="64">
        <v>21825.58</v>
      </c>
      <c r="D33" s="13" t="s">
        <v>174</v>
      </c>
    </row>
    <row r="34" spans="1:4" x14ac:dyDescent="0.25">
      <c r="B34" s="62" t="s">
        <v>154</v>
      </c>
      <c r="C34" s="64">
        <v>21829.29</v>
      </c>
      <c r="D34" s="13" t="s">
        <v>175</v>
      </c>
    </row>
    <row r="35" spans="1:4" x14ac:dyDescent="0.25">
      <c r="B35" s="62" t="s">
        <v>155</v>
      </c>
      <c r="C35" s="64">
        <v>21831.71</v>
      </c>
      <c r="D35" s="13" t="s">
        <v>176</v>
      </c>
    </row>
    <row r="36" spans="1:4" x14ac:dyDescent="0.25">
      <c r="B36" s="62" t="s">
        <v>156</v>
      </c>
      <c r="C36" s="64">
        <v>21828.43</v>
      </c>
      <c r="D36" s="13" t="s">
        <v>177</v>
      </c>
    </row>
    <row r="37" spans="1:4" x14ac:dyDescent="0.25">
      <c r="B37" s="62" t="s">
        <v>157</v>
      </c>
      <c r="C37" s="64">
        <v>21834.94</v>
      </c>
      <c r="D37" s="13" t="s">
        <v>178</v>
      </c>
    </row>
    <row r="38" spans="1:4" x14ac:dyDescent="0.25">
      <c r="B38" s="62" t="s">
        <v>158</v>
      </c>
      <c r="C38" s="64">
        <v>21818.83</v>
      </c>
      <c r="D38" s="13" t="s">
        <v>179</v>
      </c>
    </row>
    <row r="39" spans="1:4" x14ac:dyDescent="0.25">
      <c r="B39" s="62" t="s">
        <v>159</v>
      </c>
      <c r="C39" s="64">
        <v>21824.57</v>
      </c>
      <c r="D39" s="13" t="s">
        <v>180</v>
      </c>
    </row>
    <row r="40" spans="1:4" x14ac:dyDescent="0.25">
      <c r="B40" s="62" t="s">
        <v>160</v>
      </c>
      <c r="C40" s="64">
        <v>21845.11</v>
      </c>
      <c r="D40" s="13" t="s">
        <v>181</v>
      </c>
    </row>
    <row r="41" spans="1:4" x14ac:dyDescent="0.25">
      <c r="B41" s="62" t="s">
        <v>161</v>
      </c>
      <c r="C41" s="64">
        <v>21845.11</v>
      </c>
      <c r="D41" s="13" t="s">
        <v>129</v>
      </c>
    </row>
    <row r="42" spans="1:4" x14ac:dyDescent="0.25">
      <c r="B42" s="62"/>
      <c r="C42" s="64"/>
      <c r="D42" s="13"/>
    </row>
    <row r="43" spans="1:4" x14ac:dyDescent="0.25">
      <c r="A43">
        <v>205</v>
      </c>
      <c r="B43" s="62" t="s">
        <v>162</v>
      </c>
      <c r="C43" s="64">
        <v>22072.76</v>
      </c>
      <c r="D43" s="13" t="s">
        <v>200</v>
      </c>
    </row>
    <row r="44" spans="1:4" x14ac:dyDescent="0.25">
      <c r="B44" s="62" t="s">
        <v>163</v>
      </c>
      <c r="C44" s="64">
        <v>22077.79</v>
      </c>
      <c r="D44" s="13" t="s">
        <v>201</v>
      </c>
    </row>
    <row r="45" spans="1:4" x14ac:dyDescent="0.25">
      <c r="B45" s="72" t="s">
        <v>182</v>
      </c>
      <c r="C45" s="73">
        <v>22077.759999999998</v>
      </c>
      <c r="D45" s="74" t="s">
        <v>202</v>
      </c>
    </row>
    <row r="46" spans="1:4" x14ac:dyDescent="0.25">
      <c r="B46" s="72" t="s">
        <v>183</v>
      </c>
      <c r="C46" s="73">
        <v>22077.759999999998</v>
      </c>
      <c r="D46" s="74" t="s">
        <v>203</v>
      </c>
    </row>
    <row r="47" spans="1:4" x14ac:dyDescent="0.25">
      <c r="B47" s="72" t="s">
        <v>184</v>
      </c>
      <c r="C47" s="73">
        <v>22081.06</v>
      </c>
      <c r="D47" s="74" t="s">
        <v>204</v>
      </c>
    </row>
    <row r="48" spans="1:4" x14ac:dyDescent="0.25">
      <c r="B48" s="72" t="s">
        <v>185</v>
      </c>
      <c r="C48" s="73">
        <v>22081.77</v>
      </c>
      <c r="D48" s="74" t="s">
        <v>205</v>
      </c>
    </row>
    <row r="49" spans="1:4" x14ac:dyDescent="0.25">
      <c r="B49" s="72" t="s">
        <v>186</v>
      </c>
      <c r="C49" s="73">
        <v>22081.97</v>
      </c>
      <c r="D49" s="74" t="s">
        <v>206</v>
      </c>
    </row>
    <row r="50" spans="1:4" x14ac:dyDescent="0.25">
      <c r="B50" s="72" t="s">
        <v>187</v>
      </c>
      <c r="C50" s="73">
        <v>22084.69</v>
      </c>
      <c r="D50" s="74" t="s">
        <v>207</v>
      </c>
    </row>
    <row r="51" spans="1:4" x14ac:dyDescent="0.25">
      <c r="B51" s="72" t="s">
        <v>188</v>
      </c>
      <c r="C51" s="73">
        <v>22084.92</v>
      </c>
      <c r="D51" s="74" t="s">
        <v>208</v>
      </c>
    </row>
    <row r="52" spans="1:4" x14ac:dyDescent="0.25">
      <c r="B52" s="72" t="s">
        <v>189</v>
      </c>
      <c r="C52" s="73">
        <v>22085.93</v>
      </c>
      <c r="D52" s="74" t="s">
        <v>209</v>
      </c>
    </row>
    <row r="53" spans="1:4" x14ac:dyDescent="0.25">
      <c r="B53" s="72" t="s">
        <v>190</v>
      </c>
      <c r="C53" s="73">
        <v>22121.759999999998</v>
      </c>
      <c r="D53" s="74" t="s">
        <v>210</v>
      </c>
    </row>
    <row r="54" spans="1:4" x14ac:dyDescent="0.25">
      <c r="B54" s="72" t="s">
        <v>191</v>
      </c>
      <c r="C54" s="73">
        <v>22121.9</v>
      </c>
      <c r="D54" s="74" t="s">
        <v>211</v>
      </c>
    </row>
    <row r="55" spans="1:4" x14ac:dyDescent="0.25">
      <c r="B55" s="72" t="s">
        <v>192</v>
      </c>
      <c r="C55" s="73">
        <v>22123.21</v>
      </c>
      <c r="D55" s="74" t="s">
        <v>212</v>
      </c>
    </row>
    <row r="56" spans="1:4" x14ac:dyDescent="0.25">
      <c r="B56" s="72" t="s">
        <v>193</v>
      </c>
      <c r="C56" s="73">
        <v>22124.07</v>
      </c>
      <c r="D56" s="74" t="s">
        <v>213</v>
      </c>
    </row>
    <row r="57" spans="1:4" x14ac:dyDescent="0.25">
      <c r="B57" s="72" t="s">
        <v>194</v>
      </c>
      <c r="C57" s="73">
        <v>22125.360000000001</v>
      </c>
      <c r="D57" s="74" t="s">
        <v>214</v>
      </c>
    </row>
    <row r="58" spans="1:4" x14ac:dyDescent="0.25">
      <c r="B58" s="72" t="s">
        <v>195</v>
      </c>
      <c r="C58" s="73">
        <v>22126.9</v>
      </c>
      <c r="D58" s="74" t="s">
        <v>215</v>
      </c>
    </row>
    <row r="59" spans="1:4" x14ac:dyDescent="0.25">
      <c r="B59" s="72" t="s">
        <v>196</v>
      </c>
      <c r="C59" s="73">
        <v>22128.98</v>
      </c>
      <c r="D59" s="74" t="s">
        <v>216</v>
      </c>
    </row>
    <row r="60" spans="1:4" x14ac:dyDescent="0.25">
      <c r="B60" s="72" t="s">
        <v>197</v>
      </c>
      <c r="C60" s="73">
        <v>22132.52</v>
      </c>
      <c r="D60" s="74" t="s">
        <v>217</v>
      </c>
    </row>
    <row r="61" spans="1:4" x14ac:dyDescent="0.25">
      <c r="B61" s="72" t="s">
        <v>198</v>
      </c>
      <c r="C61" s="73">
        <v>22139.38</v>
      </c>
      <c r="D61" s="74" t="s">
        <v>218</v>
      </c>
    </row>
    <row r="62" spans="1:4" x14ac:dyDescent="0.25">
      <c r="B62" s="72" t="s">
        <v>199</v>
      </c>
      <c r="C62" s="73">
        <v>22144.38</v>
      </c>
      <c r="D62" s="74" t="s">
        <v>219</v>
      </c>
    </row>
    <row r="63" spans="1:4" x14ac:dyDescent="0.25">
      <c r="B63" s="72"/>
      <c r="C63" s="73"/>
      <c r="D63" s="74"/>
    </row>
    <row r="64" spans="1:4" x14ac:dyDescent="0.25">
      <c r="A64">
        <v>207</v>
      </c>
      <c r="B64" s="72" t="s">
        <v>220</v>
      </c>
      <c r="C64" s="73">
        <v>23232.46</v>
      </c>
      <c r="D64" s="74" t="s">
        <v>228</v>
      </c>
    </row>
    <row r="65" spans="1:4" x14ac:dyDescent="0.25">
      <c r="B65" s="72" t="s">
        <v>221</v>
      </c>
      <c r="C65" s="73">
        <v>23232.75</v>
      </c>
      <c r="D65" s="74" t="s">
        <v>229</v>
      </c>
    </row>
    <row r="66" spans="1:4" x14ac:dyDescent="0.25">
      <c r="B66" s="72" t="s">
        <v>222</v>
      </c>
      <c r="C66" s="73">
        <v>23233.56</v>
      </c>
      <c r="D66" s="74" t="s">
        <v>230</v>
      </c>
    </row>
    <row r="67" spans="1:4" x14ac:dyDescent="0.25">
      <c r="B67" s="72" t="s">
        <v>223</v>
      </c>
      <c r="C67" s="73">
        <v>23236.84</v>
      </c>
      <c r="D67" s="74" t="s">
        <v>231</v>
      </c>
    </row>
    <row r="68" spans="1:4" x14ac:dyDescent="0.25">
      <c r="B68" s="72" t="s">
        <v>224</v>
      </c>
      <c r="C68" s="73">
        <v>23237.65</v>
      </c>
      <c r="D68" s="74" t="s">
        <v>232</v>
      </c>
    </row>
    <row r="69" spans="1:4" x14ac:dyDescent="0.25">
      <c r="B69" s="72" t="s">
        <v>225</v>
      </c>
      <c r="C69" s="73">
        <v>23238.26</v>
      </c>
      <c r="D69" s="74" t="s">
        <v>170</v>
      </c>
    </row>
    <row r="70" spans="1:4" x14ac:dyDescent="0.25">
      <c r="B70" s="72" t="s">
        <v>226</v>
      </c>
      <c r="C70" s="73">
        <v>23276.77</v>
      </c>
      <c r="D70" s="74" t="s">
        <v>233</v>
      </c>
    </row>
    <row r="71" spans="1:4" x14ac:dyDescent="0.25">
      <c r="B71" s="72" t="s">
        <v>227</v>
      </c>
      <c r="C71" s="73">
        <v>23280.1</v>
      </c>
      <c r="D71" s="74" t="s">
        <v>234</v>
      </c>
    </row>
    <row r="72" spans="1:4" x14ac:dyDescent="0.25">
      <c r="B72" s="72" t="s">
        <v>235</v>
      </c>
      <c r="C72" s="73">
        <v>23498.89</v>
      </c>
      <c r="D72" s="74" t="s">
        <v>181</v>
      </c>
    </row>
    <row r="73" spans="1:4" x14ac:dyDescent="0.25">
      <c r="B73" s="72" t="s">
        <v>236</v>
      </c>
      <c r="C73" s="73">
        <v>23498.97</v>
      </c>
      <c r="D73" s="74" t="s">
        <v>129</v>
      </c>
    </row>
    <row r="74" spans="1:4" x14ac:dyDescent="0.25">
      <c r="B74" s="72"/>
      <c r="C74" s="73"/>
      <c r="D74" s="74"/>
    </row>
    <row r="75" spans="1:4" x14ac:dyDescent="0.25">
      <c r="A75">
        <v>208</v>
      </c>
      <c r="B75" s="72" t="s">
        <v>237</v>
      </c>
      <c r="C75" s="73">
        <v>23763.23</v>
      </c>
      <c r="D75" s="74" t="s">
        <v>239</v>
      </c>
    </row>
    <row r="76" spans="1:4" x14ac:dyDescent="0.25">
      <c r="B76" s="72" t="s">
        <v>238</v>
      </c>
      <c r="C76" s="73">
        <v>23763.82</v>
      </c>
      <c r="D76" s="74" t="s">
        <v>240</v>
      </c>
    </row>
    <row r="77" spans="1:4" x14ac:dyDescent="0.25">
      <c r="B77" s="439" t="s">
        <v>241</v>
      </c>
      <c r="C77" s="440"/>
      <c r="D77" s="441"/>
    </row>
    <row r="78" spans="1:4" x14ac:dyDescent="0.25">
      <c r="A78">
        <v>303</v>
      </c>
      <c r="B78" s="66" t="s">
        <v>114</v>
      </c>
      <c r="C78" s="73">
        <v>31240.49</v>
      </c>
      <c r="D78" s="74" t="s">
        <v>242</v>
      </c>
    </row>
    <row r="79" spans="1:4" x14ac:dyDescent="0.25">
      <c r="B79" s="62" t="s">
        <v>115</v>
      </c>
      <c r="C79" s="73">
        <v>31240.54</v>
      </c>
      <c r="D79" s="74" t="s">
        <v>243</v>
      </c>
    </row>
    <row r="80" spans="1:4" x14ac:dyDescent="0.25">
      <c r="B80" s="62" t="s">
        <v>116</v>
      </c>
      <c r="C80" s="73">
        <v>31254.81</v>
      </c>
      <c r="D80" s="74" t="s">
        <v>244</v>
      </c>
    </row>
    <row r="81" spans="2:4" x14ac:dyDescent="0.25">
      <c r="B81" s="62" t="s">
        <v>117</v>
      </c>
      <c r="C81" s="73">
        <v>31257.15</v>
      </c>
      <c r="D81" s="74" t="s">
        <v>245</v>
      </c>
    </row>
    <row r="82" spans="2:4" x14ac:dyDescent="0.25">
      <c r="B82" s="62" t="s">
        <v>118</v>
      </c>
      <c r="C82" s="73">
        <v>31259.32</v>
      </c>
      <c r="D82" s="74" t="s">
        <v>246</v>
      </c>
    </row>
    <row r="83" spans="2:4" x14ac:dyDescent="0.25">
      <c r="B83" s="62" t="s">
        <v>119</v>
      </c>
      <c r="C83" s="73">
        <v>31260.49</v>
      </c>
      <c r="D83" s="74" t="s">
        <v>247</v>
      </c>
    </row>
    <row r="84" spans="2:4" x14ac:dyDescent="0.25">
      <c r="B84" s="62" t="s">
        <v>120</v>
      </c>
      <c r="C84" s="73">
        <v>31261.66</v>
      </c>
      <c r="D84" s="74" t="s">
        <v>248</v>
      </c>
    </row>
    <row r="85" spans="2:4" x14ac:dyDescent="0.25">
      <c r="B85" s="62" t="s">
        <v>121</v>
      </c>
      <c r="C85" s="73">
        <v>31264.9</v>
      </c>
      <c r="D85" s="74" t="s">
        <v>249</v>
      </c>
    </row>
    <row r="86" spans="2:4" x14ac:dyDescent="0.25">
      <c r="B86" s="62" t="s">
        <v>122</v>
      </c>
      <c r="C86" s="73">
        <v>31265.05</v>
      </c>
      <c r="D86" s="74" t="s">
        <v>250</v>
      </c>
    </row>
    <row r="87" spans="2:4" x14ac:dyDescent="0.25">
      <c r="B87" s="62" t="s">
        <v>123</v>
      </c>
      <c r="C87" s="73">
        <v>31267.01</v>
      </c>
      <c r="D87" s="74" t="s">
        <v>251</v>
      </c>
    </row>
    <row r="88" spans="2:4" x14ac:dyDescent="0.25">
      <c r="B88" s="62" t="s">
        <v>124</v>
      </c>
      <c r="C88" s="73">
        <v>31268.33</v>
      </c>
      <c r="D88" s="74" t="s">
        <v>252</v>
      </c>
    </row>
    <row r="89" spans="2:4" x14ac:dyDescent="0.25">
      <c r="B89" s="62" t="s">
        <v>125</v>
      </c>
      <c r="C89" s="73">
        <v>31270.880000000001</v>
      </c>
      <c r="D89" s="74" t="s">
        <v>253</v>
      </c>
    </row>
    <row r="90" spans="2:4" x14ac:dyDescent="0.25">
      <c r="B90" s="62" t="s">
        <v>126</v>
      </c>
      <c r="C90" s="73">
        <v>31273.83</v>
      </c>
      <c r="D90" s="74" t="s">
        <v>254</v>
      </c>
    </row>
    <row r="91" spans="2:4" x14ac:dyDescent="0.25">
      <c r="B91" s="62" t="s">
        <v>143</v>
      </c>
      <c r="C91" s="73">
        <v>31274.46</v>
      </c>
      <c r="D91" s="74" t="s">
        <v>255</v>
      </c>
    </row>
    <row r="92" spans="2:4" x14ac:dyDescent="0.25">
      <c r="B92" s="62" t="s">
        <v>144</v>
      </c>
      <c r="C92" s="73">
        <v>31258.73</v>
      </c>
      <c r="D92" s="74" t="s">
        <v>256</v>
      </c>
    </row>
    <row r="93" spans="2:4" x14ac:dyDescent="0.25">
      <c r="B93" s="62" t="s">
        <v>145</v>
      </c>
      <c r="C93" s="73">
        <v>31258.79</v>
      </c>
      <c r="D93" s="74" t="s">
        <v>257</v>
      </c>
    </row>
    <row r="94" spans="2:4" x14ac:dyDescent="0.25">
      <c r="B94" s="62" t="s">
        <v>146</v>
      </c>
      <c r="C94" s="73">
        <v>31274.93</v>
      </c>
      <c r="D94" s="74" t="s">
        <v>258</v>
      </c>
    </row>
    <row r="95" spans="2:4" x14ac:dyDescent="0.25">
      <c r="B95" s="62" t="s">
        <v>147</v>
      </c>
      <c r="C95" s="73">
        <v>31274.94</v>
      </c>
      <c r="D95" s="74" t="s">
        <v>259</v>
      </c>
    </row>
    <row r="96" spans="2:4" x14ac:dyDescent="0.25">
      <c r="B96" s="62" t="s">
        <v>148</v>
      </c>
      <c r="C96" s="73">
        <v>31274.99</v>
      </c>
      <c r="D96" s="74" t="s">
        <v>260</v>
      </c>
    </row>
    <row r="97" spans="1:4" x14ac:dyDescent="0.25">
      <c r="B97" s="62" t="s">
        <v>149</v>
      </c>
      <c r="C97" s="73">
        <v>31274.98</v>
      </c>
      <c r="D97" s="74" t="s">
        <v>261</v>
      </c>
    </row>
    <row r="98" spans="1:4" x14ac:dyDescent="0.25">
      <c r="B98" s="62" t="s">
        <v>150</v>
      </c>
      <c r="C98" s="73">
        <v>31284.39</v>
      </c>
      <c r="D98" s="74" t="s">
        <v>262</v>
      </c>
    </row>
    <row r="99" spans="1:4" x14ac:dyDescent="0.25">
      <c r="B99" s="62" t="s">
        <v>151</v>
      </c>
      <c r="C99" s="73">
        <v>31284.45</v>
      </c>
      <c r="D99" s="74" t="s">
        <v>259</v>
      </c>
    </row>
    <row r="100" spans="1:4" x14ac:dyDescent="0.25">
      <c r="B100" s="62" t="s">
        <v>152</v>
      </c>
      <c r="C100" s="73">
        <v>31326.76</v>
      </c>
      <c r="D100" s="74" t="s">
        <v>263</v>
      </c>
    </row>
    <row r="101" spans="1:4" x14ac:dyDescent="0.25">
      <c r="B101" s="62" t="s">
        <v>153</v>
      </c>
      <c r="C101" s="73">
        <v>31326.71</v>
      </c>
      <c r="D101" s="74" t="s">
        <v>264</v>
      </c>
    </row>
    <row r="102" spans="1:4" x14ac:dyDescent="0.25">
      <c r="B102" s="72"/>
      <c r="C102" s="73"/>
      <c r="D102" s="74"/>
    </row>
    <row r="103" spans="1:4" x14ac:dyDescent="0.25">
      <c r="A103">
        <v>304</v>
      </c>
      <c r="B103" s="62" t="s">
        <v>154</v>
      </c>
      <c r="C103" s="73">
        <v>31512.07</v>
      </c>
      <c r="D103" s="74" t="s">
        <v>245</v>
      </c>
    </row>
    <row r="104" spans="1:4" x14ac:dyDescent="0.25">
      <c r="B104" s="62" t="s">
        <v>155</v>
      </c>
      <c r="C104" s="73">
        <v>31513.77</v>
      </c>
      <c r="D104" s="74" t="s">
        <v>265</v>
      </c>
    </row>
    <row r="105" spans="1:4" x14ac:dyDescent="0.25">
      <c r="B105" s="62" t="s">
        <v>156</v>
      </c>
      <c r="C105" s="73">
        <v>31516.98</v>
      </c>
      <c r="D105" s="74" t="s">
        <v>266</v>
      </c>
    </row>
    <row r="106" spans="1:4" x14ac:dyDescent="0.25">
      <c r="B106" s="62" t="s">
        <v>157</v>
      </c>
      <c r="C106" s="73">
        <v>31520.63</v>
      </c>
      <c r="D106" s="74" t="s">
        <v>267</v>
      </c>
    </row>
    <row r="107" spans="1:4" x14ac:dyDescent="0.25">
      <c r="B107" s="62" t="s">
        <v>158</v>
      </c>
      <c r="C107" s="73">
        <v>31519.15</v>
      </c>
      <c r="D107" s="74" t="s">
        <v>268</v>
      </c>
    </row>
    <row r="108" spans="1:4" x14ac:dyDescent="0.25">
      <c r="B108" s="62" t="s">
        <v>159</v>
      </c>
      <c r="C108" s="73">
        <v>31520.95</v>
      </c>
      <c r="D108" s="74" t="s">
        <v>269</v>
      </c>
    </row>
    <row r="109" spans="1:4" x14ac:dyDescent="0.25">
      <c r="B109" s="62" t="s">
        <v>160</v>
      </c>
      <c r="C109" s="73">
        <v>31525.05</v>
      </c>
      <c r="D109" s="74" t="s">
        <v>270</v>
      </c>
    </row>
    <row r="110" spans="1:4" x14ac:dyDescent="0.25">
      <c r="B110" s="72" t="s">
        <v>161</v>
      </c>
      <c r="C110" s="73">
        <v>31523.48</v>
      </c>
      <c r="D110" s="74" t="s">
        <v>271</v>
      </c>
    </row>
    <row r="111" spans="1:4" x14ac:dyDescent="0.25">
      <c r="B111" s="72"/>
      <c r="C111" s="73"/>
      <c r="D111" s="74"/>
    </row>
    <row r="112" spans="1:4" x14ac:dyDescent="0.25">
      <c r="A112">
        <v>701</v>
      </c>
      <c r="B112" s="72" t="s">
        <v>114</v>
      </c>
      <c r="C112" s="73">
        <v>70023.070000000007</v>
      </c>
      <c r="D112" s="74" t="s">
        <v>274</v>
      </c>
    </row>
    <row r="113" spans="1:4" x14ac:dyDescent="0.25">
      <c r="B113" s="72" t="s">
        <v>115</v>
      </c>
      <c r="C113" s="73">
        <v>70026.8</v>
      </c>
      <c r="D113" s="74" t="s">
        <v>275</v>
      </c>
    </row>
    <row r="114" spans="1:4" x14ac:dyDescent="0.25">
      <c r="B114" s="72" t="s">
        <v>116</v>
      </c>
      <c r="C114" s="73">
        <v>70026.789999999994</v>
      </c>
      <c r="D114" s="74" t="s">
        <v>276</v>
      </c>
    </row>
    <row r="115" spans="1:4" x14ac:dyDescent="0.25">
      <c r="B115" s="72"/>
      <c r="C115" s="73"/>
      <c r="D115" s="74"/>
    </row>
    <row r="116" spans="1:4" x14ac:dyDescent="0.25">
      <c r="A116">
        <v>702</v>
      </c>
      <c r="B116" s="72" t="s">
        <v>117</v>
      </c>
      <c r="C116" s="73">
        <v>70658.929999999993</v>
      </c>
      <c r="D116" s="74" t="s">
        <v>277</v>
      </c>
    </row>
    <row r="117" spans="1:4" x14ac:dyDescent="0.25">
      <c r="B117" s="72" t="s">
        <v>118</v>
      </c>
      <c r="C117" s="73">
        <v>70665</v>
      </c>
      <c r="D117" s="74" t="s">
        <v>278</v>
      </c>
    </row>
    <row r="118" spans="1:4" x14ac:dyDescent="0.25">
      <c r="B118" s="72" t="s">
        <v>119</v>
      </c>
      <c r="C118" s="73">
        <v>70722.66</v>
      </c>
      <c r="D118" s="74" t="s">
        <v>279</v>
      </c>
    </row>
    <row r="119" spans="1:4" x14ac:dyDescent="0.25">
      <c r="B119" s="72" t="s">
        <v>120</v>
      </c>
      <c r="C119" s="73">
        <v>70727.66</v>
      </c>
      <c r="D119" s="74" t="s">
        <v>279</v>
      </c>
    </row>
    <row r="120" spans="1:4" x14ac:dyDescent="0.25">
      <c r="B120" s="72" t="s">
        <v>121</v>
      </c>
      <c r="C120" s="73">
        <v>70717.88</v>
      </c>
      <c r="D120" s="74" t="s">
        <v>280</v>
      </c>
    </row>
    <row r="121" spans="1:4" x14ac:dyDescent="0.25">
      <c r="B121" s="72" t="s">
        <v>122</v>
      </c>
      <c r="C121" s="73">
        <v>70727.66</v>
      </c>
      <c r="D121" s="74" t="s">
        <v>281</v>
      </c>
    </row>
    <row r="122" spans="1:4" ht="15.75" thickBot="1" x14ac:dyDescent="0.3">
      <c r="B122" s="63" t="s">
        <v>123</v>
      </c>
      <c r="C122" s="65">
        <v>70735.11</v>
      </c>
      <c r="D122" s="14" t="s">
        <v>282</v>
      </c>
    </row>
    <row r="123" spans="1:4" x14ac:dyDescent="0.25">
      <c r="C123" s="61"/>
      <c r="D123" s="6"/>
    </row>
    <row r="124" spans="1:4" x14ac:dyDescent="0.25">
      <c r="C124" s="61"/>
      <c r="D124" s="6"/>
    </row>
    <row r="125" spans="1:4" x14ac:dyDescent="0.25">
      <c r="C125" s="61"/>
      <c r="D125" s="6"/>
    </row>
    <row r="126" spans="1:4" x14ac:dyDescent="0.25">
      <c r="C126" s="61"/>
      <c r="D126" s="6"/>
    </row>
    <row r="127" spans="1:4" x14ac:dyDescent="0.25">
      <c r="C127" s="61"/>
      <c r="D127" s="6"/>
    </row>
    <row r="128" spans="1:4" x14ac:dyDescent="0.25">
      <c r="C128" s="61"/>
      <c r="D128" s="6"/>
    </row>
    <row r="129" spans="3:4" x14ac:dyDescent="0.25">
      <c r="C129" s="61"/>
      <c r="D129" s="6"/>
    </row>
    <row r="130" spans="3:4" x14ac:dyDescent="0.25">
      <c r="C130" s="61"/>
      <c r="D130" s="6"/>
    </row>
    <row r="131" spans="3:4" x14ac:dyDescent="0.25">
      <c r="C131" s="61"/>
      <c r="D131" s="6"/>
    </row>
    <row r="132" spans="3:4" x14ac:dyDescent="0.25">
      <c r="C132" s="61"/>
      <c r="D132" s="6"/>
    </row>
    <row r="133" spans="3:4" x14ac:dyDescent="0.25">
      <c r="C133" s="61"/>
      <c r="D133" s="6"/>
    </row>
    <row r="134" spans="3:4" x14ac:dyDescent="0.25">
      <c r="C134" s="61"/>
      <c r="D134" s="6"/>
    </row>
    <row r="135" spans="3:4" x14ac:dyDescent="0.25">
      <c r="C135" s="61"/>
      <c r="D135" s="6"/>
    </row>
    <row r="136" spans="3:4" x14ac:dyDescent="0.25">
      <c r="C136" s="61"/>
      <c r="D136" s="6"/>
    </row>
    <row r="137" spans="3:4" x14ac:dyDescent="0.25">
      <c r="C137" s="61"/>
      <c r="D137" s="6"/>
    </row>
    <row r="138" spans="3:4" x14ac:dyDescent="0.25">
      <c r="C138" s="61"/>
      <c r="D138" s="6"/>
    </row>
    <row r="139" spans="3:4" x14ac:dyDescent="0.25">
      <c r="D139" s="6"/>
    </row>
    <row r="140" spans="3:4" x14ac:dyDescent="0.25">
      <c r="D140" s="6"/>
    </row>
    <row r="141" spans="3:4" x14ac:dyDescent="0.25">
      <c r="D141" s="6"/>
    </row>
    <row r="142" spans="3:4" x14ac:dyDescent="0.25">
      <c r="D142" s="6"/>
    </row>
  </sheetData>
  <mergeCells count="3">
    <mergeCell ref="B3:D3"/>
    <mergeCell ref="B8:D8"/>
    <mergeCell ref="B77:D77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Walk - A (obselete)</vt:lpstr>
      <vt:lpstr>Walk B</vt:lpstr>
      <vt:lpstr>Walk C</vt:lpstr>
      <vt:lpstr>Walk D</vt:lpstr>
      <vt:lpstr>Roadway</vt:lpstr>
      <vt:lpstr>Signs</vt:lpstr>
      <vt:lpstr>Crosswalk Lines</vt:lpstr>
      <vt:lpstr>SS and Water</vt:lpstr>
      <vt:lpstr>SS2</vt:lpstr>
      <vt:lpstr>Utility Conflicts</vt:lpstr>
      <vt:lpstr>Edits (2020)</vt:lpstr>
      <vt:lpstr>WA'S (Not yet updated for 2022)</vt:lpstr>
      <vt:lpstr>'Crosswalk Lines'!Print_Titles</vt:lpstr>
      <vt:lpstr>'Edits (2020)'!Print_Titles</vt:lpstr>
      <vt:lpstr>Roadway!Print_Titles</vt:lpstr>
      <vt:lpstr>Signs!Print_Titles</vt:lpstr>
      <vt:lpstr>'Walk - A (obselete)'!Print_Titles</vt:lpstr>
      <vt:lpstr>'Walk B'!Print_Titles</vt:lpstr>
      <vt:lpstr>'Walk C'!Print_Titles</vt:lpstr>
      <vt:lpstr>'Walk D'!Print_Titles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Buchanan, Sean</cp:lastModifiedBy>
  <cp:lastPrinted>2024-07-01T13:42:21Z</cp:lastPrinted>
  <dcterms:created xsi:type="dcterms:W3CDTF">2014-02-27T12:44:29Z</dcterms:created>
  <dcterms:modified xsi:type="dcterms:W3CDTF">2026-01-25T20:58:37Z</dcterms:modified>
</cp:coreProperties>
</file>