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rcadis-nl.local\dfs\AIBI_PJ\Canton\136368_SoPointSideW\Worksets\110295\990-WorkSetStandards\Plotdrv\"/>
    </mc:Choice>
  </mc:AlternateContent>
  <xr:revisionPtr revIDLastSave="0" documentId="13_ncr:1_{74E05B5A-4896-4BF1-8586-9820D3CFDA5D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Data-Index" sheetId="2" r:id="rId1"/>
    <sheet name="Plan Index" sheetId="3" r:id="rId2"/>
    <sheet name="Alignments" sheetId="4" r:id="rId3"/>
  </sheets>
  <definedNames>
    <definedName name="_xlnm.Print_Area" localSheetId="0">'Data-Index'!$B$9:$M$16</definedName>
    <definedName name="_xlnm.Print_Area" localSheetId="1">'Plan Index'!$B$4:$E$44</definedName>
    <definedName name="_xlnm.Print_Titles" localSheetId="0">'Data-Index'!$9:$9</definedName>
    <definedName name="TOTAL">'Data-Index'!#REF!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  <c r="A29" i="2"/>
  <c r="A28" i="2"/>
  <c r="M28" i="2"/>
  <c r="F28" i="2"/>
  <c r="M23" i="2"/>
  <c r="F23" i="2"/>
  <c r="M22" i="2"/>
  <c r="F22" i="2"/>
  <c r="M25" i="2" l="1"/>
  <c r="F25" i="2"/>
  <c r="M26" i="2"/>
  <c r="F26" i="2"/>
  <c r="M27" i="2"/>
  <c r="F27" i="2"/>
  <c r="M24" i="2" l="1"/>
  <c r="F24" i="2"/>
  <c r="M21" i="2"/>
  <c r="F21" i="2"/>
  <c r="M18" i="2"/>
  <c r="F18" i="2"/>
  <c r="F20" i="2"/>
  <c r="M20" i="2"/>
  <c r="M97" i="2"/>
  <c r="F97" i="2"/>
  <c r="L12" i="2"/>
  <c r="M98" i="2"/>
  <c r="F98" i="2"/>
  <c r="M96" i="2"/>
  <c r="F96" i="2"/>
  <c r="L11" i="2"/>
  <c r="M95" i="2" l="1"/>
  <c r="F95" i="2"/>
  <c r="M94" i="2"/>
  <c r="F94" i="2"/>
  <c r="M93" i="2"/>
  <c r="F93" i="2"/>
  <c r="M92" i="2"/>
  <c r="F92" i="2"/>
  <c r="F81" i="2" l="1"/>
  <c r="F8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12" i="2"/>
  <c r="M16" i="2"/>
  <c r="M17" i="2"/>
  <c r="M19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3" i="2"/>
  <c r="M84" i="2"/>
  <c r="M85" i="2"/>
  <c r="M86" i="2"/>
  <c r="M87" i="2"/>
  <c r="M88" i="2"/>
  <c r="M89" i="2"/>
  <c r="M90" i="2"/>
  <c r="M91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5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B14" i="2" l="1"/>
  <c r="L14" i="2" s="1"/>
  <c r="F59" i="2" l="1"/>
  <c r="F80" i="2" l="1"/>
  <c r="F79" i="2"/>
  <c r="F78" i="2"/>
  <c r="F77" i="2"/>
  <c r="F71" i="2"/>
  <c r="F72" i="2"/>
  <c r="F73" i="2"/>
  <c r="F74" i="2"/>
  <c r="F75" i="2"/>
  <c r="F76" i="2"/>
  <c r="F60" i="2"/>
  <c r="F61" i="2"/>
  <c r="F62" i="2"/>
  <c r="F63" i="2"/>
  <c r="F64" i="2"/>
  <c r="F65" i="2"/>
  <c r="F66" i="2"/>
  <c r="F67" i="2"/>
  <c r="F68" i="2"/>
  <c r="F69" i="2"/>
  <c r="F70" i="2"/>
  <c r="F58" i="2"/>
  <c r="F57" i="2"/>
  <c r="F56" i="2"/>
  <c r="F55" i="2"/>
  <c r="F54" i="2"/>
  <c r="F53" i="2"/>
  <c r="F52" i="2"/>
  <c r="F51" i="2"/>
  <c r="F50" i="2"/>
  <c r="F49" i="2"/>
  <c r="F46" i="2" l="1"/>
  <c r="F47" i="2"/>
  <c r="F48" i="2"/>
  <c r="F44" i="2"/>
  <c r="F45" i="2"/>
  <c r="F43" i="2"/>
  <c r="F42" i="2"/>
  <c r="F41" i="2"/>
  <c r="F40" i="2"/>
  <c r="F39" i="2"/>
  <c r="F83" i="2" l="1"/>
  <c r="F84" i="2"/>
  <c r="F85" i="2"/>
  <c r="F86" i="2"/>
  <c r="F87" i="2"/>
  <c r="F88" i="2"/>
  <c r="F89" i="2"/>
  <c r="F90" i="2"/>
  <c r="F91" i="2"/>
  <c r="F38" i="2" l="1"/>
  <c r="F37" i="2" l="1"/>
  <c r="F36" i="2"/>
  <c r="F35" i="2"/>
  <c r="F34" i="2"/>
  <c r="F33" i="2"/>
  <c r="F32" i="2"/>
  <c r="F31" i="2"/>
  <c r="F19" i="2" l="1"/>
  <c r="F17" i="2"/>
  <c r="F29" i="2"/>
  <c r="F30" i="2"/>
  <c r="A16" i="2" l="1"/>
  <c r="A17" i="2" s="1"/>
  <c r="A18" i="2" s="1"/>
  <c r="A19" i="2" s="1"/>
  <c r="A20" i="2" s="1"/>
  <c r="A21" i="2" l="1"/>
  <c r="A22" i="2" s="1"/>
  <c r="B22" i="2" s="1"/>
  <c r="L22" i="2" s="1"/>
  <c r="B18" i="2"/>
  <c r="L18" i="2" s="1"/>
  <c r="B17" i="2"/>
  <c r="L17" i="2" s="1"/>
  <c r="B19" i="2"/>
  <c r="L19" i="2" s="1"/>
  <c r="B20" i="3"/>
  <c r="B18" i="3"/>
  <c r="E17" i="3"/>
  <c r="E14" i="3"/>
  <c r="C16" i="3"/>
  <c r="E12" i="3"/>
  <c r="E21" i="3"/>
  <c r="C21" i="3"/>
  <c r="E18" i="3"/>
  <c r="F15" i="2"/>
  <c r="F16" i="2"/>
  <c r="E9" i="3"/>
  <c r="E16" i="3"/>
  <c r="C18" i="3"/>
  <c r="C22" i="3"/>
  <c r="C20" i="3"/>
  <c r="E20" i="3"/>
  <c r="C25" i="3"/>
  <c r="C24" i="3"/>
  <c r="E24" i="3"/>
  <c r="A23" i="2" l="1"/>
  <c r="B21" i="2"/>
  <c r="L21" i="2" s="1"/>
  <c r="B20" i="2"/>
  <c r="L20" i="2" s="1"/>
  <c r="C26" i="3"/>
  <c r="B23" i="2" l="1"/>
  <c r="L23" i="2" s="1"/>
  <c r="A24" i="2"/>
  <c r="A25" i="2" s="1"/>
  <c r="A26" i="2" s="1"/>
  <c r="A27" i="2" s="1"/>
  <c r="B28" i="2" s="1"/>
  <c r="L28" i="2" s="1"/>
  <c r="B25" i="2"/>
  <c r="L25" i="2" s="1"/>
  <c r="B24" i="2"/>
  <c r="L24" i="2" s="1"/>
  <c r="E26" i="3"/>
  <c r="B26" i="2" l="1"/>
  <c r="L26" i="2" s="1"/>
  <c r="E19" i="3"/>
  <c r="C19" i="3"/>
  <c r="C17" i="3"/>
  <c r="C15" i="3"/>
  <c r="C13" i="3"/>
  <c r="E10" i="3"/>
  <c r="C10" i="3"/>
  <c r="B27" i="2" l="1"/>
  <c r="L27" i="2" s="1"/>
  <c r="B15" i="2"/>
  <c r="L15" i="2" s="1"/>
  <c r="A30" i="2" l="1"/>
  <c r="B29" i="2"/>
  <c r="L29" i="2" s="1"/>
  <c r="B16" i="2"/>
  <c r="L16" i="2" s="1"/>
  <c r="C6" i="3"/>
  <c r="C5" i="3"/>
  <c r="B23" i="3"/>
  <c r="B19" i="3"/>
  <c r="B17" i="3"/>
  <c r="B16" i="3"/>
  <c r="B15" i="3"/>
  <c r="B14" i="3"/>
  <c r="B13" i="3"/>
  <c r="B12" i="3"/>
  <c r="B11" i="3"/>
  <c r="B10" i="3"/>
  <c r="B9" i="3"/>
  <c r="B8" i="3"/>
  <c r="B6" i="3"/>
  <c r="B7" i="3"/>
  <c r="B5" i="3"/>
  <c r="A31" i="2" l="1"/>
  <c r="B30" i="2"/>
  <c r="L30" i="2" s="1"/>
  <c r="C14" i="3"/>
  <c r="A32" i="2" l="1"/>
  <c r="B31" i="2"/>
  <c r="L31" i="2" s="1"/>
  <c r="E23" i="3"/>
  <c r="C23" i="3"/>
  <c r="A33" i="2" l="1"/>
  <c r="B32" i="2"/>
  <c r="L32" i="2" s="1"/>
  <c r="E7" i="3"/>
  <c r="A34" i="2" l="1"/>
  <c r="B33" i="2"/>
  <c r="L33" i="2" s="1"/>
  <c r="C12" i="3"/>
  <c r="E8" i="3"/>
  <c r="C9" i="3"/>
  <c r="A35" i="2" l="1"/>
  <c r="B34" i="2"/>
  <c r="L34" i="2" s="1"/>
  <c r="E11" i="3"/>
  <c r="C11" i="3"/>
  <c r="C8" i="3"/>
  <c r="C7" i="3"/>
  <c r="A36" i="2" l="1"/>
  <c r="B35" i="2"/>
  <c r="L35" i="2" s="1"/>
  <c r="A37" i="2" l="1"/>
  <c r="B36" i="2"/>
  <c r="L36" i="2" s="1"/>
  <c r="A38" i="2" l="1"/>
  <c r="B37" i="2"/>
  <c r="L37" i="2" s="1"/>
  <c r="A39" i="2" l="1"/>
  <c r="B38" i="2"/>
  <c r="L38" i="2" s="1"/>
  <c r="A40" i="2" l="1"/>
  <c r="B39" i="2"/>
  <c r="L39" i="2" s="1"/>
  <c r="A41" i="2" l="1"/>
  <c r="B40" i="2"/>
  <c r="L40" i="2" s="1"/>
  <c r="A42" i="2" l="1"/>
  <c r="B41" i="2"/>
  <c r="L41" i="2" s="1"/>
  <c r="A43" i="2" l="1"/>
  <c r="B42" i="2"/>
  <c r="L42" i="2" s="1"/>
  <c r="A44" i="2" l="1"/>
  <c r="B43" i="2"/>
  <c r="L43" i="2" s="1"/>
  <c r="A45" i="2" l="1"/>
  <c r="B44" i="2"/>
  <c r="L44" i="2" s="1"/>
  <c r="A46" i="2" l="1"/>
  <c r="B45" i="2"/>
  <c r="L45" i="2" s="1"/>
  <c r="A47" i="2" l="1"/>
  <c r="B46" i="2"/>
  <c r="L46" i="2" s="1"/>
  <c r="A48" i="2" l="1"/>
  <c r="B47" i="2"/>
  <c r="L47" i="2" s="1"/>
  <c r="A49" i="2" l="1"/>
  <c r="B48" i="2"/>
  <c r="L48" i="2" s="1"/>
  <c r="A50" i="2" l="1"/>
  <c r="B49" i="2"/>
  <c r="L49" i="2" s="1"/>
  <c r="A51" i="2" l="1"/>
  <c r="B50" i="2"/>
  <c r="L50" i="2" s="1"/>
  <c r="A52" i="2" l="1"/>
  <c r="B51" i="2"/>
  <c r="L51" i="2" s="1"/>
  <c r="A53" i="2" l="1"/>
  <c r="B52" i="2"/>
  <c r="L52" i="2" s="1"/>
  <c r="A54" i="2" l="1"/>
  <c r="B53" i="2"/>
  <c r="L53" i="2" s="1"/>
  <c r="A55" i="2" l="1"/>
  <c r="B54" i="2"/>
  <c r="L54" i="2" s="1"/>
  <c r="A56" i="2" l="1"/>
  <c r="B55" i="2"/>
  <c r="L55" i="2" s="1"/>
  <c r="A57" i="2" l="1"/>
  <c r="B56" i="2"/>
  <c r="L56" i="2" s="1"/>
  <c r="A58" i="2" l="1"/>
  <c r="B57" i="2"/>
  <c r="L57" i="2" s="1"/>
  <c r="A59" i="2" l="1"/>
  <c r="B58" i="2"/>
  <c r="L58" i="2" s="1"/>
  <c r="A60" i="2" l="1"/>
  <c r="B59" i="2"/>
  <c r="L59" i="2" s="1"/>
  <c r="A61" i="2" l="1"/>
  <c r="B60" i="2"/>
  <c r="L60" i="2" s="1"/>
  <c r="A62" i="2" l="1"/>
  <c r="B61" i="2"/>
  <c r="L61" i="2" s="1"/>
  <c r="A63" i="2" l="1"/>
  <c r="B62" i="2"/>
  <c r="L62" i="2" s="1"/>
  <c r="A64" i="2" l="1"/>
  <c r="B63" i="2"/>
  <c r="L63" i="2" s="1"/>
  <c r="A65" i="2" l="1"/>
  <c r="B64" i="2"/>
  <c r="L64" i="2" s="1"/>
  <c r="A66" i="2" l="1"/>
  <c r="B65" i="2"/>
  <c r="L65" i="2" s="1"/>
  <c r="A67" i="2" l="1"/>
  <c r="B66" i="2"/>
  <c r="L66" i="2" s="1"/>
  <c r="A68" i="2" l="1"/>
  <c r="B67" i="2"/>
  <c r="L67" i="2" s="1"/>
  <c r="A69" i="2" l="1"/>
  <c r="B68" i="2"/>
  <c r="L68" i="2" s="1"/>
  <c r="A70" i="2" l="1"/>
  <c r="B69" i="2"/>
  <c r="L69" i="2" s="1"/>
  <c r="A71" i="2" l="1"/>
  <c r="B70" i="2"/>
  <c r="L70" i="2" s="1"/>
  <c r="A72" i="2" l="1"/>
  <c r="B71" i="2"/>
  <c r="L71" i="2" s="1"/>
  <c r="A73" i="2" l="1"/>
  <c r="B72" i="2"/>
  <c r="L72" i="2" s="1"/>
  <c r="A74" i="2" l="1"/>
  <c r="B73" i="2"/>
  <c r="L73" i="2" s="1"/>
  <c r="A75" i="2" l="1"/>
  <c r="B74" i="2"/>
  <c r="L74" i="2" s="1"/>
  <c r="A76" i="2" l="1"/>
  <c r="B75" i="2"/>
  <c r="L75" i="2" s="1"/>
  <c r="A77" i="2" l="1"/>
  <c r="B76" i="2"/>
  <c r="L76" i="2" s="1"/>
  <c r="A78" i="2" l="1"/>
  <c r="B77" i="2"/>
  <c r="L77" i="2" s="1"/>
  <c r="A79" i="2" l="1"/>
  <c r="B78" i="2"/>
  <c r="L78" i="2" s="1"/>
  <c r="A80" i="2" l="1"/>
  <c r="B79" i="2"/>
  <c r="L79" i="2" s="1"/>
  <c r="A81" i="2" l="1"/>
  <c r="B80" i="2"/>
  <c r="L80" i="2" s="1"/>
  <c r="A82" i="2" l="1"/>
  <c r="B81" i="2"/>
  <c r="L81" i="2" s="1"/>
  <c r="A83" i="2" l="1"/>
  <c r="B82" i="2"/>
  <c r="L82" i="2" s="1"/>
  <c r="A84" i="2" l="1"/>
  <c r="B83" i="2"/>
  <c r="L83" i="2" s="1"/>
  <c r="A85" i="2" l="1"/>
  <c r="B84" i="2"/>
  <c r="L84" i="2" s="1"/>
  <c r="A86" i="2" l="1"/>
  <c r="B85" i="2"/>
  <c r="L85" i="2" s="1"/>
  <c r="A87" i="2" l="1"/>
  <c r="B86" i="2"/>
  <c r="L86" i="2" s="1"/>
  <c r="A88" i="2" l="1"/>
  <c r="B87" i="2"/>
  <c r="L87" i="2" s="1"/>
  <c r="A89" i="2" l="1"/>
  <c r="B88" i="2"/>
  <c r="L88" i="2" s="1"/>
  <c r="A90" i="2" l="1"/>
  <c r="B89" i="2"/>
  <c r="L89" i="2" s="1"/>
  <c r="A91" i="2" l="1"/>
  <c r="B90" i="2"/>
  <c r="L90" i="2" s="1"/>
  <c r="A92" i="2" l="1"/>
  <c r="B91" i="2"/>
  <c r="L91" i="2" s="1"/>
  <c r="A93" i="2" l="1"/>
  <c r="B92" i="2"/>
  <c r="L92" i="2" s="1"/>
  <c r="A94" i="2" l="1"/>
  <c r="B93" i="2"/>
  <c r="L93" i="2" s="1"/>
  <c r="A95" i="2" l="1"/>
  <c r="B94" i="2"/>
  <c r="L94" i="2" s="1"/>
  <c r="A96" i="2" l="1"/>
  <c r="B95" i="2"/>
  <c r="L95" i="2" s="1"/>
  <c r="A97" i="2" l="1"/>
  <c r="B96" i="2"/>
  <c r="L96" i="2" s="1"/>
  <c r="A98" i="2" l="1"/>
  <c r="B97" i="2"/>
  <c r="L97" i="2" s="1"/>
  <c r="A99" i="2" l="1"/>
  <c r="B98" i="2"/>
  <c r="L98" i="2" s="1"/>
  <c r="A100" i="2" l="1"/>
  <c r="B99" i="2"/>
  <c r="L99" i="2" s="1"/>
  <c r="A101" i="2" l="1"/>
  <c r="B100" i="2"/>
  <c r="L100" i="2" s="1"/>
  <c r="A102" i="2" l="1"/>
  <c r="B101" i="2"/>
  <c r="L101" i="2" s="1"/>
  <c r="A103" i="2" l="1"/>
  <c r="B102" i="2"/>
  <c r="L102" i="2" s="1"/>
  <c r="A104" i="2" l="1"/>
  <c r="B103" i="2"/>
  <c r="L103" i="2" s="1"/>
  <c r="A105" i="2" l="1"/>
  <c r="B104" i="2"/>
  <c r="L104" i="2" s="1"/>
  <c r="A106" i="2" l="1"/>
  <c r="B105" i="2"/>
  <c r="L105" i="2" s="1"/>
  <c r="A107" i="2" l="1"/>
  <c r="B106" i="2"/>
  <c r="L106" i="2" s="1"/>
  <c r="A108" i="2" l="1"/>
  <c r="B107" i="2"/>
  <c r="L107" i="2" s="1"/>
  <c r="A109" i="2" l="1"/>
  <c r="B108" i="2"/>
  <c r="L108" i="2" s="1"/>
  <c r="A110" i="2" l="1"/>
  <c r="B109" i="2"/>
  <c r="L109" i="2" s="1"/>
  <c r="A111" i="2" l="1"/>
  <c r="B110" i="2"/>
  <c r="L110" i="2" s="1"/>
  <c r="A112" i="2" l="1"/>
  <c r="B111" i="2"/>
  <c r="L111" i="2" s="1"/>
  <c r="A113" i="2" l="1"/>
  <c r="B112" i="2"/>
  <c r="L112" i="2" s="1"/>
  <c r="A114" i="2" l="1"/>
  <c r="B113" i="2"/>
  <c r="L113" i="2" s="1"/>
  <c r="A115" i="2" l="1"/>
  <c r="B114" i="2"/>
  <c r="L114" i="2" s="1"/>
  <c r="A116" i="2" l="1"/>
  <c r="B115" i="2"/>
  <c r="L115" i="2" s="1"/>
  <c r="A117" i="2" l="1"/>
  <c r="B116" i="2"/>
  <c r="L116" i="2" s="1"/>
  <c r="A118" i="2" l="1"/>
  <c r="B117" i="2"/>
  <c r="L117" i="2" s="1"/>
  <c r="A119" i="2" l="1"/>
  <c r="B118" i="2"/>
  <c r="L118" i="2" s="1"/>
  <c r="A120" i="2" l="1"/>
  <c r="B119" i="2"/>
  <c r="L119" i="2" s="1"/>
  <c r="A121" i="2" l="1"/>
  <c r="B120" i="2"/>
  <c r="L120" i="2" s="1"/>
  <c r="A122" i="2" l="1"/>
  <c r="B121" i="2"/>
  <c r="L121" i="2" s="1"/>
  <c r="A123" i="2" l="1"/>
  <c r="B122" i="2"/>
  <c r="L122" i="2" s="1"/>
  <c r="A124" i="2" l="1"/>
  <c r="B123" i="2"/>
  <c r="L123" i="2" s="1"/>
  <c r="A125" i="2" l="1"/>
  <c r="B124" i="2"/>
  <c r="L124" i="2" s="1"/>
  <c r="A126" i="2" l="1"/>
  <c r="B125" i="2"/>
  <c r="L125" i="2" s="1"/>
  <c r="A127" i="2" l="1"/>
  <c r="B126" i="2"/>
  <c r="L126" i="2" s="1"/>
  <c r="A128" i="2" l="1"/>
  <c r="B127" i="2"/>
  <c r="L127" i="2" s="1"/>
  <c r="A129" i="2" l="1"/>
  <c r="B128" i="2"/>
  <c r="L128" i="2" s="1"/>
  <c r="A130" i="2" l="1"/>
  <c r="B129" i="2"/>
  <c r="L129" i="2" s="1"/>
  <c r="A131" i="2" l="1"/>
  <c r="B130" i="2"/>
  <c r="L130" i="2" s="1"/>
  <c r="A132" i="2" l="1"/>
  <c r="B131" i="2"/>
  <c r="L131" i="2" s="1"/>
  <c r="A133" i="2" l="1"/>
  <c r="B132" i="2"/>
  <c r="L132" i="2" s="1"/>
  <c r="A134" i="2" l="1"/>
  <c r="B133" i="2"/>
  <c r="L133" i="2" s="1"/>
  <c r="A135" i="2" l="1"/>
  <c r="B134" i="2"/>
  <c r="L134" i="2" s="1"/>
  <c r="A136" i="2" l="1"/>
  <c r="B135" i="2"/>
  <c r="L135" i="2" s="1"/>
  <c r="A137" i="2" l="1"/>
  <c r="B136" i="2"/>
  <c r="L136" i="2" s="1"/>
  <c r="A138" i="2" l="1"/>
  <c r="B137" i="2"/>
  <c r="L137" i="2" s="1"/>
  <c r="A139" i="2" l="1"/>
  <c r="B138" i="2"/>
  <c r="L138" i="2" s="1"/>
  <c r="A140" i="2" l="1"/>
  <c r="B139" i="2"/>
  <c r="L139" i="2" s="1"/>
  <c r="A141" i="2" l="1"/>
  <c r="B140" i="2"/>
  <c r="L140" i="2" s="1"/>
  <c r="A142" i="2" l="1"/>
  <c r="B141" i="2"/>
  <c r="L141" i="2" s="1"/>
  <c r="A143" i="2" l="1"/>
  <c r="B142" i="2"/>
  <c r="L142" i="2" s="1"/>
  <c r="A144" i="2" l="1"/>
  <c r="B143" i="2"/>
  <c r="L143" i="2" s="1"/>
  <c r="A13" i="2" l="1"/>
  <c r="B13" i="2" s="1"/>
  <c r="L13" i="2" s="1"/>
  <c r="N15" i="2" s="1" a="1"/>
  <c r="N15" i="2" s="1"/>
  <c r="B144" i="2"/>
  <c r="L1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Thompson, Michael J (Akron)</author>
  </authors>
  <commentList>
    <comment ref="H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Thompson, Michael J (Akron):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For Wall Number, Enter '###, Using Formatting for 3 digits will not work in the PenTable Formula.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<sst xmlns="http://schemas.openxmlformats.org/spreadsheetml/2006/main" count="764" uniqueCount="247">
  <si>
    <t>Page No.</t>
  </si>
  <si>
    <t>Drawing Code</t>
  </si>
  <si>
    <t>"</t>
  </si>
  <si>
    <t>PenTable Strings</t>
  </si>
  <si>
    <t>Plan Description</t>
  </si>
  <si>
    <t>[]</t>
  </si>
  <si>
    <t>Plan Set Total</t>
  </si>
  <si>
    <t>PenTable Strings:</t>
  </si>
  <si>
    <t>Department</t>
  </si>
  <si>
    <t>INDEX OF SHEETS</t>
  </si>
  <si>
    <t>TTL</t>
  </si>
  <si>
    <t>TYPICAL SECTIONS</t>
  </si>
  <si>
    <t>GENERAL NOTES</t>
  </si>
  <si>
    <t>TITLE SHEET</t>
  </si>
  <si>
    <t>GT001</t>
  </si>
  <si>
    <t>GB001</t>
  </si>
  <si>
    <t>PenTable Strings (Subsets)</t>
  </si>
  <si>
    <t>SCHEMATIC PLAN</t>
  </si>
  <si>
    <t>PID No.:</t>
  </si>
  <si>
    <t>ROADWAY</t>
  </si>
  <si>
    <t>?</t>
  </si>
  <si>
    <t>-</t>
  </si>
  <si>
    <t>AECOM</t>
  </si>
  <si>
    <t>Sub-Folder</t>
  </si>
  <si>
    <t>Subset No.</t>
  </si>
  <si>
    <t>Project Folder:</t>
  </si>
  <si>
    <t>Project Name:</t>
  </si>
  <si>
    <t>Sheet Model Name</t>
  </si>
  <si>
    <t>A</t>
  </si>
  <si>
    <t>B</t>
  </si>
  <si>
    <t>Supplemental Code</t>
  </si>
  <si>
    <t>GN001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</si>
  <si>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</si>
  <si>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</si>
  <si>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</si>
  <si>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</si>
  <si>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</si>
  <si>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</si>
  <si>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</si>
  <si>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</si>
  <si>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</si>
  <si>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</si>
  <si>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Description</t>
  </si>
  <si>
    <t>Ramp OBE-JN</t>
  </si>
  <si>
    <t>BLX_ROBEJN</t>
  </si>
  <si>
    <t>GY001</t>
  </si>
  <si>
    <t>P.</t>
  </si>
  <si>
    <t>Sheet No.</t>
  </si>
  <si>
    <t>DO NOT EDIT THIS COLUMN</t>
  </si>
  <si>
    <t>MISCELLANEOUS DETAILS</t>
  </si>
  <si>
    <t>LANDSCAPING PLAN</t>
  </si>
  <si>
    <t>Subset String</t>
  </si>
  <si>
    <t>RETAINING WALL PLANS</t>
  </si>
  <si>
    <t>LIGHTING PLANS</t>
  </si>
  <si>
    <t>RIGHT OF WAY PLAN</t>
  </si>
  <si>
    <t>TTLRW</t>
  </si>
  <si>
    <t>RW Plan SubSet Total</t>
  </si>
  <si>
    <t>IBI Group</t>
  </si>
  <si>
    <t>136368_SoPointSideW</t>
  </si>
  <si>
    <t>GP001</t>
  </si>
  <si>
    <t>C</t>
  </si>
  <si>
    <t>D</t>
  </si>
  <si>
    <t>E</t>
  </si>
  <si>
    <t>F</t>
  </si>
  <si>
    <t>G</t>
  </si>
  <si>
    <t>H</t>
  </si>
  <si>
    <t>I</t>
  </si>
  <si>
    <t>J</t>
  </si>
  <si>
    <t>K</t>
  </si>
  <si>
    <t>PARK AVE</t>
  </si>
  <si>
    <t>SOLIDA ROAD</t>
  </si>
  <si>
    <t>9TH STREET</t>
  </si>
  <si>
    <t>GD001</t>
  </si>
  <si>
    <t>DRIVE PROFILE</t>
  </si>
  <si>
    <t>GD002</t>
  </si>
  <si>
    <t>GD003</t>
  </si>
  <si>
    <t>GF001</t>
  </si>
  <si>
    <t>PROFILE</t>
  </si>
  <si>
    <t>PLAN</t>
  </si>
  <si>
    <t>GF002</t>
  </si>
  <si>
    <t>GF003</t>
  </si>
  <si>
    <t>CROSS SECTIONS</t>
  </si>
  <si>
    <t>XS001</t>
  </si>
  <si>
    <t>MN001</t>
  </si>
  <si>
    <t>MOT</t>
  </si>
  <si>
    <t>MOT NOTES</t>
  </si>
  <si>
    <t>XS002</t>
  </si>
  <si>
    <t>XS003</t>
  </si>
  <si>
    <t>L</t>
  </si>
  <si>
    <t>M</t>
  </si>
  <si>
    <t>N</t>
  </si>
  <si>
    <t>O</t>
  </si>
  <si>
    <t>P</t>
  </si>
  <si>
    <t>Q</t>
  </si>
  <si>
    <t>GM001</t>
  </si>
  <si>
    <t>RETAINING WALL DETAIL</t>
  </si>
  <si>
    <t>RIGHT-OF-WAY</t>
  </si>
  <si>
    <t>LEGEND</t>
  </si>
  <si>
    <t>PROPERTY MAP</t>
  </si>
  <si>
    <t>SUMMARY OF ADDITIONAL R/W</t>
  </si>
  <si>
    <t>TOPO</t>
  </si>
  <si>
    <t>BOUNDARY</t>
  </si>
  <si>
    <t>RT002</t>
  </si>
  <si>
    <t>RB002</t>
  </si>
  <si>
    <t>RT003</t>
  </si>
  <si>
    <t>RB003</t>
  </si>
  <si>
    <t>RT004</t>
  </si>
  <si>
    <t>RB004</t>
  </si>
  <si>
    <t>RT005</t>
  </si>
  <si>
    <t>RB005</t>
  </si>
  <si>
    <t>RT006</t>
  </si>
  <si>
    <t>RB006</t>
  </si>
  <si>
    <t>RT007</t>
  </si>
  <si>
    <t>RB007</t>
  </si>
  <si>
    <t>RT008</t>
  </si>
  <si>
    <t>RB008</t>
  </si>
  <si>
    <t>RT009</t>
  </si>
  <si>
    <t>RB009</t>
  </si>
  <si>
    <t>RT010</t>
  </si>
  <si>
    <t>RB010</t>
  </si>
  <si>
    <t>RT011</t>
  </si>
  <si>
    <t>RB011</t>
  </si>
  <si>
    <t>ROW TITLE SHEET</t>
  </si>
  <si>
    <t>ROW PROPERTY MAP</t>
  </si>
  <si>
    <t xml:space="preserve"> ROW SUMMARY OF ADDITIONAL R/W</t>
  </si>
  <si>
    <t>ROW TOPO SHEET</t>
  </si>
  <si>
    <t>ROW BOUNDARY SHEET</t>
  </si>
  <si>
    <t>RL001A_R</t>
  </si>
  <si>
    <t>RM001A_R</t>
  </si>
  <si>
    <t>RM001B_R</t>
  </si>
  <si>
    <t>RM001C_R</t>
  </si>
  <si>
    <t>RM001D_R</t>
  </si>
  <si>
    <t>RM001E_R</t>
  </si>
  <si>
    <t>RS001A_R</t>
  </si>
  <si>
    <t>RS001B_R</t>
  </si>
  <si>
    <t>RS001C_R</t>
  </si>
  <si>
    <t>RS001D_R</t>
  </si>
  <si>
    <t>RS001E_R</t>
  </si>
  <si>
    <t>RT001_R</t>
  </si>
  <si>
    <t>RB001_R</t>
  </si>
  <si>
    <t>RT002_R</t>
  </si>
  <si>
    <t>RB002_R</t>
  </si>
  <si>
    <t>RT003_R</t>
  </si>
  <si>
    <t>RB003_R</t>
  </si>
  <si>
    <t>RT004_R</t>
  </si>
  <si>
    <t>RB004_R</t>
  </si>
  <si>
    <t>RT005_R</t>
  </si>
  <si>
    <t>RB005_R</t>
  </si>
  <si>
    <t>RT006_R</t>
  </si>
  <si>
    <t>RB006_R</t>
  </si>
  <si>
    <t>RT007_R</t>
  </si>
  <si>
    <t>RB007_R</t>
  </si>
  <si>
    <t>RT008_R</t>
  </si>
  <si>
    <t>RB008_R</t>
  </si>
  <si>
    <t>RT009_R</t>
  </si>
  <si>
    <t>RB009_R</t>
  </si>
  <si>
    <t>RT010_R</t>
  </si>
  <si>
    <t>RB010_R</t>
  </si>
  <si>
    <t>RT011_R</t>
  </si>
  <si>
    <t>RB011_R</t>
  </si>
  <si>
    <t>TP001</t>
  </si>
  <si>
    <t>TRAFFIC</t>
  </si>
  <si>
    <t>PAVEMENT AND MARKING PLANS</t>
  </si>
  <si>
    <t>DF001</t>
  </si>
  <si>
    <t>DRAINAGE</t>
  </si>
  <si>
    <t>STORM SEWER PROFILES</t>
  </si>
  <si>
    <t>RC001A_R</t>
  </si>
  <si>
    <t>CENTERLINE PLAT</t>
  </si>
  <si>
    <t>RC001B_R</t>
  </si>
  <si>
    <t>RL001A</t>
  </si>
  <si>
    <t>RC001A</t>
  </si>
  <si>
    <t>RC001B</t>
  </si>
  <si>
    <t>RM001A</t>
  </si>
  <si>
    <t>RM001B</t>
  </si>
  <si>
    <t>RM001C</t>
  </si>
  <si>
    <t>RM001D</t>
  </si>
  <si>
    <t>RM001E</t>
  </si>
  <si>
    <t>RS001A</t>
  </si>
  <si>
    <t>RS001B</t>
  </si>
  <si>
    <t>RS001C</t>
  </si>
  <si>
    <t>RS001D</t>
  </si>
  <si>
    <t>RS001E</t>
  </si>
  <si>
    <t>WF001</t>
  </si>
  <si>
    <t>RETAINING WALL PROFILE</t>
  </si>
  <si>
    <t>GD101</t>
  </si>
  <si>
    <t>GD102</t>
  </si>
  <si>
    <t>DRIVE SUB SUM</t>
  </si>
  <si>
    <t>DRIVE PNPS TYPICALS</t>
  </si>
  <si>
    <t>DATE</t>
  </si>
  <si>
    <t>Submittal Date</t>
  </si>
  <si>
    <t>GI001</t>
  </si>
  <si>
    <t>GI002</t>
  </si>
  <si>
    <t>GI003</t>
  </si>
  <si>
    <t>GI004</t>
  </si>
  <si>
    <t>PID</t>
  </si>
  <si>
    <t>GI005</t>
  </si>
  <si>
    <t>GI006</t>
  </si>
  <si>
    <t>PROJECT</t>
  </si>
  <si>
    <t>Project Name</t>
  </si>
  <si>
    <t>GI007</t>
  </si>
  <si>
    <t>RM001_R</t>
  </si>
  <si>
    <t>RM002_R</t>
  </si>
  <si>
    <t>RM003_R</t>
  </si>
  <si>
    <t>RM004_R</t>
  </si>
  <si>
    <t>RM005_R</t>
  </si>
  <si>
    <t>PAVEMENT DETAILS</t>
  </si>
  <si>
    <t>GY002</t>
  </si>
  <si>
    <t>LAW-VAR-SOUTH POINT SIDEWALK</t>
  </si>
  <si>
    <t>PARK AVENUE</t>
  </si>
  <si>
    <t>RW.1</t>
  </si>
  <si>
    <t>RW.2</t>
  </si>
  <si>
    <t>RW.3</t>
  </si>
  <si>
    <t>RW.4</t>
  </si>
  <si>
    <t>RW.5</t>
  </si>
  <si>
    <t>RW.6</t>
  </si>
  <si>
    <t>RW.7</t>
  </si>
  <si>
    <t>RW.8</t>
  </si>
  <si>
    <t>RW.9</t>
  </si>
  <si>
    <t>RW.10</t>
  </si>
  <si>
    <t>RW.11</t>
  </si>
  <si>
    <t>RW.12</t>
  </si>
  <si>
    <t>RW.13</t>
  </si>
  <si>
    <t>RW.14</t>
  </si>
  <si>
    <t>RW.15</t>
  </si>
  <si>
    <t>RW.16</t>
  </si>
  <si>
    <t>RW.17</t>
  </si>
  <si>
    <t>RW.18</t>
  </si>
  <si>
    <t>RW.19</t>
  </si>
  <si>
    <t>RW.20</t>
  </si>
  <si>
    <t>RW.21</t>
  </si>
  <si>
    <t>RW.22</t>
  </si>
  <si>
    <t>RW.23</t>
  </si>
  <si>
    <t>RW.24</t>
  </si>
  <si>
    <t>RW.25</t>
  </si>
  <si>
    <t>RW.26</t>
  </si>
  <si>
    <t>RW.27</t>
  </si>
  <si>
    <t>RW.28</t>
  </si>
  <si>
    <t>RW.29</t>
  </si>
  <si>
    <t>RW.30</t>
  </si>
  <si>
    <t>RW.31</t>
  </si>
  <si>
    <t>RW.32</t>
  </si>
  <si>
    <t>RW.33</t>
  </si>
  <si>
    <t>GS001</t>
  </si>
  <si>
    <t>SUBSUMARRIES</t>
  </si>
  <si>
    <t>09-05-24</t>
  </si>
  <si>
    <t>GG001</t>
  </si>
  <si>
    <t>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</si>
</sst>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00"/>
    <numFmt numFmtId="165" formatCode="_-* #,##0\ &quot;Pts&quot;_-;\-* #,##0\ &quot;Pts&quot;_-;_-* &quot;-&quot;\ &quot;Pts&quot;_-;_-@_-"/>
    <numFmt numFmtId="166" formatCode="_-* #,##0\ _P_t_s_-;\-* #,##0\ _P_t_s_-;_-* &quot;-&quot;\ _P_t_s_-;_-@_-"/>
    <numFmt numFmtId="167" formatCode="_-* #,##0.00\ &quot;Pts&quot;_-;\-* #,##0.00\ &quot;Pts&quot;_-;_-* &quot;-&quot;??\ &quot;Pts&quot;_-;_-@_-"/>
    <numFmt numFmtId="168" formatCode="_-* #,##0.00\ _P_t_s_-;\-* #,##0.00\ _P_t_s_-;_-* &quot;-&quot;??\ _P_t_s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i/>
      <sz val="12"/>
      <name val="Arial"/>
      <family val="2"/>
    </font>
    <font>
      <b/>
      <i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7"/>
      <name val="Arial"/>
      <family val="2"/>
    </font>
    <font>
      <b/>
      <u/>
      <sz val="1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00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8" fillId="0" borderId="0"/>
    <xf numFmtId="0" fontId="8" fillId="0" borderId="0"/>
    <xf numFmtId="0" fontId="4" fillId="0" borderId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8">
      <alignment horizontal="left" vertical="center"/>
    </xf>
    <xf numFmtId="0" fontId="21" fillId="0" borderId="0" applyNumberFormat="0" applyFont="0" applyFill="0" applyBorder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9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2" borderId="2" xfId="0" applyFont="1" applyFill="1" applyBorder="1" applyAlignment="1">
      <alignment horizontal="left" vertical="center" indent="1"/>
    </xf>
    <xf numFmtId="0" fontId="0" fillId="2" borderId="3" xfId="0" applyFill="1" applyBorder="1"/>
    <xf numFmtId="0" fontId="0" fillId="2" borderId="4" xfId="0" applyFill="1" applyBorder="1"/>
    <xf numFmtId="0" fontId="9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indent="1"/>
    </xf>
    <xf numFmtId="0" fontId="10" fillId="2" borderId="3" xfId="0" applyFont="1" applyFill="1" applyBorder="1"/>
    <xf numFmtId="0" fontId="10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16" fillId="4" borderId="1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2" fillId="5" borderId="5" xfId="0" applyFont="1" applyFill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14" fillId="2" borderId="3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centerContinuous" vertical="center"/>
    </xf>
    <xf numFmtId="0" fontId="8" fillId="0" borderId="6" xfId="0" quotePrefix="1" applyFont="1" applyBorder="1" applyAlignment="1">
      <alignment horizontal="center" vertical="center"/>
    </xf>
    <xf numFmtId="0" fontId="12" fillId="5" borderId="7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16" fillId="4" borderId="6" xfId="0" applyFont="1" applyFill="1" applyBorder="1" applyAlignment="1">
      <alignment horizontal="left" vertical="center" indent="1"/>
    </xf>
    <xf numFmtId="0" fontId="12" fillId="5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left" vertical="center" indent="1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4" xfId="0" applyFont="1" applyFill="1" applyBorder="1"/>
    <xf numFmtId="0" fontId="7" fillId="3" borderId="5" xfId="2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8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" fillId="0" borderId="0" xfId="30"/>
    <xf numFmtId="0" fontId="28" fillId="7" borderId="12" xfId="30" applyFont="1" applyFill="1" applyBorder="1" applyAlignment="1">
      <alignment horizontal="center"/>
    </xf>
    <xf numFmtId="0" fontId="28" fillId="7" borderId="13" xfId="30" applyFont="1" applyFill="1" applyBorder="1" applyAlignment="1">
      <alignment horizontal="center"/>
    </xf>
    <xf numFmtId="0" fontId="28" fillId="7" borderId="14" xfId="30" applyFont="1" applyFill="1" applyBorder="1" applyAlignment="1">
      <alignment horizontal="center"/>
    </xf>
    <xf numFmtId="0" fontId="23" fillId="6" borderId="5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indent="1"/>
    </xf>
    <xf numFmtId="0" fontId="29" fillId="6" borderId="5" xfId="0" applyFont="1" applyFill="1" applyBorder="1" applyAlignment="1">
      <alignment horizontal="center" vertical="center"/>
    </xf>
    <xf numFmtId="0" fontId="29" fillId="6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8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8" fillId="0" borderId="0" xfId="0" applyFont="1" applyAlignment="1">
      <alignment vertical="center" wrapText="1"/>
    </xf>
    <xf numFmtId="0" fontId="7" fillId="4" borderId="1" xfId="0" quotePrefix="1" applyFont="1" applyFill="1" applyBorder="1" applyAlignment="1">
      <alignment horizontal="center" vertical="center"/>
    </xf>
    <xf numFmtId="0" fontId="8" fillId="0" borderId="16" xfId="0" quotePrefix="1" applyFont="1" applyBorder="1" applyAlignment="1">
      <alignment horizontal="center" vertical="center"/>
    </xf>
    <xf numFmtId="0" fontId="0" fillId="0" borderId="17" xfId="0" applyBorder="1"/>
    <xf numFmtId="0" fontId="11" fillId="0" borderId="16" xfId="0" applyFont="1" applyBorder="1" applyAlignment="1">
      <alignment horizontal="left" vertical="center" indent="1"/>
    </xf>
    <xf numFmtId="0" fontId="0" fillId="0" borderId="6" xfId="0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8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/>
    </xf>
    <xf numFmtId="0" fontId="27" fillId="0" borderId="10" xfId="30" applyFont="1" applyBorder="1" applyAlignment="1">
      <alignment horizontal="center"/>
    </xf>
    <xf numFmtId="0" fontId="27" fillId="0" borderId="9" xfId="30" applyFont="1" applyBorder="1" applyAlignment="1">
      <alignment horizontal="center"/>
    </xf>
    <xf numFmtId="0" fontId="27" fillId="0" borderId="11" xfId="30" applyFont="1" applyBorder="1" applyAlignment="1">
      <alignment horizontal="center"/>
    </xf>
    <xf numFmtId="0" fontId="28" fillId="7" borderId="13" xfId="30" applyFont="1" applyFill="1" applyBorder="1" applyAlignment="1">
      <alignment horizontal="center"/>
    </xf>
  </cellXfs>
  <cellStyles count="31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fixed0" xfId="8" xr:uid="{00000000-0005-0000-0000-000004000000}"/>
    <cellStyle name="Fixed2" xfId="9" xr:uid="{00000000-0005-0000-0000-000005000000}"/>
    <cellStyle name="fixed3" xfId="10" xr:uid="{00000000-0005-0000-0000-000006000000}"/>
    <cellStyle name="Header1" xfId="11" xr:uid="{00000000-0005-0000-0000-000007000000}"/>
    <cellStyle name="Header2" xfId="12" xr:uid="{00000000-0005-0000-0000-000008000000}"/>
    <cellStyle name="Heading " xfId="13" xr:uid="{00000000-0005-0000-0000-000009000000}"/>
    <cellStyle name="Hyperlink 2" xfId="15" xr:uid="{00000000-0005-0000-0000-00000A000000}"/>
    <cellStyle name="Hyperlink 2 2" xfId="27" xr:uid="{00000000-0005-0000-0000-00000B000000}"/>
    <cellStyle name="Hyperlink 2 3" xfId="22" xr:uid="{00000000-0005-0000-0000-00000C000000}"/>
    <cellStyle name="Hyperlink 3" xfId="16" xr:uid="{00000000-0005-0000-0000-00000D000000}"/>
    <cellStyle name="Hyperlink 3 2" xfId="28" xr:uid="{00000000-0005-0000-0000-00000E000000}"/>
    <cellStyle name="Hyperlink 3 3" xfId="23" xr:uid="{00000000-0005-0000-0000-00000F000000}"/>
    <cellStyle name="Hyperlink 4" xfId="14" xr:uid="{00000000-0005-0000-0000-000010000000}"/>
    <cellStyle name="Millares [0]_NOM01_C3" xfId="17" xr:uid="{00000000-0005-0000-0000-000011000000}"/>
    <cellStyle name="Millares_NOM01_C3" xfId="18" xr:uid="{00000000-0005-0000-0000-000012000000}"/>
    <cellStyle name="Moneda [0]_NOM01_C3" xfId="19" xr:uid="{00000000-0005-0000-0000-000013000000}"/>
    <cellStyle name="Moneda_NOM01_C3" xfId="20" xr:uid="{00000000-0005-0000-0000-000014000000}"/>
    <cellStyle name="Normal" xfId="0" builtinId="0"/>
    <cellStyle name="Normal 2" xfId="2" xr:uid="{00000000-0005-0000-0000-000016000000}"/>
    <cellStyle name="Normal 3" xfId="3" xr:uid="{00000000-0005-0000-0000-000017000000}"/>
    <cellStyle name="Normal 3 2" xfId="26" xr:uid="{00000000-0005-0000-0000-000018000000}"/>
    <cellStyle name="Normal 3 3" xfId="21" xr:uid="{00000000-0005-0000-0000-000019000000}"/>
    <cellStyle name="Normal 3 4" xfId="29" xr:uid="{00000000-0005-0000-0000-00001A000000}"/>
    <cellStyle name="Normal 4" xfId="1" xr:uid="{00000000-0005-0000-0000-00001B000000}"/>
    <cellStyle name="Normal 5" xfId="25" xr:uid="{00000000-0005-0000-0000-00001C000000}"/>
    <cellStyle name="Normal 6" xfId="24" xr:uid="{00000000-0005-0000-0000-00001D000000}"/>
    <cellStyle name="Normal 7" xfId="30" xr:uid="{46A98EAC-DE02-41D4-B5A5-CABBE5A21F43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C96018-912A-40AA-B359-BD1972BD98EF}" name="Alignments" displayName="Alignments" ref="A3:H4" totalsRowShown="0">
  <autoFilter ref="A3:H4" xr:uid="{00000000-0009-0000-0100-000003000000}"/>
  <tableColumns count="8">
    <tableColumn id="1" xr3:uid="{F6C26CD1-0841-40E9-9991-D59AB88B1793}" name="File Name"/>
    <tableColumn id="2" xr3:uid="{4B90754B-6EF7-4A2D-86DC-95599192E7A7}" name="Alignment Name"/>
    <tableColumn id="3" xr3:uid="{8BFB26FC-4C3A-4730-91B2-9F8033DB470C}" name="Type"/>
    <tableColumn id="4" xr3:uid="{798F6984-3250-424A-82B6-A6722B6D2397}" name="Name"/>
    <tableColumn id="5" xr3:uid="{CCFE8708-8D5B-472F-A37E-74BF5C85CBA0}" name="Existing"/>
    <tableColumn id="6" xr3:uid="{FFD51087-3017-48DA-98EB-3F26F41C25F0}" name="Proposed"/>
    <tableColumn id="7" xr3:uid="{40FF6D7B-A015-40E5-BD03-5E71F8E736D4}" name="Report Name"/>
    <tableColumn id="8" xr3:uid="{C3B090E8-41EF-46D7-BA9A-EDC350F3746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2"/>
    <pageSetUpPr fitToPage="1"/>
  </sheetPr>
  <dimension ref="A1:N187"/>
  <sheetViews>
    <sheetView tabSelected="1" zoomScale="70" zoomScaleNormal="70" zoomScalePageLayoutView="50" workbookViewId="0">
      <pane ySplit="9" topLeftCell="A10" activePane="bottomLeft" state="frozen"/>
      <selection pane="bottomLeft" activeCell="J8" sqref="J8"/>
    </sheetView>
  </sheetViews>
  <sheetFormatPr defaultRowHeight="12.75" x14ac:dyDescent="0.2"/>
  <cols>
    <col min="1" max="1" width="10.7109375" customWidth="1"/>
    <col min="2" max="2" width="20.7109375" customWidth="1"/>
    <col min="3" max="3" width="8.5703125" customWidth="1"/>
    <col min="4" max="4" width="25.7109375" customWidth="1"/>
    <col min="5" max="5" width="5.7109375" customWidth="1"/>
    <col min="6" max="7" width="25.7109375" customWidth="1"/>
    <col min="8" max="8" width="29.42578125" customWidth="1"/>
    <col min="9" max="9" width="60.85546875" style="20" customWidth="1"/>
    <col min="10" max="10" width="19.7109375" style="20" customWidth="1"/>
    <col min="11" max="11" width="15.5703125" style="8" customWidth="1"/>
    <col min="12" max="12" width="30.7109375" customWidth="1"/>
    <col min="13" max="13" width="33.5703125" customWidth="1"/>
    <col min="14" max="14" width="24.5703125" bestFit="1" customWidth="1"/>
  </cols>
  <sheetData>
    <row r="1" spans="1:14" s="14" customFormat="1" ht="24.95" customHeight="1" thickBot="1" x14ac:dyDescent="0.25">
      <c r="B1" s="12" t="s">
        <v>57</v>
      </c>
      <c r="C1" s="27"/>
      <c r="D1" s="13"/>
      <c r="E1" s="13"/>
      <c r="F1" s="13"/>
      <c r="G1" s="13"/>
      <c r="H1" s="13"/>
      <c r="I1" s="17"/>
      <c r="J1" s="17"/>
      <c r="K1" s="65"/>
      <c r="L1" s="13"/>
      <c r="M1" s="43"/>
    </row>
    <row r="2" spans="1:14" s="15" customFormat="1" ht="18" customHeight="1" x14ac:dyDescent="0.2">
      <c r="B2" s="18" t="s">
        <v>26</v>
      </c>
      <c r="C2" s="28"/>
      <c r="D2" s="47" t="s">
        <v>207</v>
      </c>
      <c r="E2" s="45"/>
      <c r="F2" s="24"/>
      <c r="G2" s="24"/>
      <c r="H2" s="24"/>
      <c r="I2" s="18"/>
      <c r="J2" s="18"/>
      <c r="K2" s="45"/>
    </row>
    <row r="3" spans="1:14" s="15" customFormat="1" ht="18" customHeight="1" x14ac:dyDescent="0.2">
      <c r="B3" s="18" t="s">
        <v>25</v>
      </c>
      <c r="C3" s="28"/>
      <c r="D3" s="47" t="s">
        <v>58</v>
      </c>
      <c r="E3" s="45"/>
      <c r="F3" s="24"/>
      <c r="G3" s="24"/>
      <c r="H3" s="24"/>
      <c r="I3" s="18"/>
      <c r="J3" s="18"/>
      <c r="K3" s="45"/>
    </row>
    <row r="4" spans="1:14" s="15" customFormat="1" ht="18" customHeight="1" thickBot="1" x14ac:dyDescent="0.25">
      <c r="B4" s="18" t="s">
        <v>18</v>
      </c>
      <c r="C4" s="18"/>
      <c r="D4" s="48">
        <v>110295</v>
      </c>
      <c r="E4" s="42"/>
      <c r="F4" s="24"/>
      <c r="G4" s="24"/>
      <c r="H4" s="24"/>
      <c r="I4" s="18"/>
      <c r="J4" s="18"/>
      <c r="K4" s="45"/>
      <c r="L4" s="15" t="s">
        <v>7</v>
      </c>
    </row>
    <row r="5" spans="1:14" s="15" customFormat="1" ht="18" customHeight="1" thickBot="1" x14ac:dyDescent="0.25">
      <c r="B5" s="1"/>
      <c r="C5" s="1"/>
      <c r="D5" s="1"/>
      <c r="E5" s="1"/>
      <c r="F5" s="24"/>
      <c r="G5" s="24"/>
      <c r="H5" s="24"/>
      <c r="I5" s="18"/>
      <c r="J5" s="18"/>
      <c r="K5" s="45"/>
      <c r="L5" s="25" t="s">
        <v>2</v>
      </c>
      <c r="M5" s="60" t="s">
        <v>46</v>
      </c>
    </row>
    <row r="6" spans="1:14" s="1" customFormat="1" ht="17.100000000000001" customHeight="1" thickBot="1" x14ac:dyDescent="0.25">
      <c r="I6" s="26"/>
      <c r="J6" s="26"/>
      <c r="K6" s="2"/>
      <c r="L6" s="30" t="s">
        <v>20</v>
      </c>
      <c r="M6" s="37"/>
    </row>
    <row r="7" spans="1:14" s="1" customFormat="1" ht="18" customHeight="1" thickBot="1" x14ac:dyDescent="0.25">
      <c r="B7" s="31"/>
      <c r="C7" s="31"/>
      <c r="D7" s="32"/>
      <c r="E7" s="32"/>
      <c r="F7" s="32"/>
      <c r="G7" s="32"/>
      <c r="H7" s="32"/>
      <c r="I7" s="33"/>
      <c r="J7" s="33"/>
      <c r="K7" s="31"/>
      <c r="L7" s="61"/>
      <c r="M7" s="61"/>
    </row>
    <row r="8" spans="1:14" s="1" customFormat="1" ht="24.95" customHeight="1" thickBot="1" x14ac:dyDescent="0.25">
      <c r="A8" s="63"/>
      <c r="B8" s="64" t="s">
        <v>48</v>
      </c>
      <c r="C8" s="31"/>
      <c r="D8" s="32"/>
      <c r="E8" s="32"/>
      <c r="F8" s="32"/>
      <c r="G8" s="32"/>
      <c r="H8" s="34"/>
      <c r="I8" s="34"/>
      <c r="J8" s="34"/>
      <c r="K8" s="31"/>
      <c r="L8" s="62"/>
      <c r="M8" s="62"/>
    </row>
    <row r="9" spans="1:14" s="1" customFormat="1" ht="30" customHeight="1" thickBot="1" x14ac:dyDescent="0.25">
      <c r="A9" s="7" t="s">
        <v>0</v>
      </c>
      <c r="B9" s="40" t="s">
        <v>47</v>
      </c>
      <c r="C9" s="41" t="s">
        <v>24</v>
      </c>
      <c r="D9" s="7" t="s">
        <v>1</v>
      </c>
      <c r="E9" s="50" t="s">
        <v>30</v>
      </c>
      <c r="F9" s="49"/>
      <c r="G9" s="7" t="s">
        <v>8</v>
      </c>
      <c r="H9" s="40" t="s">
        <v>23</v>
      </c>
      <c r="I9" s="7" t="s">
        <v>4</v>
      </c>
      <c r="J9" s="40" t="s">
        <v>27</v>
      </c>
      <c r="K9" s="41" t="s">
        <v>51</v>
      </c>
      <c r="L9" s="7" t="s">
        <v>3</v>
      </c>
      <c r="M9" s="44" t="s">
        <v>16</v>
      </c>
    </row>
    <row r="10" spans="1:14" s="1" customFormat="1" ht="18" customHeight="1" x14ac:dyDescent="0.2">
      <c r="A10" s="76"/>
      <c r="B10" s="76" t="s">
        <v>244</v>
      </c>
      <c r="C10" s="21"/>
      <c r="D10" s="21" t="s">
        <v>188</v>
      </c>
      <c r="E10" s="21"/>
      <c r="F10" s="21"/>
      <c r="G10" s="21"/>
      <c r="H10" s="21"/>
      <c r="I10" s="22" t="s">
        <v>189</v>
      </c>
      <c r="J10" s="22"/>
      <c r="K10" s="21"/>
      <c r="L10" s="23" t="str">
        <f>IF(ISBLANK(B10)," ",L$5&amp;L$6&amp;D10&amp;L$5&amp;" = "&amp;L$5&amp;B10&amp;L$5)</f>
        <v>"?DATE" = "09-05-24"</v>
      </c>
      <c r="M10" s="36"/>
    </row>
    <row r="11" spans="1:14" s="1" customFormat="1" ht="18" customHeight="1" x14ac:dyDescent="0.2">
      <c r="A11" s="76"/>
      <c r="B11" s="21">
        <v>110295</v>
      </c>
      <c r="C11" s="21"/>
      <c r="D11" s="21" t="s">
        <v>194</v>
      </c>
      <c r="E11" s="21"/>
      <c r="F11" s="21"/>
      <c r="G11" s="21"/>
      <c r="H11" s="21"/>
      <c r="I11" s="22" t="s">
        <v>194</v>
      </c>
      <c r="J11" s="22"/>
      <c r="K11" s="21"/>
      <c r="L11" s="23" t="str">
        <f>IF(ISBLANK(B11)," ",L$5&amp;L$6&amp;D11&amp;L$5&amp;" = "&amp;L$5&amp;B11&amp;L$5)</f>
        <v>"?PID" = "110295"</v>
      </c>
      <c r="M11" s="36"/>
    </row>
    <row r="12" spans="1:14" s="1" customFormat="1" ht="18" customHeight="1" x14ac:dyDescent="0.2">
      <c r="A12" s="76"/>
      <c r="B12" s="21" t="s">
        <v>207</v>
      </c>
      <c r="C12" s="21"/>
      <c r="D12" s="21" t="s">
        <v>197</v>
      </c>
      <c r="E12" s="21"/>
      <c r="F12" s="21"/>
      <c r="G12" s="21"/>
      <c r="H12" s="21"/>
      <c r="I12" s="22" t="s">
        <v>198</v>
      </c>
      <c r="J12" s="22"/>
      <c r="K12" s="21"/>
      <c r="L12" s="23" t="str">
        <f>IF(ISBLANK(B12)," ",L$5&amp;L$6&amp;D12&amp;L$5&amp;" = "&amp;L$5&amp;B12&amp;L$5)</f>
        <v>"?PROJECT" = "LAW-VAR-SOUTH POINT SIDEWALK"</v>
      </c>
      <c r="M12" s="36"/>
    </row>
    <row r="13" spans="1:14" s="1" customFormat="1" ht="18" customHeight="1" x14ac:dyDescent="0.2">
      <c r="A13" s="21">
        <f>MAX(A15:A9837)</f>
        <v>130</v>
      </c>
      <c r="B13" s="21" t="str">
        <f>$M$5&amp;A13</f>
        <v>P.130</v>
      </c>
      <c r="C13" s="21"/>
      <c r="D13" s="21" t="s">
        <v>10</v>
      </c>
      <c r="E13" s="21"/>
      <c r="F13" s="21"/>
      <c r="G13" s="21"/>
      <c r="H13" s="21"/>
      <c r="I13" s="22" t="s">
        <v>6</v>
      </c>
      <c r="J13" s="22"/>
      <c r="K13" s="21"/>
      <c r="L13" s="23" t="str">
        <f>IF(ISBLANK(B13)," ",L$5&amp;L$6&amp;D13&amp;L$5&amp;" = "&amp;L$5&amp;B13&amp;L$5)</f>
        <v>"?TTL" = "P.130"</v>
      </c>
      <c r="M13" s="36"/>
    </row>
    <row r="14" spans="1:14" s="1" customFormat="1" ht="18" customHeight="1" x14ac:dyDescent="0.2">
      <c r="A14" s="21">
        <v>33</v>
      </c>
      <c r="B14" s="21" t="str">
        <f>$M$5&amp;A14</f>
        <v>P.33</v>
      </c>
      <c r="C14" s="21"/>
      <c r="D14" s="21" t="s">
        <v>55</v>
      </c>
      <c r="E14" s="21"/>
      <c r="F14" s="21"/>
      <c r="G14" s="21"/>
      <c r="H14" s="21"/>
      <c r="I14" s="22" t="s">
        <v>56</v>
      </c>
      <c r="J14" s="22"/>
      <c r="K14" s="21"/>
      <c r="L14" s="23" t="str">
        <f>IF(ISBLANK(B14)," ",L$5&amp;L$6&amp;D14&amp;L$5&amp;" = "&amp;L$5&amp;B14&amp;L$5)</f>
        <v>"?TTLRW" = "P.33"</v>
      </c>
      <c r="M14" s="36"/>
    </row>
    <row r="15" spans="1:14" s="3" customFormat="1" ht="18" customHeight="1" x14ac:dyDescent="0.2">
      <c r="A15" s="29">
        <v>1</v>
      </c>
      <c r="B15" s="29" t="str">
        <f t="shared" ref="B15:B47" si="0">$M$5&amp;A15</f>
        <v>P.1</v>
      </c>
      <c r="C15" s="11"/>
      <c r="D15" s="11" t="s">
        <v>14</v>
      </c>
      <c r="E15" s="11"/>
      <c r="F15" s="46" t="str">
        <f t="shared" ref="F15" si="1">IF(ISBLANK(E15),D15,D15&amp;E15)</f>
        <v>GT001</v>
      </c>
      <c r="G15" s="11" t="s">
        <v>19</v>
      </c>
      <c r="H15" s="11"/>
      <c r="I15" s="19" t="s">
        <v>13</v>
      </c>
      <c r="J15" s="19"/>
      <c r="K15" s="11"/>
      <c r="L15" s="39" t="str">
        <f t="shared" ref="L15" si="2">IF(ISBLANK(B15)," ",IF(ISBLANK(E15),L$5&amp;D$4&amp;"_"&amp;F15&amp;L$5&amp;" = "&amp;L$5&amp;B15&amp;L$5, L$5&amp;D$4&amp;"_"&amp;F15&amp;L$5&amp;" = "&amp;L$5&amp;B15&amp;L$5))</f>
        <v>"110295_GT001" = "P.1"</v>
      </c>
      <c r="M15" s="39" t="str">
        <f>IF(ISBLANK(C15),"",L$5&amp;D$4&amp;"_"&amp;F15&amp;K15&amp;L$5&amp;" = "&amp;L$5&amp;C15&amp;L$5)</f>
        <v/>
      </c>
      <c r="N15" s="75" t="str" cm="1">
        <f t="array" ref="N15:N179">_xlfn.LET(_xlpm.Rngs,(L13:L147,M13:M147),_xlpm.Rws,ROWS(INDEX(_xlpm.Rngs,,,1)),_xlpm.Seq,_xlfn.SEQUENCE(AREAS(_xlpm.Rngs)*_xlpm.Rws,,0),_xlpm.Ary,INDEX(_xlpm.Rngs,MOD(_xlpm.Seq,_xlpm.Rws)+1,1,INT(_xlpm.Seq/_xlpm.Rws)+1),_xlfn._xlws.FILTER(_xlpm.Ary,_xlpm.Ary&lt;&gt;""))</f>
        <v>"?TTL" = "P.130"</v>
      </c>
    </row>
    <row r="16" spans="1:14" s="3" customFormat="1" ht="18" customHeight="1" x14ac:dyDescent="0.2">
      <c r="A16" s="29">
        <f t="shared" ref="A16:A87" si="3">A15+1</f>
        <v>2</v>
      </c>
      <c r="B16" s="29" t="str">
        <f t="shared" si="0"/>
        <v>P.2</v>
      </c>
      <c r="C16" s="11"/>
      <c r="D16" s="11" t="s">
        <v>15</v>
      </c>
      <c r="E16" s="11" t="s">
        <v>28</v>
      </c>
      <c r="F16" s="46" t="str">
        <f>IF(ISBLANK(E16),D16,D16&amp;E16)</f>
        <v>GB001A</v>
      </c>
      <c r="G16" s="11" t="s">
        <v>19</v>
      </c>
      <c r="H16" s="11"/>
      <c r="I16" s="19" t="s">
        <v>17</v>
      </c>
      <c r="J16" s="19"/>
      <c r="K16" s="11"/>
      <c r="L16" s="39" t="str">
        <f>IF(ISBLANK(B16)," ",IF(ISBLANK(E16),L$5&amp;D$4&amp;"_"&amp;F16&amp;L$5&amp;" = "&amp;L$5&amp;B16&amp;L$5, L$5&amp;D$4&amp;"_"&amp;F16&amp;L$5&amp;" = "&amp;L$5&amp;B16&amp;L$5))</f>
        <v>"110295_GB001A" = "P.2"</v>
      </c>
      <c r="M16" s="39" t="str">
        <f t="shared" ref="M16:M86" si="4">IF(ISBLANK(C16),"",L$5&amp;D$4&amp;"_"&amp;F16&amp;K16&amp;L$5&amp;" = "&amp;L$5&amp;C16&amp;L$5)</f>
        <v/>
      </c>
      <c r="N16" s="3" t="str">
        <v>"?TTLRW" = "P.33"</v>
      </c>
    </row>
    <row r="17" spans="1:14" ht="18" customHeight="1" x14ac:dyDescent="0.2">
      <c r="A17" s="29">
        <f t="shared" si="3"/>
        <v>3</v>
      </c>
      <c r="B17" s="29" t="str">
        <f t="shared" si="0"/>
        <v>P.3</v>
      </c>
      <c r="C17" s="11"/>
      <c r="D17" s="11" t="s">
        <v>45</v>
      </c>
      <c r="E17" s="11"/>
      <c r="F17" s="46" t="str">
        <f t="shared" ref="F17:F20" si="5">IF(ISBLANK(E17),D17,D17&amp;E17)</f>
        <v>GY001</v>
      </c>
      <c r="G17" s="11" t="s">
        <v>19</v>
      </c>
      <c r="H17" s="11"/>
      <c r="I17" s="19" t="s">
        <v>11</v>
      </c>
      <c r="J17" s="19"/>
      <c r="K17" s="11"/>
      <c r="L17" s="39" t="str">
        <f>IF(ISBLANK(B17)," ",IF(ISBLANK(E17),L$5&amp;D$4&amp;"_"&amp;F17&amp;L$5&amp;" = "&amp;L$5&amp;B17&amp;L$5, L$5&amp;D$4&amp;"_"&amp;F17&amp;L$5&amp;" = "&amp;L$5&amp;B17&amp;L$5))</f>
        <v>"110295_GY001" = "P.3"</v>
      </c>
      <c r="M17" s="39" t="str">
        <f t="shared" si="4"/>
        <v/>
      </c>
      <c r="N17" t="str">
        <v>"110295_GT001" = "P.1"</v>
      </c>
    </row>
    <row r="18" spans="1:14" ht="18" customHeight="1" x14ac:dyDescent="0.2">
      <c r="A18" s="29">
        <f t="shared" si="3"/>
        <v>4</v>
      </c>
      <c r="B18" s="29" t="str">
        <f t="shared" ref="B18" si="6">$M$5&amp;A18</f>
        <v>P.4</v>
      </c>
      <c r="C18" s="11"/>
      <c r="D18" s="11" t="s">
        <v>206</v>
      </c>
      <c r="E18" s="11"/>
      <c r="F18" s="46" t="str">
        <f t="shared" ref="F18" si="7">IF(ISBLANK(E18),D18,D18&amp;E18)</f>
        <v>GY002</v>
      </c>
      <c r="G18" s="11" t="s">
        <v>19</v>
      </c>
      <c r="H18" s="11"/>
      <c r="I18" s="19" t="s">
        <v>11</v>
      </c>
      <c r="J18" s="19"/>
      <c r="K18" s="11"/>
      <c r="L18" s="39" t="str">
        <f>IF(ISBLANK(B18)," ",IF(ISBLANK(E18),L$5&amp;D$4&amp;"_"&amp;F18&amp;L$5&amp;" = "&amp;L$5&amp;B18&amp;L$5, L$5&amp;D$4&amp;"_"&amp;F18&amp;L$5&amp;" = "&amp;L$5&amp;B18&amp;L$5))</f>
        <v>"110295_GY002" = "P.4"</v>
      </c>
      <c r="M18" s="39" t="str">
        <f t="shared" ref="M18" si="8">IF(ISBLANK(C18),"",L$5&amp;D$4&amp;"_"&amp;F18&amp;K18&amp;L$5&amp;" = "&amp;L$5&amp;C18&amp;L$5)</f>
        <v/>
      </c>
      <c r="N18" t="str">
        <v>"110295_GB001A" = "P.2"</v>
      </c>
    </row>
    <row r="19" spans="1:14" ht="18" customHeight="1" x14ac:dyDescent="0.2">
      <c r="A19" s="29">
        <f t="shared" si="3"/>
        <v>5</v>
      </c>
      <c r="B19" s="29" t="str">
        <f t="shared" si="0"/>
        <v>P.5</v>
      </c>
      <c r="C19" s="11"/>
      <c r="D19" s="11" t="s">
        <v>31</v>
      </c>
      <c r="E19" s="11" t="s">
        <v>28</v>
      </c>
      <c r="F19" s="46" t="str">
        <f t="shared" si="5"/>
        <v>GN001A</v>
      </c>
      <c r="G19" s="11" t="s">
        <v>19</v>
      </c>
      <c r="H19" s="11"/>
      <c r="I19" s="19" t="s">
        <v>12</v>
      </c>
      <c r="J19" s="19"/>
      <c r="K19" s="11"/>
      <c r="L19" s="39" t="str">
        <f t="shared" ref="L19:L87" si="9">IF(ISBLANK(B19)," ",IF(ISBLANK(E19),L$5&amp;D$4&amp;"_"&amp;F19&amp;L$5&amp;" = "&amp;L$5&amp;B19&amp;L$5, L$5&amp;D$4&amp;"_"&amp;F19&amp;L$5&amp;" = "&amp;L$5&amp;B19&amp;L$5))</f>
        <v>"110295_GN001A" = "P.5"</v>
      </c>
      <c r="M19" s="39" t="str">
        <f t="shared" si="4"/>
        <v/>
      </c>
      <c r="N19" t="str">
        <v>"110295_GY001" = "P.3"</v>
      </c>
    </row>
    <row r="20" spans="1:14" ht="18" customHeight="1" x14ac:dyDescent="0.2">
      <c r="A20" s="29">
        <f t="shared" si="3"/>
        <v>6</v>
      </c>
      <c r="B20" s="29" t="str">
        <f t="shared" si="0"/>
        <v>P.6</v>
      </c>
      <c r="C20" s="11"/>
      <c r="D20" s="11" t="s">
        <v>31</v>
      </c>
      <c r="E20" s="11" t="s">
        <v>29</v>
      </c>
      <c r="F20" s="46" t="str">
        <f t="shared" si="5"/>
        <v>GN001B</v>
      </c>
      <c r="G20" s="11" t="s">
        <v>19</v>
      </c>
      <c r="H20" s="11"/>
      <c r="I20" s="19" t="s">
        <v>12</v>
      </c>
      <c r="J20" s="19"/>
      <c r="K20" s="11"/>
      <c r="L20" s="39" t="str">
        <f t="shared" si="9"/>
        <v>"110295_GN001B" = "P.6"</v>
      </c>
      <c r="M20" s="39" t="str">
        <f t="shared" si="4"/>
        <v/>
      </c>
      <c r="N20" t="str">
        <v>"110295_GY002" = "P.4"</v>
      </c>
    </row>
    <row r="21" spans="1:14" ht="18" customHeight="1" x14ac:dyDescent="0.2">
      <c r="A21" s="29">
        <f t="shared" si="3"/>
        <v>7</v>
      </c>
      <c r="B21" s="29" t="str">
        <f t="shared" ref="B21:B24" si="10">$M$5&amp;A21</f>
        <v>P.7</v>
      </c>
      <c r="C21" s="11"/>
      <c r="D21" s="11" t="s">
        <v>83</v>
      </c>
      <c r="E21" s="11" t="s">
        <v>28</v>
      </c>
      <c r="F21" s="46" t="str">
        <f t="shared" ref="F21:F24" si="11">IF(ISBLANK(E21),D21,D21&amp;E21)</f>
        <v>MN001A</v>
      </c>
      <c r="G21" s="11" t="s">
        <v>84</v>
      </c>
      <c r="H21" s="11"/>
      <c r="I21" s="19" t="s">
        <v>85</v>
      </c>
      <c r="J21" s="19"/>
      <c r="K21" s="11"/>
      <c r="L21" s="39" t="str">
        <f t="shared" ref="L21:L24" si="12">IF(ISBLANK(B21)," ",IF(ISBLANK(E21),L$5&amp;D$4&amp;"_"&amp;F21&amp;L$5&amp;" = "&amp;L$5&amp;B21&amp;L$5, L$5&amp;D$4&amp;"_"&amp;F21&amp;L$5&amp;" = "&amp;L$5&amp;B21&amp;L$5))</f>
        <v>"110295_MN001A" = "P.7"</v>
      </c>
      <c r="M21" s="39" t="str">
        <f t="shared" ref="M21:M24" si="13">IF(ISBLANK(C21),"",L$5&amp;D$4&amp;"_"&amp;F21&amp;K21&amp;L$5&amp;" = "&amp;L$5&amp;C21&amp;L$5)</f>
        <v/>
      </c>
      <c r="N21" t="str">
        <v>"110295_GN001A" = "P.5"</v>
      </c>
    </row>
    <row r="22" spans="1:14" ht="18" customHeight="1" x14ac:dyDescent="0.2">
      <c r="A22" s="29">
        <f t="shared" si="3"/>
        <v>8</v>
      </c>
      <c r="B22" s="29" t="str">
        <f t="shared" ref="B22" si="14">$M$5&amp;A22</f>
        <v>P.8</v>
      </c>
      <c r="C22" s="11"/>
      <c r="D22" s="11" t="s">
        <v>245</v>
      </c>
      <c r="E22" s="11" t="s">
        <v>28</v>
      </c>
      <c r="F22" s="46" t="str">
        <f t="shared" ref="F22" si="15">IF(ISBLANK(E22),D22,D22&amp;E22)</f>
        <v>GG001A</v>
      </c>
      <c r="G22" s="11" t="s">
        <v>19</v>
      </c>
      <c r="H22" s="11"/>
      <c r="I22" s="19" t="s">
        <v>246</v>
      </c>
      <c r="J22" s="19"/>
      <c r="K22" s="11"/>
      <c r="L22" s="39" t="str">
        <f t="shared" ref="L22" si="16">IF(ISBLANK(B22)," ",IF(ISBLANK(E22),L$5&amp;D$4&amp;"_"&amp;F22&amp;L$5&amp;" = "&amp;L$5&amp;B22&amp;L$5, L$5&amp;D$4&amp;"_"&amp;F22&amp;L$5&amp;" = "&amp;L$5&amp;B22&amp;L$5))</f>
        <v>"110295_GG001A" = "P.8"</v>
      </c>
      <c r="M22" s="39" t="str">
        <f t="shared" ref="M22" si="17">IF(ISBLANK(C22),"",L$5&amp;D$4&amp;"_"&amp;F22&amp;K22&amp;L$5&amp;" = "&amp;L$5&amp;C22&amp;L$5)</f>
        <v/>
      </c>
      <c r="N22" t="str">
        <v>"110295_GN001B" = "P.6"</v>
      </c>
    </row>
    <row r="23" spans="1:14" ht="18" customHeight="1" x14ac:dyDescent="0.2">
      <c r="A23" s="29">
        <f t="shared" si="3"/>
        <v>9</v>
      </c>
      <c r="B23" s="29" t="str">
        <f t="shared" ref="B23" si="18">$M$5&amp;A23</f>
        <v>P.9</v>
      </c>
      <c r="C23" s="11"/>
      <c r="D23" s="11" t="s">
        <v>245</v>
      </c>
      <c r="E23" s="11" t="s">
        <v>29</v>
      </c>
      <c r="F23" s="46" t="str">
        <f t="shared" ref="F23" si="19">IF(ISBLANK(E23),D23,D23&amp;E23)</f>
        <v>GG001B</v>
      </c>
      <c r="G23" s="11" t="s">
        <v>19</v>
      </c>
      <c r="H23" s="11"/>
      <c r="I23" s="19" t="s">
        <v>246</v>
      </c>
      <c r="J23" s="19"/>
      <c r="K23" s="11"/>
      <c r="L23" s="39" t="str">
        <f t="shared" ref="L23" si="20">IF(ISBLANK(B23)," ",IF(ISBLANK(E23),L$5&amp;D$4&amp;"_"&amp;F23&amp;L$5&amp;" = "&amp;L$5&amp;B23&amp;L$5, L$5&amp;D$4&amp;"_"&amp;F23&amp;L$5&amp;" = "&amp;L$5&amp;B23&amp;L$5))</f>
        <v>"110295_GG001B" = "P.9"</v>
      </c>
      <c r="M23" s="39" t="str">
        <f t="shared" ref="M23" si="21">IF(ISBLANK(C23),"",L$5&amp;D$4&amp;"_"&amp;F23&amp;K23&amp;L$5&amp;" = "&amp;L$5&amp;C23&amp;L$5)</f>
        <v/>
      </c>
      <c r="N23" t="str">
        <v>"110295_MN001A" = "P.7"</v>
      </c>
    </row>
    <row r="24" spans="1:14" ht="18" customHeight="1" x14ac:dyDescent="0.2">
      <c r="A24" s="29">
        <f t="shared" si="3"/>
        <v>10</v>
      </c>
      <c r="B24" s="29" t="str">
        <f t="shared" si="10"/>
        <v>P.10</v>
      </c>
      <c r="C24" s="11"/>
      <c r="D24" s="11" t="s">
        <v>242</v>
      </c>
      <c r="E24" s="11" t="s">
        <v>28</v>
      </c>
      <c r="F24" s="46" t="str">
        <f t="shared" si="11"/>
        <v>GS001A</v>
      </c>
      <c r="G24" s="11" t="s">
        <v>19</v>
      </c>
      <c r="H24" s="11"/>
      <c r="I24" s="19" t="s">
        <v>243</v>
      </c>
      <c r="J24" s="19"/>
      <c r="K24" s="11"/>
      <c r="L24" s="39" t="str">
        <f t="shared" si="12"/>
        <v>"110295_GS001A" = "P.10"</v>
      </c>
      <c r="M24" s="39" t="str">
        <f t="shared" si="13"/>
        <v/>
      </c>
      <c r="N24" t="str">
        <v>"110295_GG001A" = "P.8"</v>
      </c>
    </row>
    <row r="25" spans="1:14" ht="18" customHeight="1" x14ac:dyDescent="0.2">
      <c r="A25" s="29">
        <f t="shared" si="3"/>
        <v>11</v>
      </c>
      <c r="B25" s="29" t="str">
        <f>$M$5&amp;A25</f>
        <v>P.11</v>
      </c>
      <c r="C25" s="11"/>
      <c r="D25" s="11" t="s">
        <v>242</v>
      </c>
      <c r="E25" s="11" t="s">
        <v>29</v>
      </c>
      <c r="F25" s="46" t="str">
        <f>IF(ISBLANK(E25),D25,D25&amp;E25)</f>
        <v>GS001B</v>
      </c>
      <c r="G25" s="11" t="s">
        <v>19</v>
      </c>
      <c r="H25" s="11"/>
      <c r="I25" s="19" t="s">
        <v>243</v>
      </c>
      <c r="J25" s="19"/>
      <c r="K25" s="11"/>
      <c r="L25" s="39" t="str">
        <f>IF(ISBLANK(B25)," ",IF(ISBLANK(E25),L$5&amp;D$4&amp;"_"&amp;F25&amp;L$5&amp;" = "&amp;L$5&amp;B25&amp;L$5, L$5&amp;D$4&amp;"_"&amp;F25&amp;L$5&amp;" = "&amp;L$5&amp;B25&amp;L$5))</f>
        <v>"110295_GS001B" = "P.11"</v>
      </c>
      <c r="M25" s="39" t="str">
        <f>IF(ISBLANK(C25),"",L$5&amp;D$4&amp;"_"&amp;F25&amp;K25&amp;L$5&amp;" = "&amp;L$5&amp;C25&amp;L$5)</f>
        <v/>
      </c>
      <c r="N25" t="str">
        <v>"110295_GG001B" = "P.9"</v>
      </c>
    </row>
    <row r="26" spans="1:14" ht="18" customHeight="1" x14ac:dyDescent="0.2">
      <c r="A26" s="29">
        <f t="shared" si="3"/>
        <v>12</v>
      </c>
      <c r="B26" s="29" t="str">
        <f>$M$5&amp;A26</f>
        <v>P.12</v>
      </c>
      <c r="C26" s="11"/>
      <c r="D26" s="11" t="s">
        <v>242</v>
      </c>
      <c r="E26" s="11" t="s">
        <v>60</v>
      </c>
      <c r="F26" s="46" t="str">
        <f>IF(ISBLANK(E26),D26,D26&amp;E26)</f>
        <v>GS001C</v>
      </c>
      <c r="G26" s="11" t="s">
        <v>19</v>
      </c>
      <c r="H26" s="11"/>
      <c r="I26" s="19" t="s">
        <v>243</v>
      </c>
      <c r="J26" s="19"/>
      <c r="K26" s="11"/>
      <c r="L26" s="39" t="str">
        <f>IF(ISBLANK(B26)," ",IF(ISBLANK(E26),L$5&amp;D$4&amp;"_"&amp;F26&amp;L$5&amp;" = "&amp;L$5&amp;B26&amp;L$5, L$5&amp;D$4&amp;"_"&amp;F26&amp;L$5&amp;" = "&amp;L$5&amp;B26&amp;L$5))</f>
        <v>"110295_GS001C" = "P.12"</v>
      </c>
      <c r="M26" s="39" t="str">
        <f>IF(ISBLANK(C26),"",L$5&amp;D$4&amp;"_"&amp;F26&amp;K26&amp;L$5&amp;" = "&amp;L$5&amp;C26&amp;L$5)</f>
        <v/>
      </c>
      <c r="N26" t="str">
        <v>"110295_GS001A" = "P.10"</v>
      </c>
    </row>
    <row r="27" spans="1:14" ht="18" customHeight="1" x14ac:dyDescent="0.2">
      <c r="A27" s="29">
        <f t="shared" si="3"/>
        <v>13</v>
      </c>
      <c r="B27" s="29" t="str">
        <f>$M$5&amp;A27</f>
        <v>P.13</v>
      </c>
      <c r="C27" s="11"/>
      <c r="D27" s="11" t="s">
        <v>242</v>
      </c>
      <c r="E27" s="11" t="s">
        <v>61</v>
      </c>
      <c r="F27" s="46" t="str">
        <f>IF(ISBLANK(E27),D27,D27&amp;E27)</f>
        <v>GS001D</v>
      </c>
      <c r="G27" s="11" t="s">
        <v>19</v>
      </c>
      <c r="H27" s="11"/>
      <c r="I27" s="19" t="s">
        <v>243</v>
      </c>
      <c r="J27" s="19"/>
      <c r="K27" s="11"/>
      <c r="L27" s="39" t="str">
        <f>IF(ISBLANK(B27)," ",IF(ISBLANK(E27),L$5&amp;D$4&amp;"_"&amp;F27&amp;L$5&amp;" = "&amp;L$5&amp;B27&amp;L$5, L$5&amp;D$4&amp;"_"&amp;F27&amp;L$5&amp;" = "&amp;L$5&amp;B27&amp;L$5))</f>
        <v>"110295_GS001D" = "P.13"</v>
      </c>
      <c r="M27" s="39" t="str">
        <f>IF(ISBLANK(C27),"",L$5&amp;D$4&amp;"_"&amp;F27&amp;K27&amp;L$5&amp;" = "&amp;L$5&amp;C27&amp;L$5)</f>
        <v/>
      </c>
      <c r="N27" t="str">
        <v>"110295_GS001B" = "P.11"</v>
      </c>
    </row>
    <row r="28" spans="1:14" ht="18" customHeight="1" x14ac:dyDescent="0.2">
      <c r="A28" s="29">
        <f t="shared" si="3"/>
        <v>14</v>
      </c>
      <c r="B28" s="29" t="str">
        <f>$M$5&amp;A28</f>
        <v>P.14</v>
      </c>
      <c r="C28" s="11"/>
      <c r="D28" s="11" t="s">
        <v>242</v>
      </c>
      <c r="E28" s="11" t="s">
        <v>62</v>
      </c>
      <c r="F28" s="46" t="str">
        <f>IF(ISBLANK(E28),D28,D28&amp;E28)</f>
        <v>GS001E</v>
      </c>
      <c r="G28" s="11" t="s">
        <v>19</v>
      </c>
      <c r="H28" s="11"/>
      <c r="I28" s="19" t="s">
        <v>243</v>
      </c>
      <c r="J28" s="19"/>
      <c r="K28" s="11"/>
      <c r="L28" s="39" t="str">
        <f>IF(ISBLANK(B28)," ",IF(ISBLANK(E28),L$5&amp;D$4&amp;"_"&amp;F28&amp;L$5&amp;" = "&amp;L$5&amp;B28&amp;L$5, L$5&amp;D$4&amp;"_"&amp;F28&amp;L$5&amp;" = "&amp;L$5&amp;B28&amp;L$5))</f>
        <v>"110295_GS001E" = "P.14"</v>
      </c>
      <c r="M28" s="39" t="str">
        <f>IF(ISBLANK(C28),"",L$5&amp;D$4&amp;"_"&amp;F28&amp;K28&amp;L$5&amp;" = "&amp;L$5&amp;C28&amp;L$5)</f>
        <v/>
      </c>
      <c r="N28" t="str">
        <v>"110295_GS001C" = "P.12"</v>
      </c>
    </row>
    <row r="29" spans="1:14" ht="18" customHeight="1" x14ac:dyDescent="0.2">
      <c r="A29" s="29">
        <f t="shared" si="3"/>
        <v>15</v>
      </c>
      <c r="B29" s="29" t="str">
        <f t="shared" si="0"/>
        <v>P.15</v>
      </c>
      <c r="C29" s="11"/>
      <c r="D29" s="11" t="s">
        <v>59</v>
      </c>
      <c r="E29" s="11" t="s">
        <v>29</v>
      </c>
      <c r="F29" s="46" t="str">
        <f t="shared" ref="F29:F47" si="22">IF(ISBLANK(E29),D29,D29&amp;E29)</f>
        <v>GP001B</v>
      </c>
      <c r="G29" s="11" t="s">
        <v>19</v>
      </c>
      <c r="H29" s="11" t="s">
        <v>69</v>
      </c>
      <c r="I29" s="19" t="s">
        <v>78</v>
      </c>
      <c r="J29" s="19"/>
      <c r="K29" s="11"/>
      <c r="L29" s="39" t="str">
        <f t="shared" si="9"/>
        <v>"110295_GP001B" = "P.15"</v>
      </c>
      <c r="M29" s="39" t="str">
        <f t="shared" si="4"/>
        <v/>
      </c>
      <c r="N29" t="str">
        <v>"110295_GS001D" = "P.13"</v>
      </c>
    </row>
    <row r="30" spans="1:14" ht="18" customHeight="1" x14ac:dyDescent="0.2">
      <c r="A30" s="29">
        <f t="shared" si="3"/>
        <v>16</v>
      </c>
      <c r="B30" s="29" t="str">
        <f t="shared" si="0"/>
        <v>P.16</v>
      </c>
      <c r="C30" s="11"/>
      <c r="D30" s="11" t="s">
        <v>59</v>
      </c>
      <c r="E30" s="11" t="s">
        <v>60</v>
      </c>
      <c r="F30" s="46" t="str">
        <f t="shared" si="22"/>
        <v>GP001C</v>
      </c>
      <c r="G30" s="11" t="s">
        <v>19</v>
      </c>
      <c r="H30" s="11" t="s">
        <v>69</v>
      </c>
      <c r="I30" s="19" t="s">
        <v>78</v>
      </c>
      <c r="J30" s="19"/>
      <c r="K30" s="11"/>
      <c r="L30" s="39" t="str">
        <f t="shared" si="9"/>
        <v>"110295_GP001C" = "P.16"</v>
      </c>
      <c r="M30" s="39" t="str">
        <f t="shared" si="4"/>
        <v/>
      </c>
      <c r="N30" t="str">
        <v>"110295_GS001E" = "P.14"</v>
      </c>
    </row>
    <row r="31" spans="1:14" ht="18" customHeight="1" x14ac:dyDescent="0.2">
      <c r="A31" s="29">
        <f t="shared" si="3"/>
        <v>17</v>
      </c>
      <c r="B31" s="29" t="str">
        <f t="shared" si="0"/>
        <v>P.17</v>
      </c>
      <c r="C31" s="11"/>
      <c r="D31" s="11" t="s">
        <v>59</v>
      </c>
      <c r="E31" s="11" t="s">
        <v>61</v>
      </c>
      <c r="F31" s="46" t="str">
        <f t="shared" si="22"/>
        <v>GP001D</v>
      </c>
      <c r="G31" s="11" t="s">
        <v>19</v>
      </c>
      <c r="H31" s="11" t="s">
        <v>69</v>
      </c>
      <c r="I31" s="19" t="s">
        <v>78</v>
      </c>
      <c r="J31" s="19"/>
      <c r="K31" s="11"/>
      <c r="L31" s="39" t="str">
        <f t="shared" si="9"/>
        <v>"110295_GP001D" = "P.17"</v>
      </c>
      <c r="M31" s="39" t="str">
        <f t="shared" si="4"/>
        <v/>
      </c>
      <c r="N31" t="str">
        <v>"110295_GP001B" = "P.15"</v>
      </c>
    </row>
    <row r="32" spans="1:14" ht="18" customHeight="1" x14ac:dyDescent="0.2">
      <c r="A32" s="29">
        <f t="shared" si="3"/>
        <v>18</v>
      </c>
      <c r="B32" s="29" t="str">
        <f t="shared" si="0"/>
        <v>P.18</v>
      </c>
      <c r="C32" s="11"/>
      <c r="D32" s="11" t="s">
        <v>59</v>
      </c>
      <c r="E32" s="11" t="s">
        <v>62</v>
      </c>
      <c r="F32" s="46" t="str">
        <f t="shared" si="22"/>
        <v>GP001E</v>
      </c>
      <c r="G32" s="11" t="s">
        <v>19</v>
      </c>
      <c r="H32" s="11" t="s">
        <v>70</v>
      </c>
      <c r="I32" s="19" t="s">
        <v>78</v>
      </c>
      <c r="J32" s="19"/>
      <c r="K32" s="11"/>
      <c r="L32" s="39" t="str">
        <f t="shared" si="9"/>
        <v>"110295_GP001E" = "P.18"</v>
      </c>
      <c r="M32" s="39" t="str">
        <f t="shared" si="4"/>
        <v/>
      </c>
      <c r="N32" t="str">
        <v>"110295_GP001C" = "P.16"</v>
      </c>
    </row>
    <row r="33" spans="1:14" x14ac:dyDescent="0.2">
      <c r="A33" s="29">
        <f t="shared" si="3"/>
        <v>19</v>
      </c>
      <c r="B33" s="29" t="str">
        <f t="shared" si="0"/>
        <v>P.19</v>
      </c>
      <c r="C33" s="11"/>
      <c r="D33" s="11" t="s">
        <v>59</v>
      </c>
      <c r="E33" s="11" t="s">
        <v>63</v>
      </c>
      <c r="F33" s="46" t="str">
        <f t="shared" si="22"/>
        <v>GP001F</v>
      </c>
      <c r="G33" s="11" t="s">
        <v>19</v>
      </c>
      <c r="H33" s="11" t="s">
        <v>70</v>
      </c>
      <c r="I33" s="19" t="s">
        <v>78</v>
      </c>
      <c r="J33" s="19"/>
      <c r="K33" s="11"/>
      <c r="L33" s="39" t="str">
        <f t="shared" si="9"/>
        <v>"110295_GP001F" = "P.19"</v>
      </c>
      <c r="M33" s="39" t="str">
        <f t="shared" si="4"/>
        <v/>
      </c>
      <c r="N33" t="str">
        <v>"110295_GP001D" = "P.17"</v>
      </c>
    </row>
    <row r="34" spans="1:14" x14ac:dyDescent="0.2">
      <c r="A34" s="29">
        <f t="shared" si="3"/>
        <v>20</v>
      </c>
      <c r="B34" s="29" t="str">
        <f t="shared" si="0"/>
        <v>P.20</v>
      </c>
      <c r="C34" s="11"/>
      <c r="D34" s="11" t="s">
        <v>59</v>
      </c>
      <c r="E34" s="11" t="s">
        <v>64</v>
      </c>
      <c r="F34" s="46" t="str">
        <f t="shared" si="22"/>
        <v>GP001G</v>
      </c>
      <c r="G34" s="11" t="s">
        <v>19</v>
      </c>
      <c r="H34" s="11" t="s">
        <v>70</v>
      </c>
      <c r="I34" s="19" t="s">
        <v>78</v>
      </c>
      <c r="J34" s="19"/>
      <c r="K34" s="11"/>
      <c r="L34" s="39" t="str">
        <f t="shared" si="9"/>
        <v>"110295_GP001G" = "P.20"</v>
      </c>
      <c r="M34" s="39" t="str">
        <f t="shared" si="4"/>
        <v/>
      </c>
      <c r="N34" t="str">
        <v>"110295_GP001E" = "P.18"</v>
      </c>
    </row>
    <row r="35" spans="1:14" x14ac:dyDescent="0.2">
      <c r="A35" s="29">
        <f t="shared" si="3"/>
        <v>21</v>
      </c>
      <c r="B35" s="29" t="str">
        <f t="shared" si="0"/>
        <v>P.21</v>
      </c>
      <c r="C35" s="11"/>
      <c r="D35" s="11" t="s">
        <v>59</v>
      </c>
      <c r="E35" s="11" t="s">
        <v>65</v>
      </c>
      <c r="F35" s="46" t="str">
        <f t="shared" si="22"/>
        <v>GP001H</v>
      </c>
      <c r="G35" s="11" t="s">
        <v>19</v>
      </c>
      <c r="H35" s="11" t="s">
        <v>70</v>
      </c>
      <c r="I35" s="19" t="s">
        <v>78</v>
      </c>
      <c r="J35" s="19"/>
      <c r="K35" s="11"/>
      <c r="L35" s="39" t="str">
        <f t="shared" si="9"/>
        <v>"110295_GP001H" = "P.21"</v>
      </c>
      <c r="M35" s="39" t="str">
        <f t="shared" si="4"/>
        <v/>
      </c>
      <c r="N35" t="str">
        <v>"110295_GP001F" = "P.19"</v>
      </c>
    </row>
    <row r="36" spans="1:14" x14ac:dyDescent="0.2">
      <c r="A36" s="29">
        <f t="shared" si="3"/>
        <v>22</v>
      </c>
      <c r="B36" s="29" t="str">
        <f t="shared" si="0"/>
        <v>P.22</v>
      </c>
      <c r="C36" s="66"/>
      <c r="D36" s="11" t="s">
        <v>59</v>
      </c>
      <c r="E36" s="11" t="s">
        <v>66</v>
      </c>
      <c r="F36" s="46" t="str">
        <f t="shared" si="22"/>
        <v>GP001I</v>
      </c>
      <c r="G36" s="11" t="s">
        <v>19</v>
      </c>
      <c r="H36" s="11" t="s">
        <v>70</v>
      </c>
      <c r="I36" s="19" t="s">
        <v>78</v>
      </c>
      <c r="J36" s="19"/>
      <c r="K36" s="11"/>
      <c r="L36" s="39" t="str">
        <f t="shared" si="9"/>
        <v>"110295_GP001I" = "P.22"</v>
      </c>
      <c r="M36" s="39" t="str">
        <f t="shared" si="4"/>
        <v/>
      </c>
      <c r="N36" t="str">
        <v>"110295_GP001G" = "P.20"</v>
      </c>
    </row>
    <row r="37" spans="1:14" x14ac:dyDescent="0.2">
      <c r="A37" s="29">
        <f t="shared" si="3"/>
        <v>23</v>
      </c>
      <c r="B37" s="29" t="str">
        <f t="shared" si="0"/>
        <v>P.23</v>
      </c>
      <c r="C37" s="67"/>
      <c r="D37" s="11" t="s">
        <v>59</v>
      </c>
      <c r="E37" s="11" t="s">
        <v>67</v>
      </c>
      <c r="F37" s="46" t="str">
        <f t="shared" si="22"/>
        <v>GP001J</v>
      </c>
      <c r="G37" s="11" t="s">
        <v>19</v>
      </c>
      <c r="H37" s="11" t="s">
        <v>70</v>
      </c>
      <c r="I37" s="19" t="s">
        <v>78</v>
      </c>
      <c r="J37" s="19"/>
      <c r="K37" s="11"/>
      <c r="L37" s="39" t="str">
        <f t="shared" si="9"/>
        <v>"110295_GP001J" = "P.23"</v>
      </c>
      <c r="M37" s="39" t="str">
        <f t="shared" si="4"/>
        <v/>
      </c>
      <c r="N37" t="str">
        <v>"110295_GP001H" = "P.21"</v>
      </c>
    </row>
    <row r="38" spans="1:14" x14ac:dyDescent="0.2">
      <c r="A38" s="29">
        <f t="shared" si="3"/>
        <v>24</v>
      </c>
      <c r="B38" s="29" t="str">
        <f t="shared" si="0"/>
        <v>P.24</v>
      </c>
      <c r="C38" s="67"/>
      <c r="D38" s="11" t="s">
        <v>59</v>
      </c>
      <c r="E38" s="11" t="s">
        <v>68</v>
      </c>
      <c r="F38" s="46" t="str">
        <f t="shared" si="22"/>
        <v>GP001K</v>
      </c>
      <c r="G38" s="11" t="s">
        <v>19</v>
      </c>
      <c r="H38" s="11" t="s">
        <v>71</v>
      </c>
      <c r="I38" s="19" t="s">
        <v>78</v>
      </c>
      <c r="J38" s="19"/>
      <c r="K38" s="11"/>
      <c r="L38" s="39" t="str">
        <f t="shared" si="9"/>
        <v>"110295_GP001K" = "P.24"</v>
      </c>
      <c r="M38" s="39" t="str">
        <f t="shared" si="4"/>
        <v/>
      </c>
      <c r="N38" t="str">
        <v>"110295_GP001I" = "P.22"</v>
      </c>
    </row>
    <row r="39" spans="1:14" x14ac:dyDescent="0.2">
      <c r="A39" s="29">
        <f t="shared" si="3"/>
        <v>25</v>
      </c>
      <c r="B39" s="29" t="str">
        <f t="shared" si="0"/>
        <v>P.25</v>
      </c>
      <c r="C39" s="67"/>
      <c r="D39" s="11" t="s">
        <v>76</v>
      </c>
      <c r="E39" s="11" t="s">
        <v>28</v>
      </c>
      <c r="F39" s="46" t="str">
        <f t="shared" si="22"/>
        <v>GF001A</v>
      </c>
      <c r="G39" s="11" t="s">
        <v>19</v>
      </c>
      <c r="H39" s="11" t="s">
        <v>69</v>
      </c>
      <c r="I39" s="19" t="s">
        <v>77</v>
      </c>
      <c r="J39" s="19"/>
      <c r="K39" s="11"/>
      <c r="L39" s="39" t="str">
        <f t="shared" si="9"/>
        <v>"110295_GF001A" = "P.25"</v>
      </c>
      <c r="M39" s="39" t="str">
        <f t="shared" si="4"/>
        <v/>
      </c>
      <c r="N39" t="str">
        <v>"110295_GP001J" = "P.23"</v>
      </c>
    </row>
    <row r="40" spans="1:14" x14ac:dyDescent="0.2">
      <c r="A40" s="29">
        <f t="shared" si="3"/>
        <v>26</v>
      </c>
      <c r="B40" s="29" t="str">
        <f t="shared" si="0"/>
        <v>P.26</v>
      </c>
      <c r="C40" s="67"/>
      <c r="D40" s="11" t="s">
        <v>76</v>
      </c>
      <c r="E40" s="11" t="s">
        <v>29</v>
      </c>
      <c r="F40" s="46" t="str">
        <f t="shared" si="22"/>
        <v>GF001B</v>
      </c>
      <c r="G40" s="11" t="s">
        <v>19</v>
      </c>
      <c r="H40" s="11" t="s">
        <v>69</v>
      </c>
      <c r="I40" s="19" t="s">
        <v>77</v>
      </c>
      <c r="J40" s="19"/>
      <c r="K40" s="11"/>
      <c r="L40" s="39" t="str">
        <f t="shared" si="9"/>
        <v>"110295_GF001B" = "P.26"</v>
      </c>
      <c r="M40" s="39" t="str">
        <f t="shared" si="4"/>
        <v/>
      </c>
      <c r="N40" t="str">
        <v>"110295_GP001K" = "P.24"</v>
      </c>
    </row>
    <row r="41" spans="1:14" x14ac:dyDescent="0.2">
      <c r="A41" s="29">
        <f t="shared" si="3"/>
        <v>27</v>
      </c>
      <c r="B41" s="29" t="str">
        <f t="shared" si="0"/>
        <v>P.27</v>
      </c>
      <c r="C41" s="67"/>
      <c r="D41" s="11" t="s">
        <v>76</v>
      </c>
      <c r="E41" s="11" t="s">
        <v>60</v>
      </c>
      <c r="F41" s="46" t="str">
        <f t="shared" si="22"/>
        <v>GF001C</v>
      </c>
      <c r="G41" s="11" t="s">
        <v>19</v>
      </c>
      <c r="H41" s="11" t="s">
        <v>69</v>
      </c>
      <c r="I41" s="19" t="s">
        <v>77</v>
      </c>
      <c r="J41" s="19"/>
      <c r="K41" s="11"/>
      <c r="L41" s="39" t="str">
        <f t="shared" si="9"/>
        <v>"110295_GF001C" = "P.27"</v>
      </c>
      <c r="M41" s="39" t="str">
        <f t="shared" si="4"/>
        <v/>
      </c>
      <c r="N41" t="str">
        <v>"110295_GF001A" = "P.25"</v>
      </c>
    </row>
    <row r="42" spans="1:14" x14ac:dyDescent="0.2">
      <c r="A42" s="29">
        <f t="shared" si="3"/>
        <v>28</v>
      </c>
      <c r="B42" s="29" t="str">
        <f t="shared" si="0"/>
        <v>P.28</v>
      </c>
      <c r="C42" s="67"/>
      <c r="D42" s="11" t="s">
        <v>76</v>
      </c>
      <c r="E42" s="11" t="s">
        <v>61</v>
      </c>
      <c r="F42" s="46" t="str">
        <f t="shared" si="22"/>
        <v>GF001D</v>
      </c>
      <c r="G42" s="11" t="s">
        <v>19</v>
      </c>
      <c r="H42" s="11" t="s">
        <v>69</v>
      </c>
      <c r="I42" s="19" t="s">
        <v>77</v>
      </c>
      <c r="J42" s="19"/>
      <c r="K42" s="11"/>
      <c r="L42" s="39" t="str">
        <f t="shared" si="9"/>
        <v>"110295_GF001D" = "P.28"</v>
      </c>
      <c r="M42" s="39" t="str">
        <f t="shared" si="4"/>
        <v/>
      </c>
      <c r="N42" t="str">
        <v>"110295_GF001B" = "P.26"</v>
      </c>
    </row>
    <row r="43" spans="1:14" x14ac:dyDescent="0.2">
      <c r="A43" s="29">
        <f t="shared" si="3"/>
        <v>29</v>
      </c>
      <c r="B43" s="29" t="str">
        <f t="shared" si="0"/>
        <v>P.29</v>
      </c>
      <c r="C43" s="67"/>
      <c r="D43" s="11" t="s">
        <v>79</v>
      </c>
      <c r="E43" s="11" t="s">
        <v>28</v>
      </c>
      <c r="F43" s="46" t="str">
        <f t="shared" si="22"/>
        <v>GF002A</v>
      </c>
      <c r="G43" s="11" t="s">
        <v>19</v>
      </c>
      <c r="H43" s="11" t="s">
        <v>70</v>
      </c>
      <c r="I43" s="19" t="s">
        <v>77</v>
      </c>
      <c r="J43" s="19"/>
      <c r="K43" s="11"/>
      <c r="L43" s="39" t="str">
        <f t="shared" si="9"/>
        <v>"110295_GF002A" = "P.29"</v>
      </c>
      <c r="M43" s="39" t="str">
        <f t="shared" si="4"/>
        <v/>
      </c>
      <c r="N43" t="str">
        <v>"110295_GF001C" = "P.27"</v>
      </c>
    </row>
    <row r="44" spans="1:14" x14ac:dyDescent="0.2">
      <c r="A44" s="29">
        <f t="shared" si="3"/>
        <v>30</v>
      </c>
      <c r="B44" s="29" t="str">
        <f t="shared" si="0"/>
        <v>P.30</v>
      </c>
      <c r="C44" s="67"/>
      <c r="D44" s="11" t="s">
        <v>79</v>
      </c>
      <c r="E44" s="11" t="s">
        <v>29</v>
      </c>
      <c r="F44" s="46" t="str">
        <f t="shared" si="22"/>
        <v>GF002B</v>
      </c>
      <c r="G44" s="11" t="s">
        <v>19</v>
      </c>
      <c r="H44" s="11" t="s">
        <v>70</v>
      </c>
      <c r="I44" s="19" t="s">
        <v>77</v>
      </c>
      <c r="J44" s="19"/>
      <c r="K44" s="11"/>
      <c r="L44" s="39" t="str">
        <f t="shared" si="9"/>
        <v>"110295_GF002B" = "P.30"</v>
      </c>
      <c r="M44" s="39" t="str">
        <f t="shared" si="4"/>
        <v/>
      </c>
      <c r="N44" t="str">
        <v>"110295_GF001D" = "P.28"</v>
      </c>
    </row>
    <row r="45" spans="1:14" x14ac:dyDescent="0.2">
      <c r="A45" s="29">
        <f t="shared" si="3"/>
        <v>31</v>
      </c>
      <c r="B45" s="29" t="str">
        <f t="shared" si="0"/>
        <v>P.31</v>
      </c>
      <c r="C45" s="67"/>
      <c r="D45" s="11" t="s">
        <v>79</v>
      </c>
      <c r="E45" s="11" t="s">
        <v>60</v>
      </c>
      <c r="F45" s="46" t="str">
        <f t="shared" si="22"/>
        <v>GF002C</v>
      </c>
      <c r="G45" s="11" t="s">
        <v>19</v>
      </c>
      <c r="H45" s="11" t="s">
        <v>70</v>
      </c>
      <c r="I45" s="19" t="s">
        <v>77</v>
      </c>
      <c r="J45" s="19"/>
      <c r="K45" s="11"/>
      <c r="L45" s="39" t="str">
        <f t="shared" si="9"/>
        <v>"110295_GF002C" = "P.31"</v>
      </c>
      <c r="M45" s="39" t="str">
        <f t="shared" si="4"/>
        <v/>
      </c>
      <c r="N45" t="str">
        <v>"110295_GF002A" = "P.29"</v>
      </c>
    </row>
    <row r="46" spans="1:14" x14ac:dyDescent="0.2">
      <c r="A46" s="29">
        <f t="shared" si="3"/>
        <v>32</v>
      </c>
      <c r="B46" s="29" t="str">
        <f t="shared" si="0"/>
        <v>P.32</v>
      </c>
      <c r="C46" s="67"/>
      <c r="D46" s="11" t="s">
        <v>80</v>
      </c>
      <c r="E46" s="11" t="s">
        <v>28</v>
      </c>
      <c r="F46" s="46" t="str">
        <f t="shared" si="22"/>
        <v>GF003A</v>
      </c>
      <c r="G46" s="11" t="s">
        <v>19</v>
      </c>
      <c r="H46" s="11" t="s">
        <v>71</v>
      </c>
      <c r="I46" s="19" t="s">
        <v>77</v>
      </c>
      <c r="J46" s="19"/>
      <c r="K46" s="11"/>
      <c r="L46" s="39" t="str">
        <f t="shared" si="9"/>
        <v>"110295_GF003A" = "P.32"</v>
      </c>
      <c r="M46" s="39" t="str">
        <f t="shared" si="4"/>
        <v/>
      </c>
      <c r="N46" t="str">
        <v>"110295_GF002B" = "P.30"</v>
      </c>
    </row>
    <row r="47" spans="1:14" x14ac:dyDescent="0.2">
      <c r="A47" s="29">
        <f t="shared" si="3"/>
        <v>33</v>
      </c>
      <c r="B47" s="29" t="str">
        <f t="shared" si="0"/>
        <v>P.33</v>
      </c>
      <c r="C47" s="67"/>
      <c r="D47" s="11" t="s">
        <v>80</v>
      </c>
      <c r="E47" s="11" t="s">
        <v>29</v>
      </c>
      <c r="F47" s="46" t="str">
        <f t="shared" si="22"/>
        <v>GF003B</v>
      </c>
      <c r="G47" s="11" t="s">
        <v>19</v>
      </c>
      <c r="H47" s="11" t="s">
        <v>69</v>
      </c>
      <c r="I47" s="19" t="s">
        <v>77</v>
      </c>
      <c r="J47" s="19"/>
      <c r="K47" s="11"/>
      <c r="L47" s="39" t="str">
        <f t="shared" si="9"/>
        <v>"110295_GF003B" = "P.33"</v>
      </c>
      <c r="M47" s="39" t="str">
        <f t="shared" si="4"/>
        <v/>
      </c>
      <c r="N47" t="str">
        <v>"110295_GF002C" = "P.31"</v>
      </c>
    </row>
    <row r="48" spans="1:14" x14ac:dyDescent="0.2">
      <c r="A48" s="29">
        <f t="shared" si="3"/>
        <v>34</v>
      </c>
      <c r="B48" s="29" t="str">
        <f>$M$5&amp;A48</f>
        <v>P.34</v>
      </c>
      <c r="C48" s="67"/>
      <c r="D48" s="11" t="s">
        <v>82</v>
      </c>
      <c r="E48" s="11" t="s">
        <v>28</v>
      </c>
      <c r="F48" s="46" t="str">
        <f t="shared" ref="F48:F59" si="23">IF(ISBLANK(E48),D48,D48&amp;E48)</f>
        <v>XS001A</v>
      </c>
      <c r="G48" s="11" t="s">
        <v>19</v>
      </c>
      <c r="H48" s="11" t="s">
        <v>69</v>
      </c>
      <c r="I48" s="19" t="s">
        <v>81</v>
      </c>
      <c r="J48" s="19"/>
      <c r="K48" s="11"/>
      <c r="L48" s="39" t="str">
        <f t="shared" si="9"/>
        <v>"110295_XS001A" = "P.34"</v>
      </c>
      <c r="M48" s="39" t="str">
        <f t="shared" si="4"/>
        <v/>
      </c>
      <c r="N48" t="str">
        <v>"110295_GF003A" = "P.32"</v>
      </c>
    </row>
    <row r="49" spans="1:14" x14ac:dyDescent="0.2">
      <c r="A49" s="29">
        <f t="shared" si="3"/>
        <v>35</v>
      </c>
      <c r="B49" s="29" t="str">
        <f t="shared" ref="B49:B115" si="24">$M$5&amp;A49</f>
        <v>P.35</v>
      </c>
      <c r="C49" s="67"/>
      <c r="D49" s="11" t="s">
        <v>82</v>
      </c>
      <c r="E49" s="66" t="s">
        <v>29</v>
      </c>
      <c r="F49" s="46" t="str">
        <f t="shared" si="23"/>
        <v>XS001B</v>
      </c>
      <c r="G49" s="11" t="s">
        <v>19</v>
      </c>
      <c r="H49" s="11" t="s">
        <v>69</v>
      </c>
      <c r="I49" s="19" t="s">
        <v>81</v>
      </c>
      <c r="J49" s="19"/>
      <c r="K49" s="11"/>
      <c r="L49" s="39" t="str">
        <f t="shared" si="9"/>
        <v>"110295_XS001B" = "P.35"</v>
      </c>
      <c r="M49" s="39" t="str">
        <f t="shared" si="4"/>
        <v/>
      </c>
      <c r="N49" t="str">
        <v>"110295_GF003B" = "P.33"</v>
      </c>
    </row>
    <row r="50" spans="1:14" x14ac:dyDescent="0.2">
      <c r="A50" s="29">
        <f t="shared" si="3"/>
        <v>36</v>
      </c>
      <c r="B50" s="29" t="str">
        <f t="shared" si="24"/>
        <v>P.36</v>
      </c>
      <c r="C50" s="67"/>
      <c r="D50" s="11" t="s">
        <v>82</v>
      </c>
      <c r="E50" s="66" t="s">
        <v>60</v>
      </c>
      <c r="F50" s="46" t="str">
        <f t="shared" si="23"/>
        <v>XS001C</v>
      </c>
      <c r="G50" s="11" t="s">
        <v>19</v>
      </c>
      <c r="H50" s="11" t="s">
        <v>69</v>
      </c>
      <c r="I50" s="19" t="s">
        <v>81</v>
      </c>
      <c r="J50" s="19"/>
      <c r="K50" s="11"/>
      <c r="L50" s="39" t="str">
        <f t="shared" si="9"/>
        <v>"110295_XS001C" = "P.36"</v>
      </c>
      <c r="M50" s="39" t="str">
        <f t="shared" si="4"/>
        <v/>
      </c>
      <c r="N50" t="str">
        <v>"110295_XS001A" = "P.34"</v>
      </c>
    </row>
    <row r="51" spans="1:14" x14ac:dyDescent="0.2">
      <c r="A51" s="29">
        <f t="shared" si="3"/>
        <v>37</v>
      </c>
      <c r="B51" s="29" t="str">
        <f t="shared" si="24"/>
        <v>P.37</v>
      </c>
      <c r="C51" s="67"/>
      <c r="D51" s="11" t="s">
        <v>82</v>
      </c>
      <c r="E51" s="66" t="s">
        <v>61</v>
      </c>
      <c r="F51" s="46" t="str">
        <f t="shared" si="23"/>
        <v>XS001D</v>
      </c>
      <c r="G51" s="11" t="s">
        <v>19</v>
      </c>
      <c r="H51" s="11" t="s">
        <v>69</v>
      </c>
      <c r="I51" s="19" t="s">
        <v>81</v>
      </c>
      <c r="J51" s="19"/>
      <c r="K51" s="11"/>
      <c r="L51" s="39" t="str">
        <f t="shared" si="9"/>
        <v>"110295_XS001D" = "P.37"</v>
      </c>
      <c r="M51" s="39" t="str">
        <f t="shared" si="4"/>
        <v/>
      </c>
      <c r="N51" t="str">
        <v>"110295_XS001B" = "P.35"</v>
      </c>
    </row>
    <row r="52" spans="1:14" x14ac:dyDescent="0.2">
      <c r="A52" s="29">
        <f t="shared" si="3"/>
        <v>38</v>
      </c>
      <c r="B52" s="29" t="str">
        <f t="shared" si="24"/>
        <v>P.38</v>
      </c>
      <c r="C52" s="67"/>
      <c r="D52" s="11" t="s">
        <v>82</v>
      </c>
      <c r="E52" s="66" t="s">
        <v>62</v>
      </c>
      <c r="F52" s="46" t="str">
        <f t="shared" si="23"/>
        <v>XS001E</v>
      </c>
      <c r="G52" s="11" t="s">
        <v>19</v>
      </c>
      <c r="H52" s="11" t="s">
        <v>69</v>
      </c>
      <c r="I52" s="19" t="s">
        <v>81</v>
      </c>
      <c r="J52" s="19"/>
      <c r="K52" s="11"/>
      <c r="L52" s="39" t="str">
        <f t="shared" si="9"/>
        <v>"110295_XS001E" = "P.38"</v>
      </c>
      <c r="M52" s="39" t="str">
        <f t="shared" si="4"/>
        <v/>
      </c>
      <c r="N52" t="str">
        <v>"110295_XS001C" = "P.36"</v>
      </c>
    </row>
    <row r="53" spans="1:14" x14ac:dyDescent="0.2">
      <c r="A53" s="29">
        <f t="shared" si="3"/>
        <v>39</v>
      </c>
      <c r="B53" s="29" t="str">
        <f t="shared" si="24"/>
        <v>P.39</v>
      </c>
      <c r="C53" s="67"/>
      <c r="D53" s="11" t="s">
        <v>82</v>
      </c>
      <c r="E53" s="66" t="s">
        <v>63</v>
      </c>
      <c r="F53" s="46" t="str">
        <f t="shared" si="23"/>
        <v>XS001F</v>
      </c>
      <c r="G53" s="11" t="s">
        <v>19</v>
      </c>
      <c r="H53" s="11" t="s">
        <v>69</v>
      </c>
      <c r="I53" s="19" t="s">
        <v>81</v>
      </c>
      <c r="J53" s="19"/>
      <c r="K53" s="11"/>
      <c r="L53" s="39" t="str">
        <f t="shared" si="9"/>
        <v>"110295_XS001F" = "P.39"</v>
      </c>
      <c r="M53" s="39" t="str">
        <f t="shared" si="4"/>
        <v/>
      </c>
      <c r="N53" t="str">
        <v>"110295_XS001D" = "P.37"</v>
      </c>
    </row>
    <row r="54" spans="1:14" x14ac:dyDescent="0.2">
      <c r="A54" s="29">
        <f t="shared" si="3"/>
        <v>40</v>
      </c>
      <c r="B54" s="29" t="str">
        <f t="shared" si="24"/>
        <v>P.40</v>
      </c>
      <c r="C54" s="67"/>
      <c r="D54" s="11" t="s">
        <v>82</v>
      </c>
      <c r="E54" s="66" t="s">
        <v>64</v>
      </c>
      <c r="F54" s="46" t="str">
        <f t="shared" si="23"/>
        <v>XS001G</v>
      </c>
      <c r="G54" s="11" t="s">
        <v>19</v>
      </c>
      <c r="H54" s="11" t="s">
        <v>69</v>
      </c>
      <c r="I54" s="19" t="s">
        <v>81</v>
      </c>
      <c r="J54" s="19"/>
      <c r="K54" s="11"/>
      <c r="L54" s="39" t="str">
        <f t="shared" si="9"/>
        <v>"110295_XS001G" = "P.40"</v>
      </c>
      <c r="M54" s="39" t="str">
        <f t="shared" si="4"/>
        <v/>
      </c>
      <c r="N54" t="str">
        <v>"110295_XS001E" = "P.38"</v>
      </c>
    </row>
    <row r="55" spans="1:14" x14ac:dyDescent="0.2">
      <c r="A55" s="29">
        <f t="shared" si="3"/>
        <v>41</v>
      </c>
      <c r="B55" s="29" t="str">
        <f t="shared" si="24"/>
        <v>P.41</v>
      </c>
      <c r="C55" s="67"/>
      <c r="D55" s="11" t="s">
        <v>82</v>
      </c>
      <c r="E55" s="66" t="s">
        <v>65</v>
      </c>
      <c r="F55" s="46" t="str">
        <f t="shared" si="23"/>
        <v>XS001H</v>
      </c>
      <c r="G55" s="11" t="s">
        <v>19</v>
      </c>
      <c r="H55" s="11" t="s">
        <v>69</v>
      </c>
      <c r="I55" s="19" t="s">
        <v>81</v>
      </c>
      <c r="J55" s="19"/>
      <c r="K55" s="11"/>
      <c r="L55" s="39" t="str">
        <f t="shared" si="9"/>
        <v>"110295_XS001H" = "P.41"</v>
      </c>
      <c r="M55" s="39" t="str">
        <f t="shared" si="4"/>
        <v/>
      </c>
      <c r="N55" t="str">
        <v>"110295_XS001F" = "P.39"</v>
      </c>
    </row>
    <row r="56" spans="1:14" x14ac:dyDescent="0.2">
      <c r="A56" s="29">
        <f t="shared" si="3"/>
        <v>42</v>
      </c>
      <c r="B56" s="29" t="str">
        <f t="shared" si="24"/>
        <v>P.42</v>
      </c>
      <c r="C56" s="67"/>
      <c r="D56" s="11" t="s">
        <v>82</v>
      </c>
      <c r="E56" s="66" t="s">
        <v>66</v>
      </c>
      <c r="F56" s="46" t="str">
        <f t="shared" si="23"/>
        <v>XS001I</v>
      </c>
      <c r="G56" s="11" t="s">
        <v>19</v>
      </c>
      <c r="H56" s="11" t="s">
        <v>69</v>
      </c>
      <c r="I56" s="19" t="s">
        <v>81</v>
      </c>
      <c r="J56" s="19"/>
      <c r="K56" s="11"/>
      <c r="L56" s="39" t="str">
        <f t="shared" si="9"/>
        <v>"110295_XS001I" = "P.42"</v>
      </c>
      <c r="M56" s="39" t="str">
        <f t="shared" si="4"/>
        <v/>
      </c>
      <c r="N56" t="str">
        <v>"110295_XS001G" = "P.40"</v>
      </c>
    </row>
    <row r="57" spans="1:14" x14ac:dyDescent="0.2">
      <c r="A57" s="29">
        <f t="shared" si="3"/>
        <v>43</v>
      </c>
      <c r="B57" s="29" t="str">
        <f t="shared" si="24"/>
        <v>P.43</v>
      </c>
      <c r="C57" s="67"/>
      <c r="D57" s="11" t="s">
        <v>82</v>
      </c>
      <c r="E57" s="66" t="s">
        <v>67</v>
      </c>
      <c r="F57" s="46" t="str">
        <f t="shared" si="23"/>
        <v>XS001J</v>
      </c>
      <c r="G57" s="11" t="s">
        <v>19</v>
      </c>
      <c r="H57" s="11" t="s">
        <v>69</v>
      </c>
      <c r="I57" s="19" t="s">
        <v>81</v>
      </c>
      <c r="J57" s="19"/>
      <c r="K57" s="11"/>
      <c r="L57" s="39" t="str">
        <f t="shared" si="9"/>
        <v>"110295_XS001J" = "P.43"</v>
      </c>
      <c r="M57" s="39" t="str">
        <f t="shared" si="4"/>
        <v/>
      </c>
      <c r="N57" t="str">
        <v>"110295_XS001H" = "P.41"</v>
      </c>
    </row>
    <row r="58" spans="1:14" x14ac:dyDescent="0.2">
      <c r="A58" s="29">
        <f t="shared" si="3"/>
        <v>44</v>
      </c>
      <c r="B58" s="29" t="str">
        <f t="shared" si="24"/>
        <v>P.44</v>
      </c>
      <c r="C58" s="67"/>
      <c r="D58" s="11" t="s">
        <v>82</v>
      </c>
      <c r="E58" s="66" t="s">
        <v>68</v>
      </c>
      <c r="F58" s="46" t="str">
        <f t="shared" si="23"/>
        <v>XS001K</v>
      </c>
      <c r="G58" s="11" t="s">
        <v>19</v>
      </c>
      <c r="H58" s="11" t="s">
        <v>69</v>
      </c>
      <c r="I58" s="19" t="s">
        <v>81</v>
      </c>
      <c r="J58" s="19"/>
      <c r="K58" s="11"/>
      <c r="L58" s="39" t="str">
        <f t="shared" si="9"/>
        <v>"110295_XS001K" = "P.44"</v>
      </c>
      <c r="M58" s="39" t="str">
        <f t="shared" si="4"/>
        <v/>
      </c>
      <c r="N58" t="str">
        <v>"110295_XS001I" = "P.42"</v>
      </c>
    </row>
    <row r="59" spans="1:14" x14ac:dyDescent="0.2">
      <c r="A59" s="29">
        <f t="shared" si="3"/>
        <v>45</v>
      </c>
      <c r="B59" s="29" t="str">
        <f t="shared" si="24"/>
        <v>P.45</v>
      </c>
      <c r="C59" s="67"/>
      <c r="D59" s="11" t="s">
        <v>82</v>
      </c>
      <c r="E59" s="66" t="s">
        <v>88</v>
      </c>
      <c r="F59" s="46" t="str">
        <f t="shared" si="23"/>
        <v>XS001L</v>
      </c>
      <c r="G59" s="11" t="s">
        <v>19</v>
      </c>
      <c r="H59" s="11" t="s">
        <v>69</v>
      </c>
      <c r="I59" s="19" t="s">
        <v>81</v>
      </c>
      <c r="J59" s="19"/>
      <c r="K59" s="11"/>
      <c r="L59" s="39" t="str">
        <f t="shared" si="9"/>
        <v>"110295_XS001L" = "P.45"</v>
      </c>
      <c r="M59" s="39" t="str">
        <f t="shared" si="4"/>
        <v/>
      </c>
      <c r="N59" t="str">
        <v>"110295_XS001J" = "P.43"</v>
      </c>
    </row>
    <row r="60" spans="1:14" x14ac:dyDescent="0.2">
      <c r="A60" s="29">
        <f t="shared" si="3"/>
        <v>46</v>
      </c>
      <c r="B60" s="29" t="str">
        <f t="shared" si="24"/>
        <v>P.46</v>
      </c>
      <c r="C60" s="67"/>
      <c r="D60" s="11" t="s">
        <v>86</v>
      </c>
      <c r="E60" s="66" t="s">
        <v>28</v>
      </c>
      <c r="F60" s="46" t="str">
        <f t="shared" ref="F60:F82" si="25">IF(ISBLANK(E60),D60,D60&amp;E60)</f>
        <v>XS002A</v>
      </c>
      <c r="G60" s="11" t="s">
        <v>19</v>
      </c>
      <c r="H60" s="11" t="s">
        <v>70</v>
      </c>
      <c r="I60" s="19" t="s">
        <v>81</v>
      </c>
      <c r="J60" s="19"/>
      <c r="K60" s="11"/>
      <c r="L60" s="39" t="str">
        <f t="shared" si="9"/>
        <v>"110295_XS002A" = "P.46"</v>
      </c>
      <c r="M60" s="39" t="str">
        <f t="shared" si="4"/>
        <v/>
      </c>
      <c r="N60" t="str">
        <v>"110295_XS001K" = "P.44"</v>
      </c>
    </row>
    <row r="61" spans="1:14" x14ac:dyDescent="0.2">
      <c r="A61" s="29">
        <f t="shared" si="3"/>
        <v>47</v>
      </c>
      <c r="B61" s="29" t="str">
        <f t="shared" si="24"/>
        <v>P.47</v>
      </c>
      <c r="C61" s="67"/>
      <c r="D61" s="11" t="s">
        <v>86</v>
      </c>
      <c r="E61" s="66" t="s">
        <v>29</v>
      </c>
      <c r="F61" s="46" t="str">
        <f t="shared" si="25"/>
        <v>XS002B</v>
      </c>
      <c r="G61" s="11" t="s">
        <v>19</v>
      </c>
      <c r="H61" s="11" t="s">
        <v>70</v>
      </c>
      <c r="I61" s="19" t="s">
        <v>81</v>
      </c>
      <c r="J61" s="19"/>
      <c r="K61" s="11"/>
      <c r="L61" s="39" t="str">
        <f t="shared" si="9"/>
        <v>"110295_XS002B" = "P.47"</v>
      </c>
      <c r="M61" s="39" t="str">
        <f t="shared" si="4"/>
        <v/>
      </c>
      <c r="N61" t="str">
        <v>"110295_XS001L" = "P.45"</v>
      </c>
    </row>
    <row r="62" spans="1:14" x14ac:dyDescent="0.2">
      <c r="A62" s="29">
        <f t="shared" si="3"/>
        <v>48</v>
      </c>
      <c r="B62" s="29" t="str">
        <f t="shared" si="24"/>
        <v>P.48</v>
      </c>
      <c r="C62" s="67"/>
      <c r="D62" s="11" t="s">
        <v>86</v>
      </c>
      <c r="E62" s="66" t="s">
        <v>60</v>
      </c>
      <c r="F62" s="46" t="str">
        <f t="shared" si="25"/>
        <v>XS002C</v>
      </c>
      <c r="G62" s="11" t="s">
        <v>19</v>
      </c>
      <c r="H62" s="11" t="s">
        <v>70</v>
      </c>
      <c r="I62" s="19" t="s">
        <v>81</v>
      </c>
      <c r="J62" s="19"/>
      <c r="K62" s="11"/>
      <c r="L62" s="39" t="str">
        <f t="shared" si="9"/>
        <v>"110295_XS002C" = "P.48"</v>
      </c>
      <c r="M62" s="39" t="str">
        <f t="shared" si="4"/>
        <v/>
      </c>
      <c r="N62" t="str">
        <v>"110295_XS002A" = "P.46"</v>
      </c>
    </row>
    <row r="63" spans="1:14" x14ac:dyDescent="0.2">
      <c r="A63" s="29">
        <f t="shared" si="3"/>
        <v>49</v>
      </c>
      <c r="B63" s="29" t="str">
        <f t="shared" si="24"/>
        <v>P.49</v>
      </c>
      <c r="C63" s="67"/>
      <c r="D63" s="11" t="s">
        <v>86</v>
      </c>
      <c r="E63" s="66" t="s">
        <v>61</v>
      </c>
      <c r="F63" s="46" t="str">
        <f t="shared" si="25"/>
        <v>XS002D</v>
      </c>
      <c r="G63" s="11" t="s">
        <v>19</v>
      </c>
      <c r="H63" s="11" t="s">
        <v>70</v>
      </c>
      <c r="I63" s="19" t="s">
        <v>81</v>
      </c>
      <c r="J63" s="19"/>
      <c r="K63" s="11"/>
      <c r="L63" s="39" t="str">
        <f t="shared" si="9"/>
        <v>"110295_XS002D" = "P.49"</v>
      </c>
      <c r="M63" s="39" t="str">
        <f t="shared" si="4"/>
        <v/>
      </c>
      <c r="N63" t="str">
        <v>"110295_XS002B" = "P.47"</v>
      </c>
    </row>
    <row r="64" spans="1:14" x14ac:dyDescent="0.2">
      <c r="A64" s="29">
        <f t="shared" si="3"/>
        <v>50</v>
      </c>
      <c r="B64" s="29" t="str">
        <f t="shared" si="24"/>
        <v>P.50</v>
      </c>
      <c r="C64" s="67"/>
      <c r="D64" s="11" t="s">
        <v>86</v>
      </c>
      <c r="E64" s="66" t="s">
        <v>62</v>
      </c>
      <c r="F64" s="46" t="str">
        <f t="shared" si="25"/>
        <v>XS002E</v>
      </c>
      <c r="G64" s="11" t="s">
        <v>19</v>
      </c>
      <c r="H64" s="11" t="s">
        <v>70</v>
      </c>
      <c r="I64" s="19" t="s">
        <v>81</v>
      </c>
      <c r="J64" s="19"/>
      <c r="K64" s="11"/>
      <c r="L64" s="39" t="str">
        <f t="shared" si="9"/>
        <v>"110295_XS002E" = "P.50"</v>
      </c>
      <c r="M64" s="39" t="str">
        <f t="shared" si="4"/>
        <v/>
      </c>
      <c r="N64" t="str">
        <v>"110295_XS002C" = "P.48"</v>
      </c>
    </row>
    <row r="65" spans="1:14" x14ac:dyDescent="0.2">
      <c r="A65" s="29">
        <f t="shared" si="3"/>
        <v>51</v>
      </c>
      <c r="B65" s="29" t="str">
        <f t="shared" si="24"/>
        <v>P.51</v>
      </c>
      <c r="C65" s="67"/>
      <c r="D65" s="11" t="s">
        <v>86</v>
      </c>
      <c r="E65" s="66" t="s">
        <v>63</v>
      </c>
      <c r="F65" s="46" t="str">
        <f t="shared" si="25"/>
        <v>XS002F</v>
      </c>
      <c r="G65" s="11" t="s">
        <v>19</v>
      </c>
      <c r="H65" s="11" t="s">
        <v>70</v>
      </c>
      <c r="I65" s="19" t="s">
        <v>81</v>
      </c>
      <c r="J65" s="19"/>
      <c r="K65" s="11"/>
      <c r="L65" s="39" t="str">
        <f t="shared" si="9"/>
        <v>"110295_XS002F" = "P.51"</v>
      </c>
      <c r="M65" s="39" t="str">
        <f t="shared" si="4"/>
        <v/>
      </c>
      <c r="N65" t="str">
        <v>"110295_XS002D" = "P.49"</v>
      </c>
    </row>
    <row r="66" spans="1:14" x14ac:dyDescent="0.2">
      <c r="A66" s="29">
        <f t="shared" si="3"/>
        <v>52</v>
      </c>
      <c r="B66" s="29" t="str">
        <f t="shared" si="24"/>
        <v>P.52</v>
      </c>
      <c r="C66" s="67"/>
      <c r="D66" s="11" t="s">
        <v>86</v>
      </c>
      <c r="E66" s="66" t="s">
        <v>64</v>
      </c>
      <c r="F66" s="46" t="str">
        <f t="shared" si="25"/>
        <v>XS002G</v>
      </c>
      <c r="G66" s="11" t="s">
        <v>19</v>
      </c>
      <c r="H66" s="11" t="s">
        <v>70</v>
      </c>
      <c r="I66" s="19" t="s">
        <v>81</v>
      </c>
      <c r="J66" s="19"/>
      <c r="K66" s="11"/>
      <c r="L66" s="39" t="str">
        <f t="shared" si="9"/>
        <v>"110295_XS002G" = "P.52"</v>
      </c>
      <c r="M66" s="39" t="str">
        <f t="shared" si="4"/>
        <v/>
      </c>
      <c r="N66" t="str">
        <v>"110295_XS002E" = "P.50"</v>
      </c>
    </row>
    <row r="67" spans="1:14" x14ac:dyDescent="0.2">
      <c r="A67" s="29">
        <f t="shared" si="3"/>
        <v>53</v>
      </c>
      <c r="B67" s="29" t="str">
        <f t="shared" si="24"/>
        <v>P.53</v>
      </c>
      <c r="C67" s="67"/>
      <c r="D67" s="11" t="s">
        <v>86</v>
      </c>
      <c r="E67" s="66" t="s">
        <v>65</v>
      </c>
      <c r="F67" s="46" t="str">
        <f t="shared" si="25"/>
        <v>XS002H</v>
      </c>
      <c r="G67" s="11" t="s">
        <v>19</v>
      </c>
      <c r="H67" s="11" t="s">
        <v>70</v>
      </c>
      <c r="I67" s="19" t="s">
        <v>81</v>
      </c>
      <c r="J67" s="19"/>
      <c r="K67" s="11"/>
      <c r="L67" s="39" t="str">
        <f t="shared" si="9"/>
        <v>"110295_XS002H" = "P.53"</v>
      </c>
      <c r="M67" s="39" t="str">
        <f t="shared" si="4"/>
        <v/>
      </c>
      <c r="N67" t="str">
        <v>"110295_XS002F" = "P.51"</v>
      </c>
    </row>
    <row r="68" spans="1:14" x14ac:dyDescent="0.2">
      <c r="A68" s="29">
        <f t="shared" si="3"/>
        <v>54</v>
      </c>
      <c r="B68" s="29" t="str">
        <f t="shared" si="24"/>
        <v>P.54</v>
      </c>
      <c r="C68" s="67"/>
      <c r="D68" s="11" t="s">
        <v>86</v>
      </c>
      <c r="E68" s="66" t="s">
        <v>66</v>
      </c>
      <c r="F68" s="46" t="str">
        <f t="shared" si="25"/>
        <v>XS002I</v>
      </c>
      <c r="G68" s="11" t="s">
        <v>19</v>
      </c>
      <c r="H68" s="11" t="s">
        <v>70</v>
      </c>
      <c r="I68" s="19" t="s">
        <v>81</v>
      </c>
      <c r="J68" s="19"/>
      <c r="K68" s="11"/>
      <c r="L68" s="39" t="str">
        <f t="shared" si="9"/>
        <v>"110295_XS002I" = "P.54"</v>
      </c>
      <c r="M68" s="39" t="str">
        <f t="shared" si="4"/>
        <v/>
      </c>
      <c r="N68" t="str">
        <v>"110295_XS002G" = "P.52"</v>
      </c>
    </row>
    <row r="69" spans="1:14" x14ac:dyDescent="0.2">
      <c r="A69" s="29">
        <f t="shared" si="3"/>
        <v>55</v>
      </c>
      <c r="B69" s="29" t="str">
        <f t="shared" si="24"/>
        <v>P.55</v>
      </c>
      <c r="C69" s="67"/>
      <c r="D69" s="11" t="s">
        <v>86</v>
      </c>
      <c r="E69" s="66" t="s">
        <v>67</v>
      </c>
      <c r="F69" s="46" t="str">
        <f t="shared" si="25"/>
        <v>XS002J</v>
      </c>
      <c r="G69" s="11" t="s">
        <v>19</v>
      </c>
      <c r="H69" s="11" t="s">
        <v>70</v>
      </c>
      <c r="I69" s="19" t="s">
        <v>81</v>
      </c>
      <c r="J69" s="19"/>
      <c r="K69" s="11"/>
      <c r="L69" s="39" t="str">
        <f t="shared" si="9"/>
        <v>"110295_XS002J" = "P.55"</v>
      </c>
      <c r="M69" s="39" t="str">
        <f t="shared" si="4"/>
        <v/>
      </c>
      <c r="N69" t="str">
        <v>"110295_XS002H" = "P.53"</v>
      </c>
    </row>
    <row r="70" spans="1:14" x14ac:dyDescent="0.2">
      <c r="A70" s="29">
        <f t="shared" si="3"/>
        <v>56</v>
      </c>
      <c r="B70" s="29" t="str">
        <f t="shared" si="24"/>
        <v>P.56</v>
      </c>
      <c r="C70" s="67"/>
      <c r="D70" s="11" t="s">
        <v>86</v>
      </c>
      <c r="E70" s="66" t="s">
        <v>68</v>
      </c>
      <c r="F70" s="46" t="str">
        <f t="shared" si="25"/>
        <v>XS002K</v>
      </c>
      <c r="G70" s="11" t="s">
        <v>19</v>
      </c>
      <c r="H70" s="11" t="s">
        <v>70</v>
      </c>
      <c r="I70" s="19" t="s">
        <v>81</v>
      </c>
      <c r="J70" s="19"/>
      <c r="K70" s="11"/>
      <c r="L70" s="39" t="str">
        <f t="shared" si="9"/>
        <v>"110295_XS002K" = "P.56"</v>
      </c>
      <c r="M70" s="39" t="str">
        <f t="shared" si="4"/>
        <v/>
      </c>
      <c r="N70" t="str">
        <v>"110295_XS002I" = "P.54"</v>
      </c>
    </row>
    <row r="71" spans="1:14" x14ac:dyDescent="0.2">
      <c r="A71" s="29">
        <f t="shared" si="3"/>
        <v>57</v>
      </c>
      <c r="B71" s="29" t="str">
        <f t="shared" si="24"/>
        <v>P.57</v>
      </c>
      <c r="C71" s="67"/>
      <c r="D71" s="11" t="s">
        <v>86</v>
      </c>
      <c r="E71" s="66" t="s">
        <v>88</v>
      </c>
      <c r="F71" s="46" t="str">
        <f t="shared" si="25"/>
        <v>XS002L</v>
      </c>
      <c r="G71" s="11" t="s">
        <v>19</v>
      </c>
      <c r="H71" s="11" t="s">
        <v>70</v>
      </c>
      <c r="I71" s="19" t="s">
        <v>81</v>
      </c>
      <c r="J71" s="19"/>
      <c r="K71" s="11"/>
      <c r="L71" s="39" t="str">
        <f t="shared" si="9"/>
        <v>"110295_XS002L" = "P.57"</v>
      </c>
      <c r="M71" s="39" t="str">
        <f t="shared" si="4"/>
        <v/>
      </c>
      <c r="N71" t="str">
        <v>"110295_XS002J" = "P.55"</v>
      </c>
    </row>
    <row r="72" spans="1:14" x14ac:dyDescent="0.2">
      <c r="A72" s="29">
        <f t="shared" si="3"/>
        <v>58</v>
      </c>
      <c r="B72" s="29" t="str">
        <f t="shared" si="24"/>
        <v>P.58</v>
      </c>
      <c r="C72" s="67"/>
      <c r="D72" s="11" t="s">
        <v>86</v>
      </c>
      <c r="E72" s="66" t="s">
        <v>89</v>
      </c>
      <c r="F72" s="46" t="str">
        <f t="shared" si="25"/>
        <v>XS002M</v>
      </c>
      <c r="G72" s="11" t="s">
        <v>19</v>
      </c>
      <c r="H72" s="11" t="s">
        <v>70</v>
      </c>
      <c r="I72" s="19" t="s">
        <v>81</v>
      </c>
      <c r="J72" s="19"/>
      <c r="K72" s="11"/>
      <c r="L72" s="39" t="str">
        <f t="shared" si="9"/>
        <v>"110295_XS002M" = "P.58"</v>
      </c>
      <c r="M72" s="39" t="str">
        <f t="shared" si="4"/>
        <v/>
      </c>
      <c r="N72" t="str">
        <v>"110295_XS002K" = "P.56"</v>
      </c>
    </row>
    <row r="73" spans="1:14" x14ac:dyDescent="0.2">
      <c r="A73" s="29">
        <f t="shared" si="3"/>
        <v>59</v>
      </c>
      <c r="B73" s="29" t="str">
        <f t="shared" si="24"/>
        <v>P.59</v>
      </c>
      <c r="C73" s="67"/>
      <c r="D73" s="11" t="s">
        <v>86</v>
      </c>
      <c r="E73" s="66" t="s">
        <v>90</v>
      </c>
      <c r="F73" s="46" t="str">
        <f t="shared" si="25"/>
        <v>XS002N</v>
      </c>
      <c r="G73" s="11" t="s">
        <v>19</v>
      </c>
      <c r="H73" s="11" t="s">
        <v>70</v>
      </c>
      <c r="I73" s="19" t="s">
        <v>81</v>
      </c>
      <c r="J73" s="19"/>
      <c r="K73" s="11"/>
      <c r="L73" s="39" t="str">
        <f t="shared" si="9"/>
        <v>"110295_XS002N" = "P.59"</v>
      </c>
      <c r="M73" s="39" t="str">
        <f t="shared" si="4"/>
        <v/>
      </c>
      <c r="N73" t="str">
        <v>"110295_XS002L" = "P.57"</v>
      </c>
    </row>
    <row r="74" spans="1:14" x14ac:dyDescent="0.2">
      <c r="A74" s="29">
        <f t="shared" si="3"/>
        <v>60</v>
      </c>
      <c r="B74" s="29" t="str">
        <f t="shared" si="24"/>
        <v>P.60</v>
      </c>
      <c r="C74" s="67"/>
      <c r="D74" s="11" t="s">
        <v>86</v>
      </c>
      <c r="E74" s="66" t="s">
        <v>91</v>
      </c>
      <c r="F74" s="46" t="str">
        <f t="shared" si="25"/>
        <v>XS002O</v>
      </c>
      <c r="G74" s="11" t="s">
        <v>19</v>
      </c>
      <c r="H74" s="11" t="s">
        <v>70</v>
      </c>
      <c r="I74" s="19" t="s">
        <v>81</v>
      </c>
      <c r="J74" s="19"/>
      <c r="K74" s="11"/>
      <c r="L74" s="39" t="str">
        <f t="shared" si="9"/>
        <v>"110295_XS002O" = "P.60"</v>
      </c>
      <c r="M74" s="39" t="str">
        <f t="shared" si="4"/>
        <v/>
      </c>
      <c r="N74" t="str">
        <v>"110295_XS002M" = "P.58"</v>
      </c>
    </row>
    <row r="75" spans="1:14" x14ac:dyDescent="0.2">
      <c r="A75" s="29">
        <f t="shared" si="3"/>
        <v>61</v>
      </c>
      <c r="B75" s="29" t="str">
        <f t="shared" si="24"/>
        <v>P.61</v>
      </c>
      <c r="C75" s="67"/>
      <c r="D75" s="11" t="s">
        <v>86</v>
      </c>
      <c r="E75" s="66" t="s">
        <v>92</v>
      </c>
      <c r="F75" s="46" t="str">
        <f t="shared" si="25"/>
        <v>XS002P</v>
      </c>
      <c r="G75" s="11" t="s">
        <v>19</v>
      </c>
      <c r="H75" s="11" t="s">
        <v>70</v>
      </c>
      <c r="I75" s="19" t="s">
        <v>81</v>
      </c>
      <c r="J75" s="19"/>
      <c r="K75" s="11"/>
      <c r="L75" s="39" t="str">
        <f t="shared" si="9"/>
        <v>"110295_XS002P" = "P.61"</v>
      </c>
      <c r="M75" s="39" t="str">
        <f t="shared" si="4"/>
        <v/>
      </c>
      <c r="N75" t="str">
        <v>"110295_XS002N" = "P.59"</v>
      </c>
    </row>
    <row r="76" spans="1:14" x14ac:dyDescent="0.2">
      <c r="A76" s="29">
        <f t="shared" si="3"/>
        <v>62</v>
      </c>
      <c r="B76" s="29" t="str">
        <f t="shared" si="24"/>
        <v>P.62</v>
      </c>
      <c r="C76" s="67"/>
      <c r="D76" s="11" t="s">
        <v>86</v>
      </c>
      <c r="E76" s="66" t="s">
        <v>93</v>
      </c>
      <c r="F76" s="46" t="str">
        <f t="shared" si="25"/>
        <v>XS002Q</v>
      </c>
      <c r="G76" s="11" t="s">
        <v>19</v>
      </c>
      <c r="H76" s="11" t="s">
        <v>70</v>
      </c>
      <c r="I76" s="19" t="s">
        <v>81</v>
      </c>
      <c r="J76" s="19"/>
      <c r="K76" s="11"/>
      <c r="L76" s="39" t="str">
        <f t="shared" si="9"/>
        <v>"110295_XS002Q" = "P.62"</v>
      </c>
      <c r="M76" s="39" t="str">
        <f t="shared" si="4"/>
        <v/>
      </c>
      <c r="N76" t="str">
        <v>"110295_XS002O" = "P.60"</v>
      </c>
    </row>
    <row r="77" spans="1:14" x14ac:dyDescent="0.2">
      <c r="A77" s="29">
        <f t="shared" si="3"/>
        <v>63</v>
      </c>
      <c r="B77" s="29" t="str">
        <f t="shared" si="24"/>
        <v>P.63</v>
      </c>
      <c r="C77" s="67"/>
      <c r="D77" s="11" t="s">
        <v>87</v>
      </c>
      <c r="E77" s="68" t="s">
        <v>28</v>
      </c>
      <c r="F77" s="46" t="str">
        <f t="shared" si="25"/>
        <v>XS003A</v>
      </c>
      <c r="G77" s="11" t="s">
        <v>19</v>
      </c>
      <c r="H77" s="66" t="s">
        <v>71</v>
      </c>
      <c r="I77" s="19" t="s">
        <v>81</v>
      </c>
      <c r="J77" s="19"/>
      <c r="K77" s="11"/>
      <c r="L77" s="39" t="str">
        <f t="shared" si="9"/>
        <v>"110295_XS003A" = "P.63"</v>
      </c>
      <c r="M77" s="39" t="str">
        <f t="shared" si="4"/>
        <v/>
      </c>
      <c r="N77" t="str">
        <v>"110295_XS002P" = "P.61"</v>
      </c>
    </row>
    <row r="78" spans="1:14" x14ac:dyDescent="0.2">
      <c r="A78" s="29">
        <f t="shared" si="3"/>
        <v>64</v>
      </c>
      <c r="B78" s="29" t="str">
        <f t="shared" si="24"/>
        <v>P.64</v>
      </c>
      <c r="C78" s="67"/>
      <c r="D78" s="11" t="s">
        <v>87</v>
      </c>
      <c r="E78" s="68" t="s">
        <v>29</v>
      </c>
      <c r="F78" s="46" t="str">
        <f t="shared" si="25"/>
        <v>XS003B</v>
      </c>
      <c r="G78" s="11" t="s">
        <v>19</v>
      </c>
      <c r="H78" s="66" t="s">
        <v>71</v>
      </c>
      <c r="I78" s="19" t="s">
        <v>81</v>
      </c>
      <c r="J78" s="19"/>
      <c r="K78" s="11"/>
      <c r="L78" s="39" t="str">
        <f t="shared" si="9"/>
        <v>"110295_XS003B" = "P.64"</v>
      </c>
      <c r="M78" s="39" t="str">
        <f t="shared" si="4"/>
        <v/>
      </c>
      <c r="N78" t="str">
        <v>"110295_XS002Q" = "P.62"</v>
      </c>
    </row>
    <row r="79" spans="1:14" x14ac:dyDescent="0.2">
      <c r="A79" s="29">
        <f t="shared" si="3"/>
        <v>65</v>
      </c>
      <c r="B79" s="29" t="str">
        <f t="shared" si="24"/>
        <v>P.65</v>
      </c>
      <c r="C79" s="67"/>
      <c r="D79" s="11" t="s">
        <v>87</v>
      </c>
      <c r="E79" s="68" t="s">
        <v>60</v>
      </c>
      <c r="F79" s="46" t="str">
        <f t="shared" si="25"/>
        <v>XS003C</v>
      </c>
      <c r="G79" s="11" t="s">
        <v>19</v>
      </c>
      <c r="H79" s="66" t="s">
        <v>71</v>
      </c>
      <c r="I79" s="19" t="s">
        <v>81</v>
      </c>
      <c r="J79" s="19"/>
      <c r="K79" s="11"/>
      <c r="L79" s="39" t="str">
        <f t="shared" si="9"/>
        <v>"110295_XS003C" = "P.65"</v>
      </c>
      <c r="M79" s="39" t="str">
        <f t="shared" si="4"/>
        <v/>
      </c>
      <c r="N79" t="str">
        <v>"110295_XS003A" = "P.63"</v>
      </c>
    </row>
    <row r="80" spans="1:14" x14ac:dyDescent="0.2">
      <c r="A80" s="29">
        <f t="shared" si="3"/>
        <v>66</v>
      </c>
      <c r="B80" s="29" t="str">
        <f t="shared" si="24"/>
        <v>P.66</v>
      </c>
      <c r="C80" s="67"/>
      <c r="D80" s="11" t="s">
        <v>87</v>
      </c>
      <c r="E80" s="68" t="s">
        <v>61</v>
      </c>
      <c r="F80" s="46" t="str">
        <f t="shared" si="25"/>
        <v>XS003D</v>
      </c>
      <c r="G80" s="11" t="s">
        <v>19</v>
      </c>
      <c r="H80" s="66" t="s">
        <v>71</v>
      </c>
      <c r="I80" s="19" t="s">
        <v>81</v>
      </c>
      <c r="J80" s="19"/>
      <c r="K80" s="11"/>
      <c r="L80" s="39" t="str">
        <f t="shared" si="9"/>
        <v>"110295_XS003D" = "P.66"</v>
      </c>
      <c r="M80" s="39" t="str">
        <f t="shared" si="4"/>
        <v/>
      </c>
      <c r="N80" t="str">
        <v>"110295_XS003B" = "P.64"</v>
      </c>
    </row>
    <row r="81" spans="1:14" x14ac:dyDescent="0.2">
      <c r="A81" s="29">
        <f t="shared" si="3"/>
        <v>67</v>
      </c>
      <c r="B81" s="29" t="str">
        <f t="shared" si="24"/>
        <v>P.67</v>
      </c>
      <c r="C81" s="67"/>
      <c r="D81" s="68" t="s">
        <v>184</v>
      </c>
      <c r="E81" s="68"/>
      <c r="F81" s="46" t="str">
        <f t="shared" si="25"/>
        <v>GD101</v>
      </c>
      <c r="G81" s="11" t="s">
        <v>19</v>
      </c>
      <c r="H81" s="11"/>
      <c r="I81" s="70" t="s">
        <v>186</v>
      </c>
      <c r="J81" s="19"/>
      <c r="K81" s="11"/>
      <c r="L81" s="39" t="str">
        <f t="shared" si="9"/>
        <v>"110295_GD101" = "P.67"</v>
      </c>
      <c r="M81" s="39"/>
      <c r="N81" t="str">
        <v>"110295_XS003C" = "P.65"</v>
      </c>
    </row>
    <row r="82" spans="1:14" x14ac:dyDescent="0.2">
      <c r="A82" s="29">
        <f t="shared" si="3"/>
        <v>68</v>
      </c>
      <c r="B82" s="29" t="str">
        <f t="shared" si="24"/>
        <v>P.68</v>
      </c>
      <c r="C82" s="67"/>
      <c r="D82" s="66" t="s">
        <v>185</v>
      </c>
      <c r="E82" s="68"/>
      <c r="F82" s="46" t="str">
        <f t="shared" si="25"/>
        <v>GD102</v>
      </c>
      <c r="G82" s="11" t="s">
        <v>19</v>
      </c>
      <c r="H82" s="11"/>
      <c r="I82" s="71" t="s">
        <v>187</v>
      </c>
      <c r="J82" s="19"/>
      <c r="K82" s="11"/>
      <c r="L82" s="39" t="str">
        <f t="shared" si="9"/>
        <v>"110295_GD102" = "P.68"</v>
      </c>
      <c r="M82" s="39"/>
      <c r="N82" t="str">
        <v>"110295_XS003D" = "P.66"</v>
      </c>
    </row>
    <row r="83" spans="1:14" x14ac:dyDescent="0.2">
      <c r="A83" s="29">
        <f t="shared" si="3"/>
        <v>69</v>
      </c>
      <c r="B83" s="29" t="str">
        <f t="shared" si="24"/>
        <v>P.69</v>
      </c>
      <c r="C83" s="67"/>
      <c r="D83" s="11" t="s">
        <v>72</v>
      </c>
      <c r="E83" s="11" t="s">
        <v>28</v>
      </c>
      <c r="F83" s="46" t="str">
        <f t="shared" ref="F83:F91" si="26">IF(ISBLANK(E83),D83,D83&amp;E83)</f>
        <v>GD001A</v>
      </c>
      <c r="G83" s="11" t="s">
        <v>19</v>
      </c>
      <c r="H83" s="11" t="s">
        <v>69</v>
      </c>
      <c r="I83" s="19" t="s">
        <v>73</v>
      </c>
      <c r="J83" s="19"/>
      <c r="K83" s="11"/>
      <c r="L83" s="39" t="str">
        <f t="shared" si="9"/>
        <v>"110295_GD001A" = "P.69"</v>
      </c>
      <c r="M83" s="39" t="str">
        <f t="shared" si="4"/>
        <v/>
      </c>
      <c r="N83" t="str">
        <v>"110295_GD101" = "P.67"</v>
      </c>
    </row>
    <row r="84" spans="1:14" x14ac:dyDescent="0.2">
      <c r="A84" s="29">
        <f t="shared" si="3"/>
        <v>70</v>
      </c>
      <c r="B84" s="29" t="str">
        <f t="shared" si="24"/>
        <v>P.70</v>
      </c>
      <c r="C84" s="67"/>
      <c r="D84" s="11" t="s">
        <v>72</v>
      </c>
      <c r="E84" s="11" t="s">
        <v>29</v>
      </c>
      <c r="F84" s="46" t="str">
        <f t="shared" si="26"/>
        <v>GD001B</v>
      </c>
      <c r="G84" s="11" t="s">
        <v>19</v>
      </c>
      <c r="H84" s="11" t="s">
        <v>69</v>
      </c>
      <c r="I84" s="19" t="s">
        <v>73</v>
      </c>
      <c r="J84" s="19"/>
      <c r="K84" s="11"/>
      <c r="L84" s="39" t="str">
        <f t="shared" si="9"/>
        <v>"110295_GD001B" = "P.70"</v>
      </c>
      <c r="M84" s="39" t="str">
        <f t="shared" si="4"/>
        <v/>
      </c>
      <c r="N84" t="str">
        <v>"110295_GD102" = "P.68"</v>
      </c>
    </row>
    <row r="85" spans="1:14" x14ac:dyDescent="0.2">
      <c r="A85" s="29">
        <f t="shared" si="3"/>
        <v>71</v>
      </c>
      <c r="B85" s="29" t="str">
        <f t="shared" si="24"/>
        <v>P.71</v>
      </c>
      <c r="C85" s="67"/>
      <c r="D85" s="11" t="s">
        <v>72</v>
      </c>
      <c r="E85" s="11" t="s">
        <v>60</v>
      </c>
      <c r="F85" s="46" t="str">
        <f t="shared" si="26"/>
        <v>GD001C</v>
      </c>
      <c r="G85" s="11" t="s">
        <v>19</v>
      </c>
      <c r="H85" s="11" t="s">
        <v>69</v>
      </c>
      <c r="I85" s="19" t="s">
        <v>73</v>
      </c>
      <c r="J85" s="19"/>
      <c r="K85" s="11"/>
      <c r="L85" s="39" t="str">
        <f t="shared" si="9"/>
        <v>"110295_GD001C" = "P.71"</v>
      </c>
      <c r="M85" s="39" t="str">
        <f t="shared" si="4"/>
        <v/>
      </c>
      <c r="N85" t="str">
        <v>"110295_GD001A" = "P.69"</v>
      </c>
    </row>
    <row r="86" spans="1:14" x14ac:dyDescent="0.2">
      <c r="A86" s="29">
        <f t="shared" si="3"/>
        <v>72</v>
      </c>
      <c r="B86" s="29" t="str">
        <f t="shared" si="24"/>
        <v>P.72</v>
      </c>
      <c r="C86" s="67"/>
      <c r="D86" s="11" t="s">
        <v>74</v>
      </c>
      <c r="E86" s="11" t="s">
        <v>28</v>
      </c>
      <c r="F86" s="46" t="str">
        <f t="shared" si="26"/>
        <v>GD002A</v>
      </c>
      <c r="G86" s="11" t="s">
        <v>19</v>
      </c>
      <c r="H86" s="68" t="s">
        <v>70</v>
      </c>
      <c r="I86" s="19" t="s">
        <v>73</v>
      </c>
      <c r="J86" s="19"/>
      <c r="K86" s="11"/>
      <c r="L86" s="39" t="str">
        <f t="shared" si="9"/>
        <v>"110295_GD002A" = "P.72"</v>
      </c>
      <c r="M86" s="39" t="str">
        <f t="shared" si="4"/>
        <v/>
      </c>
      <c r="N86" t="str">
        <v>"110295_GD001B" = "P.70"</v>
      </c>
    </row>
    <row r="87" spans="1:14" x14ac:dyDescent="0.2">
      <c r="A87" s="29">
        <f t="shared" si="3"/>
        <v>73</v>
      </c>
      <c r="B87" s="77" t="str">
        <f t="shared" si="24"/>
        <v>P.73</v>
      </c>
      <c r="C87" s="78"/>
      <c r="D87" s="68" t="s">
        <v>74</v>
      </c>
      <c r="E87" s="68" t="s">
        <v>29</v>
      </c>
      <c r="F87" s="69" t="str">
        <f t="shared" si="26"/>
        <v>GD002B</v>
      </c>
      <c r="G87" s="68" t="s">
        <v>19</v>
      </c>
      <c r="H87" s="68" t="s">
        <v>70</v>
      </c>
      <c r="I87" s="70" t="s">
        <v>73</v>
      </c>
      <c r="J87" s="70"/>
      <c r="K87" s="68"/>
      <c r="L87" s="39" t="str">
        <f t="shared" si="9"/>
        <v>"110295_GD002B" = "P.73"</v>
      </c>
      <c r="M87" s="79" t="str">
        <f t="shared" ref="M87:M111" si="27">IF(ISBLANK(C87),"",L$5&amp;D$4&amp;"_"&amp;F87&amp;K87&amp;L$5&amp;" = "&amp;L$5&amp;C87&amp;L$5)</f>
        <v/>
      </c>
      <c r="N87" t="str">
        <v>"110295_GD001C" = "P.71"</v>
      </c>
    </row>
    <row r="88" spans="1:14" x14ac:dyDescent="0.2">
      <c r="A88" s="29">
        <f t="shared" ref="A88:A144" si="28">A87+1</f>
        <v>74</v>
      </c>
      <c r="B88" s="83" t="str">
        <f t="shared" si="24"/>
        <v>P.74</v>
      </c>
      <c r="C88" s="67"/>
      <c r="D88" s="66" t="s">
        <v>74</v>
      </c>
      <c r="E88" s="66" t="s">
        <v>60</v>
      </c>
      <c r="F88" s="46" t="str">
        <f t="shared" si="26"/>
        <v>GD002C</v>
      </c>
      <c r="G88" s="66" t="s">
        <v>19</v>
      </c>
      <c r="H88" s="66" t="s">
        <v>70</v>
      </c>
      <c r="I88" s="72" t="s">
        <v>73</v>
      </c>
      <c r="J88" s="72"/>
      <c r="K88" s="66"/>
      <c r="L88" s="39" t="str">
        <f t="shared" ref="L88:L144" si="29">IF(ISBLANK(B88)," ",IF(ISBLANK(E88),L$5&amp;D$4&amp;"_"&amp;F88&amp;L$5&amp;" = "&amp;L$5&amp;B88&amp;L$5, L$5&amp;D$4&amp;"_"&amp;F88&amp;L$5&amp;" = "&amp;L$5&amp;B88&amp;L$5))</f>
        <v>"110295_GD002C" = "P.74"</v>
      </c>
      <c r="M88" s="84" t="str">
        <f t="shared" si="27"/>
        <v/>
      </c>
      <c r="N88" t="str">
        <v>"110295_GD002A" = "P.72"</v>
      </c>
    </row>
    <row r="89" spans="1:14" x14ac:dyDescent="0.2">
      <c r="A89" s="29">
        <f t="shared" si="28"/>
        <v>75</v>
      </c>
      <c r="B89" s="83" t="str">
        <f t="shared" si="24"/>
        <v>P.75</v>
      </c>
      <c r="C89" s="67"/>
      <c r="D89" s="66" t="s">
        <v>74</v>
      </c>
      <c r="E89" s="66" t="s">
        <v>61</v>
      </c>
      <c r="F89" s="46" t="str">
        <f t="shared" si="26"/>
        <v>GD002D</v>
      </c>
      <c r="G89" s="66" t="s">
        <v>19</v>
      </c>
      <c r="H89" s="66" t="s">
        <v>70</v>
      </c>
      <c r="I89" s="72" t="s">
        <v>73</v>
      </c>
      <c r="J89" s="72"/>
      <c r="K89" s="66"/>
      <c r="L89" s="39" t="str">
        <f t="shared" si="29"/>
        <v>"110295_GD002D" = "P.75"</v>
      </c>
      <c r="M89" s="84" t="str">
        <f t="shared" si="27"/>
        <v/>
      </c>
      <c r="N89" t="str">
        <v>"110295_GD002B" = "P.73"</v>
      </c>
    </row>
    <row r="90" spans="1:14" x14ac:dyDescent="0.2">
      <c r="A90" s="29">
        <f t="shared" si="28"/>
        <v>76</v>
      </c>
      <c r="B90" s="83" t="str">
        <f t="shared" si="24"/>
        <v>P.76</v>
      </c>
      <c r="C90" s="67"/>
      <c r="D90" s="66" t="s">
        <v>74</v>
      </c>
      <c r="E90" s="66" t="s">
        <v>62</v>
      </c>
      <c r="F90" s="46" t="str">
        <f t="shared" si="26"/>
        <v>GD002E</v>
      </c>
      <c r="G90" s="66" t="s">
        <v>19</v>
      </c>
      <c r="H90" s="66" t="s">
        <v>70</v>
      </c>
      <c r="I90" s="72" t="s">
        <v>73</v>
      </c>
      <c r="J90" s="72"/>
      <c r="K90" s="66"/>
      <c r="L90" s="39" t="str">
        <f t="shared" si="29"/>
        <v>"110295_GD002E" = "P.76"</v>
      </c>
      <c r="M90" s="84" t="str">
        <f t="shared" si="27"/>
        <v/>
      </c>
      <c r="N90" t="str">
        <v>"110295_GD002C" = "P.74"</v>
      </c>
    </row>
    <row r="91" spans="1:14" x14ac:dyDescent="0.2">
      <c r="A91" s="29">
        <f t="shared" si="28"/>
        <v>77</v>
      </c>
      <c r="B91" s="83" t="str">
        <f t="shared" si="24"/>
        <v>P.77</v>
      </c>
      <c r="C91" s="67"/>
      <c r="D91" s="66" t="s">
        <v>75</v>
      </c>
      <c r="E91" s="66" t="s">
        <v>28</v>
      </c>
      <c r="F91" s="46" t="str">
        <f t="shared" si="26"/>
        <v>GD003A</v>
      </c>
      <c r="G91" s="66" t="s">
        <v>19</v>
      </c>
      <c r="H91" s="66" t="s">
        <v>71</v>
      </c>
      <c r="I91" s="72" t="s">
        <v>73</v>
      </c>
      <c r="J91" s="72"/>
      <c r="K91" s="66"/>
      <c r="L91" s="39" t="str">
        <f t="shared" si="29"/>
        <v>"110295_GD003A" = "P.77"</v>
      </c>
      <c r="M91" s="84" t="str">
        <f t="shared" si="27"/>
        <v/>
      </c>
      <c r="N91" t="str">
        <v>"110295_GD002D" = "P.75"</v>
      </c>
    </row>
    <row r="92" spans="1:14" x14ac:dyDescent="0.2">
      <c r="A92" s="29">
        <f t="shared" si="28"/>
        <v>78</v>
      </c>
      <c r="B92" s="83" t="str">
        <f t="shared" ref="B92:B95" si="30">$M$5&amp;A92</f>
        <v>P.78</v>
      </c>
      <c r="C92" s="67"/>
      <c r="D92" s="66" t="s">
        <v>190</v>
      </c>
      <c r="E92" s="66"/>
      <c r="F92" s="46" t="str">
        <f t="shared" ref="F92:F95" si="31">IF(ISBLANK(E92),D92,D92&amp;E92)</f>
        <v>GI001</v>
      </c>
      <c r="G92" s="66" t="s">
        <v>19</v>
      </c>
      <c r="H92" s="66" t="s">
        <v>208</v>
      </c>
      <c r="I92" s="72" t="s">
        <v>205</v>
      </c>
      <c r="J92" s="72"/>
      <c r="K92" s="66"/>
      <c r="L92" s="39" t="str">
        <f t="shared" si="29"/>
        <v>"110295_GI001" = "P.78"</v>
      </c>
      <c r="M92" s="84" t="str">
        <f t="shared" ref="M92:M95" si="32">IF(ISBLANK(C92),"",L$5&amp;D$4&amp;"_"&amp;F92&amp;K92&amp;L$5&amp;" = "&amp;L$5&amp;C92&amp;L$5)</f>
        <v/>
      </c>
      <c r="N92" t="str">
        <v>"110295_GD002E" = "P.76"</v>
      </c>
    </row>
    <row r="93" spans="1:14" x14ac:dyDescent="0.2">
      <c r="A93" s="29">
        <f t="shared" si="28"/>
        <v>79</v>
      </c>
      <c r="B93" s="83" t="str">
        <f t="shared" si="30"/>
        <v>P.79</v>
      </c>
      <c r="C93" s="67"/>
      <c r="D93" s="66" t="s">
        <v>191</v>
      </c>
      <c r="E93" s="66"/>
      <c r="F93" s="46" t="str">
        <f t="shared" si="31"/>
        <v>GI002</v>
      </c>
      <c r="G93" s="66" t="s">
        <v>19</v>
      </c>
      <c r="H93" s="66" t="s">
        <v>208</v>
      </c>
      <c r="I93" s="72" t="s">
        <v>205</v>
      </c>
      <c r="J93" s="72"/>
      <c r="K93" s="66"/>
      <c r="L93" s="39" t="str">
        <f t="shared" si="29"/>
        <v>"110295_GI002" = "P.79"</v>
      </c>
      <c r="M93" s="84" t="str">
        <f t="shared" si="32"/>
        <v/>
      </c>
      <c r="N93" t="str">
        <v>"110295_GD003A" = "P.77"</v>
      </c>
    </row>
    <row r="94" spans="1:14" x14ac:dyDescent="0.2">
      <c r="A94" s="29">
        <f t="shared" si="28"/>
        <v>80</v>
      </c>
      <c r="B94" s="83" t="str">
        <f t="shared" si="30"/>
        <v>P.80</v>
      </c>
      <c r="C94" s="67"/>
      <c r="D94" s="66" t="s">
        <v>192</v>
      </c>
      <c r="E94" s="66"/>
      <c r="F94" s="46" t="str">
        <f t="shared" si="31"/>
        <v>GI003</v>
      </c>
      <c r="G94" s="66" t="s">
        <v>19</v>
      </c>
      <c r="H94" s="66" t="s">
        <v>70</v>
      </c>
      <c r="I94" s="72" t="s">
        <v>205</v>
      </c>
      <c r="J94" s="72"/>
      <c r="K94" s="66"/>
      <c r="L94" s="39" t="str">
        <f t="shared" si="29"/>
        <v>"110295_GI003" = "P.80"</v>
      </c>
      <c r="M94" s="84" t="str">
        <f t="shared" si="32"/>
        <v/>
      </c>
      <c r="N94" t="str">
        <v>"110295_GI001" = "P.78"</v>
      </c>
    </row>
    <row r="95" spans="1:14" x14ac:dyDescent="0.2">
      <c r="A95" s="29">
        <f t="shared" si="28"/>
        <v>81</v>
      </c>
      <c r="B95" s="83" t="str">
        <f t="shared" si="30"/>
        <v>P.81</v>
      </c>
      <c r="C95" s="67"/>
      <c r="D95" s="66" t="s">
        <v>193</v>
      </c>
      <c r="E95" s="66"/>
      <c r="F95" s="46" t="str">
        <f t="shared" si="31"/>
        <v>GI004</v>
      </c>
      <c r="G95" s="66" t="s">
        <v>19</v>
      </c>
      <c r="H95" s="66" t="s">
        <v>70</v>
      </c>
      <c r="I95" s="72" t="s">
        <v>205</v>
      </c>
      <c r="J95" s="72"/>
      <c r="K95" s="66"/>
      <c r="L95" s="39" t="str">
        <f t="shared" si="29"/>
        <v>"110295_GI004" = "P.81"</v>
      </c>
      <c r="M95" s="84" t="str">
        <f t="shared" si="32"/>
        <v/>
      </c>
      <c r="N95" t="str">
        <v>"110295_GI002" = "P.79"</v>
      </c>
    </row>
    <row r="96" spans="1:14" x14ac:dyDescent="0.2">
      <c r="A96" s="29">
        <f t="shared" si="28"/>
        <v>82</v>
      </c>
      <c r="B96" s="83" t="str">
        <f t="shared" ref="B96:B98" si="33">$M$5&amp;A96</f>
        <v>P.82</v>
      </c>
      <c r="C96" s="67"/>
      <c r="D96" s="66" t="s">
        <v>195</v>
      </c>
      <c r="E96" s="66"/>
      <c r="F96" s="46" t="str">
        <f t="shared" ref="F96:F98" si="34">IF(ISBLANK(E96),D96,D96&amp;E96)</f>
        <v>GI005</v>
      </c>
      <c r="G96" s="66" t="s">
        <v>19</v>
      </c>
      <c r="H96" s="66" t="s">
        <v>70</v>
      </c>
      <c r="I96" s="72" t="s">
        <v>205</v>
      </c>
      <c r="J96" s="72"/>
      <c r="K96" s="66"/>
      <c r="L96" s="39" t="str">
        <f t="shared" si="29"/>
        <v>"110295_GI005" = "P.82"</v>
      </c>
      <c r="M96" s="84" t="str">
        <f t="shared" ref="M96:M98" si="35">IF(ISBLANK(C96),"",L$5&amp;D$4&amp;"_"&amp;F96&amp;K96&amp;L$5&amp;" = "&amp;L$5&amp;C96&amp;L$5)</f>
        <v/>
      </c>
      <c r="N96" t="str">
        <v>"110295_GI003" = "P.80"</v>
      </c>
    </row>
    <row r="97" spans="1:14" x14ac:dyDescent="0.2">
      <c r="A97" s="29">
        <f t="shared" si="28"/>
        <v>83</v>
      </c>
      <c r="B97" s="83" t="str">
        <f t="shared" ref="B97" si="36">$M$5&amp;A97</f>
        <v>P.83</v>
      </c>
      <c r="C97" s="67"/>
      <c r="D97" s="66" t="s">
        <v>196</v>
      </c>
      <c r="E97" s="66"/>
      <c r="F97" s="46" t="str">
        <f t="shared" ref="F97" si="37">IF(ISBLANK(E97),D97,D97&amp;E97)</f>
        <v>GI006</v>
      </c>
      <c r="G97" s="66" t="s">
        <v>19</v>
      </c>
      <c r="H97" s="66" t="s">
        <v>70</v>
      </c>
      <c r="I97" s="72" t="s">
        <v>205</v>
      </c>
      <c r="J97" s="72"/>
      <c r="K97" s="66"/>
      <c r="L97" s="39" t="str">
        <f t="shared" si="29"/>
        <v>"110295_GI006" = "P.83"</v>
      </c>
      <c r="M97" s="84" t="str">
        <f t="shared" ref="M97" si="38">IF(ISBLANK(C97),"",L$5&amp;D$4&amp;"_"&amp;F97&amp;K97&amp;L$5&amp;" = "&amp;L$5&amp;C97&amp;L$5)</f>
        <v/>
      </c>
      <c r="N97" t="str">
        <v>"110295_GI004" = "P.81"</v>
      </c>
    </row>
    <row r="98" spans="1:14" x14ac:dyDescent="0.2">
      <c r="A98" s="29">
        <f t="shared" si="28"/>
        <v>84</v>
      </c>
      <c r="B98" s="83" t="str">
        <f t="shared" si="33"/>
        <v>P.84</v>
      </c>
      <c r="C98" s="67"/>
      <c r="D98" s="66" t="s">
        <v>199</v>
      </c>
      <c r="E98" s="66"/>
      <c r="F98" s="46" t="str">
        <f t="shared" si="34"/>
        <v>GI007</v>
      </c>
      <c r="G98" s="66" t="s">
        <v>19</v>
      </c>
      <c r="H98" s="66" t="s">
        <v>71</v>
      </c>
      <c r="I98" s="72" t="s">
        <v>205</v>
      </c>
      <c r="J98" s="72"/>
      <c r="K98" s="66"/>
      <c r="L98" s="39" t="str">
        <f t="shared" si="29"/>
        <v>"110295_GI007" = "P.84"</v>
      </c>
      <c r="M98" s="84" t="str">
        <f t="shared" si="35"/>
        <v/>
      </c>
      <c r="N98" t="str">
        <v>"110295_GI005" = "P.82"</v>
      </c>
    </row>
    <row r="99" spans="1:14" x14ac:dyDescent="0.2">
      <c r="A99" s="29">
        <f t="shared" si="28"/>
        <v>85</v>
      </c>
      <c r="B99" s="83" t="str">
        <f t="shared" si="24"/>
        <v>P.85</v>
      </c>
      <c r="C99" s="67"/>
      <c r="D99" s="66" t="s">
        <v>163</v>
      </c>
      <c r="E99" s="66" t="s">
        <v>28</v>
      </c>
      <c r="F99" s="46" t="str">
        <f t="shared" ref="F99:F111" si="39">IF(ISBLANK(E99),D99,D99&amp;E99)</f>
        <v>DF001A</v>
      </c>
      <c r="G99" s="66" t="s">
        <v>164</v>
      </c>
      <c r="H99" s="66" t="s">
        <v>164</v>
      </c>
      <c r="I99" s="72" t="s">
        <v>165</v>
      </c>
      <c r="J99" s="72"/>
      <c r="K99" s="73"/>
      <c r="L99" s="39" t="str">
        <f t="shared" si="29"/>
        <v>"110295_DF001A" = "P.85"</v>
      </c>
      <c r="M99" s="84" t="str">
        <f t="shared" si="27"/>
        <v/>
      </c>
      <c r="N99" t="str">
        <v>"110295_GI006" = "P.83"</v>
      </c>
    </row>
    <row r="100" spans="1:14" x14ac:dyDescent="0.2">
      <c r="A100" s="29">
        <f t="shared" si="28"/>
        <v>86</v>
      </c>
      <c r="B100" s="83" t="str">
        <f t="shared" si="24"/>
        <v>P.86</v>
      </c>
      <c r="C100" s="67"/>
      <c r="D100" s="66" t="s">
        <v>94</v>
      </c>
      <c r="E100" s="66"/>
      <c r="F100" s="46" t="str">
        <f t="shared" si="39"/>
        <v>GM001</v>
      </c>
      <c r="G100" s="66" t="s">
        <v>19</v>
      </c>
      <c r="H100" s="66"/>
      <c r="I100" s="71" t="s">
        <v>95</v>
      </c>
      <c r="J100" s="72"/>
      <c r="K100" s="73"/>
      <c r="L100" s="39" t="str">
        <f t="shared" si="29"/>
        <v>"110295_GM001" = "P.86"</v>
      </c>
      <c r="M100" s="84" t="str">
        <f t="shared" si="27"/>
        <v/>
      </c>
      <c r="N100" t="str">
        <v>"110295_GI007" = "P.84"</v>
      </c>
    </row>
    <row r="101" spans="1:14" x14ac:dyDescent="0.2">
      <c r="A101" s="29">
        <f t="shared" si="28"/>
        <v>87</v>
      </c>
      <c r="B101" s="83" t="str">
        <f t="shared" si="24"/>
        <v>P.87</v>
      </c>
      <c r="C101" s="67"/>
      <c r="D101" s="66" t="s">
        <v>182</v>
      </c>
      <c r="E101" s="66"/>
      <c r="F101" s="46" t="str">
        <f t="shared" si="39"/>
        <v>WF001</v>
      </c>
      <c r="G101" s="66" t="s">
        <v>19</v>
      </c>
      <c r="H101" s="66"/>
      <c r="I101" s="71" t="s">
        <v>183</v>
      </c>
      <c r="J101" s="72"/>
      <c r="K101" s="73"/>
      <c r="L101" s="39" t="str">
        <f t="shared" si="29"/>
        <v>"110295_WF001" = "P.87"</v>
      </c>
      <c r="M101" s="84" t="str">
        <f t="shared" si="27"/>
        <v/>
      </c>
      <c r="N101" t="str">
        <v>"110295_DF001A" = "P.85"</v>
      </c>
    </row>
    <row r="102" spans="1:14" x14ac:dyDescent="0.2">
      <c r="A102" s="29">
        <f t="shared" si="28"/>
        <v>88</v>
      </c>
      <c r="B102" s="83" t="str">
        <f t="shared" si="24"/>
        <v>P.88</v>
      </c>
      <c r="C102" s="67"/>
      <c r="D102" s="66" t="s">
        <v>160</v>
      </c>
      <c r="E102" s="66" t="s">
        <v>29</v>
      </c>
      <c r="F102" s="46" t="str">
        <f t="shared" si="39"/>
        <v>TP001B</v>
      </c>
      <c r="G102" s="66" t="s">
        <v>161</v>
      </c>
      <c r="H102" s="66" t="s">
        <v>69</v>
      </c>
      <c r="I102" s="71" t="s">
        <v>162</v>
      </c>
      <c r="J102" s="72"/>
      <c r="K102" s="73"/>
      <c r="L102" s="39" t="str">
        <f t="shared" si="29"/>
        <v>"110295_TP001B" = "P.88"</v>
      </c>
      <c r="M102" s="84" t="str">
        <f t="shared" si="27"/>
        <v/>
      </c>
      <c r="N102" t="str">
        <v>"110295_GM001" = "P.86"</v>
      </c>
    </row>
    <row r="103" spans="1:14" x14ac:dyDescent="0.2">
      <c r="A103" s="29">
        <f t="shared" si="28"/>
        <v>89</v>
      </c>
      <c r="B103" s="83" t="str">
        <f t="shared" si="24"/>
        <v>P.89</v>
      </c>
      <c r="C103" s="67"/>
      <c r="D103" s="66" t="s">
        <v>160</v>
      </c>
      <c r="E103" s="66" t="s">
        <v>60</v>
      </c>
      <c r="F103" s="46" t="str">
        <f t="shared" si="39"/>
        <v>TP001C</v>
      </c>
      <c r="G103" s="66" t="s">
        <v>161</v>
      </c>
      <c r="H103" s="66" t="s">
        <v>69</v>
      </c>
      <c r="I103" s="71" t="s">
        <v>162</v>
      </c>
      <c r="J103" s="72"/>
      <c r="K103" s="73"/>
      <c r="L103" s="39" t="str">
        <f t="shared" si="29"/>
        <v>"110295_TP001C" = "P.89"</v>
      </c>
      <c r="M103" s="84" t="str">
        <f t="shared" si="27"/>
        <v/>
      </c>
      <c r="N103" t="str">
        <v>"110295_WF001" = "P.87"</v>
      </c>
    </row>
    <row r="104" spans="1:14" x14ac:dyDescent="0.2">
      <c r="A104" s="29">
        <f t="shared" si="28"/>
        <v>90</v>
      </c>
      <c r="B104" s="83" t="str">
        <f t="shared" si="24"/>
        <v>P.90</v>
      </c>
      <c r="C104" s="67"/>
      <c r="D104" s="66" t="s">
        <v>160</v>
      </c>
      <c r="E104" s="66" t="s">
        <v>61</v>
      </c>
      <c r="F104" s="46" t="str">
        <f t="shared" si="39"/>
        <v>TP001D</v>
      </c>
      <c r="G104" s="66" t="s">
        <v>161</v>
      </c>
      <c r="H104" s="66" t="s">
        <v>69</v>
      </c>
      <c r="I104" s="71" t="s">
        <v>162</v>
      </c>
      <c r="J104" s="72"/>
      <c r="K104" s="73"/>
      <c r="L104" s="39" t="str">
        <f t="shared" si="29"/>
        <v>"110295_TP001D" = "P.90"</v>
      </c>
      <c r="M104" s="84" t="str">
        <f t="shared" si="27"/>
        <v/>
      </c>
      <c r="N104" t="str">
        <v>"110295_TP001B" = "P.88"</v>
      </c>
    </row>
    <row r="105" spans="1:14" x14ac:dyDescent="0.2">
      <c r="A105" s="29">
        <f t="shared" si="28"/>
        <v>91</v>
      </c>
      <c r="B105" s="83" t="str">
        <f t="shared" si="24"/>
        <v>P.91</v>
      </c>
      <c r="C105" s="67"/>
      <c r="D105" s="66" t="s">
        <v>160</v>
      </c>
      <c r="E105" s="66" t="s">
        <v>62</v>
      </c>
      <c r="F105" s="46" t="str">
        <f t="shared" si="39"/>
        <v>TP001E</v>
      </c>
      <c r="G105" s="66" t="s">
        <v>161</v>
      </c>
      <c r="H105" s="66" t="s">
        <v>70</v>
      </c>
      <c r="I105" s="71" t="s">
        <v>162</v>
      </c>
      <c r="J105" s="72"/>
      <c r="K105" s="73"/>
      <c r="L105" s="39" t="str">
        <f t="shared" si="29"/>
        <v>"110295_TP001E" = "P.91"</v>
      </c>
      <c r="M105" s="84" t="str">
        <f t="shared" si="27"/>
        <v/>
      </c>
      <c r="N105" t="str">
        <v>"110295_TP001C" = "P.89"</v>
      </c>
    </row>
    <row r="106" spans="1:14" x14ac:dyDescent="0.2">
      <c r="A106" s="29">
        <f t="shared" si="28"/>
        <v>92</v>
      </c>
      <c r="B106" s="83" t="str">
        <f t="shared" si="24"/>
        <v>P.92</v>
      </c>
      <c r="C106" s="67"/>
      <c r="D106" s="66" t="s">
        <v>160</v>
      </c>
      <c r="E106" s="66" t="s">
        <v>63</v>
      </c>
      <c r="F106" s="46" t="str">
        <f t="shared" si="39"/>
        <v>TP001F</v>
      </c>
      <c r="G106" s="66" t="s">
        <v>161</v>
      </c>
      <c r="H106" s="66" t="s">
        <v>70</v>
      </c>
      <c r="I106" s="71" t="s">
        <v>162</v>
      </c>
      <c r="J106" s="72"/>
      <c r="K106" s="73"/>
      <c r="L106" s="39" t="str">
        <f t="shared" si="29"/>
        <v>"110295_TP001F" = "P.92"</v>
      </c>
      <c r="M106" s="84" t="str">
        <f t="shared" si="27"/>
        <v/>
      </c>
      <c r="N106" t="str">
        <v>"110295_TP001D" = "P.90"</v>
      </c>
    </row>
    <row r="107" spans="1:14" x14ac:dyDescent="0.2">
      <c r="A107" s="29">
        <f t="shared" si="28"/>
        <v>93</v>
      </c>
      <c r="B107" s="83" t="str">
        <f t="shared" si="24"/>
        <v>P.93</v>
      </c>
      <c r="C107" s="67"/>
      <c r="D107" s="66" t="s">
        <v>160</v>
      </c>
      <c r="E107" s="66" t="s">
        <v>64</v>
      </c>
      <c r="F107" s="46" t="str">
        <f t="shared" si="39"/>
        <v>TP001G</v>
      </c>
      <c r="G107" s="66" t="s">
        <v>161</v>
      </c>
      <c r="H107" s="66" t="s">
        <v>70</v>
      </c>
      <c r="I107" s="71" t="s">
        <v>162</v>
      </c>
      <c r="J107" s="72"/>
      <c r="K107" s="73"/>
      <c r="L107" s="39" t="str">
        <f t="shared" si="29"/>
        <v>"110295_TP001G" = "P.93"</v>
      </c>
      <c r="M107" s="84" t="str">
        <f t="shared" si="27"/>
        <v/>
      </c>
      <c r="N107" t="str">
        <v>"110295_TP001E" = "P.91"</v>
      </c>
    </row>
    <row r="108" spans="1:14" x14ac:dyDescent="0.2">
      <c r="A108" s="29">
        <f t="shared" si="28"/>
        <v>94</v>
      </c>
      <c r="B108" s="83" t="str">
        <f t="shared" si="24"/>
        <v>P.94</v>
      </c>
      <c r="C108" s="67"/>
      <c r="D108" s="66" t="s">
        <v>160</v>
      </c>
      <c r="E108" s="66" t="s">
        <v>65</v>
      </c>
      <c r="F108" s="46" t="str">
        <f t="shared" si="39"/>
        <v>TP001H</v>
      </c>
      <c r="G108" s="66" t="s">
        <v>161</v>
      </c>
      <c r="H108" s="66" t="s">
        <v>70</v>
      </c>
      <c r="I108" s="71" t="s">
        <v>162</v>
      </c>
      <c r="J108" s="72"/>
      <c r="K108" s="73"/>
      <c r="L108" s="39" t="str">
        <f t="shared" si="29"/>
        <v>"110295_TP001H" = "P.94"</v>
      </c>
      <c r="M108" s="84" t="str">
        <f t="shared" si="27"/>
        <v/>
      </c>
      <c r="N108" t="str">
        <v>"110295_TP001F" = "P.92"</v>
      </c>
    </row>
    <row r="109" spans="1:14" x14ac:dyDescent="0.2">
      <c r="A109" s="29">
        <f t="shared" si="28"/>
        <v>95</v>
      </c>
      <c r="B109" s="83" t="str">
        <f t="shared" si="24"/>
        <v>P.95</v>
      </c>
      <c r="C109" s="67"/>
      <c r="D109" s="66" t="s">
        <v>160</v>
      </c>
      <c r="E109" s="66" t="s">
        <v>66</v>
      </c>
      <c r="F109" s="46" t="str">
        <f t="shared" si="39"/>
        <v>TP001I</v>
      </c>
      <c r="G109" s="66" t="s">
        <v>161</v>
      </c>
      <c r="H109" s="66" t="s">
        <v>70</v>
      </c>
      <c r="I109" s="71" t="s">
        <v>162</v>
      </c>
      <c r="J109" s="72"/>
      <c r="K109" s="73"/>
      <c r="L109" s="39" t="str">
        <f t="shared" si="29"/>
        <v>"110295_TP001I" = "P.95"</v>
      </c>
      <c r="M109" s="84" t="str">
        <f t="shared" si="27"/>
        <v/>
      </c>
      <c r="N109" t="str">
        <v>"110295_TP001G" = "P.93"</v>
      </c>
    </row>
    <row r="110" spans="1:14" x14ac:dyDescent="0.2">
      <c r="A110" s="29">
        <f t="shared" si="28"/>
        <v>96</v>
      </c>
      <c r="B110" s="29" t="str">
        <f t="shared" si="24"/>
        <v>P.96</v>
      </c>
      <c r="C110" s="80"/>
      <c r="D110" s="11" t="s">
        <v>160</v>
      </c>
      <c r="E110" s="11" t="s">
        <v>67</v>
      </c>
      <c r="F110" s="81" t="str">
        <f t="shared" si="39"/>
        <v>TP001J</v>
      </c>
      <c r="G110" s="11" t="s">
        <v>161</v>
      </c>
      <c r="H110" s="11" t="s">
        <v>70</v>
      </c>
      <c r="I110" s="82" t="s">
        <v>162</v>
      </c>
      <c r="J110" s="19"/>
      <c r="K110" s="80"/>
      <c r="L110" s="39" t="str">
        <f t="shared" si="29"/>
        <v>"110295_TP001J" = "P.96"</v>
      </c>
      <c r="M110" s="39" t="str">
        <f t="shared" si="27"/>
        <v/>
      </c>
      <c r="N110" t="str">
        <v>"110295_TP001H" = "P.94"</v>
      </c>
    </row>
    <row r="111" spans="1:14" x14ac:dyDescent="0.2">
      <c r="A111" s="29">
        <f t="shared" si="28"/>
        <v>97</v>
      </c>
      <c r="B111" s="29" t="str">
        <f>$M$5&amp;A111</f>
        <v>P.97</v>
      </c>
      <c r="C111" s="73"/>
      <c r="D111" s="66" t="s">
        <v>160</v>
      </c>
      <c r="E111" s="66" t="s">
        <v>68</v>
      </c>
      <c r="F111" s="46" t="str">
        <f t="shared" si="39"/>
        <v>TP001K</v>
      </c>
      <c r="G111" s="66" t="s">
        <v>161</v>
      </c>
      <c r="H111" s="66" t="s">
        <v>71</v>
      </c>
      <c r="I111" s="71" t="s">
        <v>162</v>
      </c>
      <c r="J111" s="72"/>
      <c r="K111" s="73"/>
      <c r="L111" s="39" t="str">
        <f t="shared" si="29"/>
        <v>"110295_TP001K" = "P.97"</v>
      </c>
      <c r="M111" s="39" t="str">
        <f t="shared" si="27"/>
        <v/>
      </c>
      <c r="N111" t="str">
        <v>"110295_TP001I" = "P.95"</v>
      </c>
    </row>
    <row r="112" spans="1:14" x14ac:dyDescent="0.2">
      <c r="A112" s="29">
        <f t="shared" si="28"/>
        <v>98</v>
      </c>
      <c r="B112" s="29" t="str">
        <f t="shared" si="24"/>
        <v>P.98</v>
      </c>
      <c r="C112" s="73" t="s">
        <v>209</v>
      </c>
      <c r="D112" s="73" t="s">
        <v>127</v>
      </c>
      <c r="E112" s="73"/>
      <c r="F112" s="73" t="s">
        <v>169</v>
      </c>
      <c r="G112" s="73" t="s">
        <v>96</v>
      </c>
      <c r="H112" s="73" t="s">
        <v>97</v>
      </c>
      <c r="I112" s="71" t="s">
        <v>122</v>
      </c>
      <c r="J112" s="72"/>
      <c r="K112" s="73"/>
      <c r="L112" s="39" t="str">
        <f t="shared" si="29"/>
        <v>"110295_RL001A" = "P.98"</v>
      </c>
      <c r="M112" s="39" t="str">
        <f>IF(ISBLANK(C112),"",L$5&amp;D$4&amp;"_"&amp;D112&amp;K112&amp;L$5&amp;" = "&amp;L$5&amp;C112&amp;L$5)</f>
        <v>"110295_RL001A_R" = "RW.1"</v>
      </c>
      <c r="N112" t="str">
        <v>"110295_TP001J" = "P.96"</v>
      </c>
    </row>
    <row r="113" spans="1:14" x14ac:dyDescent="0.2">
      <c r="A113" s="29">
        <f t="shared" si="28"/>
        <v>99</v>
      </c>
      <c r="B113" s="29" t="str">
        <f t="shared" si="24"/>
        <v>P.99</v>
      </c>
      <c r="C113" s="73" t="s">
        <v>210</v>
      </c>
      <c r="D113" s="73" t="s">
        <v>166</v>
      </c>
      <c r="E113" s="73" t="s">
        <v>28</v>
      </c>
      <c r="F113" s="73" t="s">
        <v>170</v>
      </c>
      <c r="G113" s="73" t="s">
        <v>96</v>
      </c>
      <c r="H113" s="73" t="s">
        <v>167</v>
      </c>
      <c r="I113" s="71" t="s">
        <v>167</v>
      </c>
      <c r="J113" s="72"/>
      <c r="K113" s="73"/>
      <c r="L113" s="39" t="str">
        <f t="shared" si="29"/>
        <v>"110295_RC001A" = "P.99"</v>
      </c>
      <c r="M113" s="39" t="str">
        <f t="shared" ref="M113:M144" si="40">IF(ISBLANK(C113),"",L$5&amp;D$4&amp;"_"&amp;D113&amp;K113&amp;L$5&amp;" = "&amp;L$5&amp;C113&amp;L$5)</f>
        <v>"110295_RC001A_R" = "RW.2"</v>
      </c>
      <c r="N113" t="str">
        <v>"110295_TP001K" = "P.97"</v>
      </c>
    </row>
    <row r="114" spans="1:14" x14ac:dyDescent="0.2">
      <c r="A114" s="29">
        <f t="shared" si="28"/>
        <v>100</v>
      </c>
      <c r="B114" s="29" t="str">
        <f t="shared" si="24"/>
        <v>P.100</v>
      </c>
      <c r="C114" s="73" t="s">
        <v>211</v>
      </c>
      <c r="D114" s="73" t="s">
        <v>168</v>
      </c>
      <c r="E114" s="73" t="s">
        <v>29</v>
      </c>
      <c r="F114" s="73" t="s">
        <v>171</v>
      </c>
      <c r="G114" s="73" t="s">
        <v>96</v>
      </c>
      <c r="H114" s="73" t="s">
        <v>167</v>
      </c>
      <c r="I114" s="71" t="s">
        <v>167</v>
      </c>
      <c r="J114" s="72"/>
      <c r="K114" s="73"/>
      <c r="L114" s="39" t="str">
        <f t="shared" si="29"/>
        <v>"110295_RC001B" = "P.100"</v>
      </c>
      <c r="M114" s="39" t="str">
        <f t="shared" si="40"/>
        <v>"110295_RC001B_R" = "RW.3"</v>
      </c>
      <c r="N114" t="str">
        <v>"110295_RL001A" = "P.98"</v>
      </c>
    </row>
    <row r="115" spans="1:14" x14ac:dyDescent="0.2">
      <c r="A115" s="29">
        <f t="shared" si="28"/>
        <v>101</v>
      </c>
      <c r="B115" s="29" t="str">
        <f t="shared" si="24"/>
        <v>P.101</v>
      </c>
      <c r="C115" s="73" t="s">
        <v>212</v>
      </c>
      <c r="D115" s="85" t="s">
        <v>200</v>
      </c>
      <c r="E115" s="73"/>
      <c r="F115" s="73" t="s">
        <v>172</v>
      </c>
      <c r="G115" s="73" t="s">
        <v>96</v>
      </c>
      <c r="H115" s="73" t="s">
        <v>98</v>
      </c>
      <c r="I115" s="71" t="s">
        <v>123</v>
      </c>
      <c r="J115" s="72"/>
      <c r="K115" s="73"/>
      <c r="L115" s="39" t="str">
        <f t="shared" si="29"/>
        <v>"110295_RM001A" = "P.101"</v>
      </c>
      <c r="M115" s="39" t="str">
        <f t="shared" si="40"/>
        <v>"110295_RM001_R" = "RW.4"</v>
      </c>
      <c r="N115" t="str">
        <v>"110295_RC001A" = "P.99"</v>
      </c>
    </row>
    <row r="116" spans="1:14" x14ac:dyDescent="0.2">
      <c r="A116" s="29">
        <f t="shared" si="28"/>
        <v>102</v>
      </c>
      <c r="B116" s="29" t="str">
        <f t="shared" ref="B116:B144" si="41">$M$5&amp;A116</f>
        <v>P.102</v>
      </c>
      <c r="C116" s="73" t="s">
        <v>213</v>
      </c>
      <c r="D116" s="85" t="s">
        <v>201</v>
      </c>
      <c r="E116" s="73"/>
      <c r="F116" s="73" t="s">
        <v>173</v>
      </c>
      <c r="G116" s="73" t="s">
        <v>96</v>
      </c>
      <c r="H116" s="73" t="s">
        <v>98</v>
      </c>
      <c r="I116" s="71" t="s">
        <v>123</v>
      </c>
      <c r="J116" s="72"/>
      <c r="K116" s="73"/>
      <c r="L116" s="39" t="str">
        <f t="shared" si="29"/>
        <v>"110295_RM001B" = "P.102"</v>
      </c>
      <c r="M116" s="39" t="str">
        <f t="shared" si="40"/>
        <v>"110295_RM002_R" = "RW.5"</v>
      </c>
      <c r="N116" t="str">
        <v>"110295_RC001B" = "P.100"</v>
      </c>
    </row>
    <row r="117" spans="1:14" x14ac:dyDescent="0.2">
      <c r="A117" s="29">
        <f t="shared" si="28"/>
        <v>103</v>
      </c>
      <c r="B117" s="29" t="str">
        <f t="shared" si="41"/>
        <v>P.103</v>
      </c>
      <c r="C117" s="73" t="s">
        <v>214</v>
      </c>
      <c r="D117" s="85" t="s">
        <v>202</v>
      </c>
      <c r="E117" s="73"/>
      <c r="F117" s="73" t="s">
        <v>174</v>
      </c>
      <c r="G117" s="73" t="s">
        <v>96</v>
      </c>
      <c r="H117" s="73" t="s">
        <v>98</v>
      </c>
      <c r="I117" s="71" t="s">
        <v>123</v>
      </c>
      <c r="J117" s="72"/>
      <c r="K117" s="73"/>
      <c r="L117" s="39" t="str">
        <f t="shared" si="29"/>
        <v>"110295_RM001C" = "P.103"</v>
      </c>
      <c r="M117" s="39" t="str">
        <f t="shared" si="40"/>
        <v>"110295_RM003_R" = "RW.6"</v>
      </c>
      <c r="N117" t="str">
        <v>"110295_RM001A" = "P.101"</v>
      </c>
    </row>
    <row r="118" spans="1:14" x14ac:dyDescent="0.2">
      <c r="A118" s="29">
        <f t="shared" si="28"/>
        <v>104</v>
      </c>
      <c r="B118" s="29" t="str">
        <f t="shared" si="41"/>
        <v>P.104</v>
      </c>
      <c r="C118" s="73" t="s">
        <v>215</v>
      </c>
      <c r="D118" s="85" t="s">
        <v>203</v>
      </c>
      <c r="E118" s="73"/>
      <c r="F118" s="73" t="s">
        <v>175</v>
      </c>
      <c r="G118" s="73" t="s">
        <v>96</v>
      </c>
      <c r="H118" s="73" t="s">
        <v>98</v>
      </c>
      <c r="I118" s="71" t="s">
        <v>123</v>
      </c>
      <c r="J118" s="72"/>
      <c r="K118" s="73"/>
      <c r="L118" s="39" t="str">
        <f t="shared" si="29"/>
        <v>"110295_RM001D" = "P.104"</v>
      </c>
      <c r="M118" s="39" t="str">
        <f t="shared" si="40"/>
        <v>"110295_RM004_R" = "RW.7"</v>
      </c>
      <c r="N118" t="str">
        <v>"110295_RM001B" = "P.102"</v>
      </c>
    </row>
    <row r="119" spans="1:14" x14ac:dyDescent="0.2">
      <c r="A119" s="29">
        <f t="shared" si="28"/>
        <v>105</v>
      </c>
      <c r="B119" s="29" t="str">
        <f t="shared" si="41"/>
        <v>P.105</v>
      </c>
      <c r="C119" s="73" t="s">
        <v>216</v>
      </c>
      <c r="D119" s="85" t="s">
        <v>204</v>
      </c>
      <c r="E119" s="73"/>
      <c r="F119" s="73" t="s">
        <v>176</v>
      </c>
      <c r="G119" s="73" t="s">
        <v>96</v>
      </c>
      <c r="H119" s="73" t="s">
        <v>98</v>
      </c>
      <c r="I119" s="71" t="s">
        <v>123</v>
      </c>
      <c r="J119" s="72"/>
      <c r="K119" s="73"/>
      <c r="L119" s="39" t="str">
        <f t="shared" si="29"/>
        <v>"110295_RM001E" = "P.105"</v>
      </c>
      <c r="M119" s="39" t="str">
        <f t="shared" si="40"/>
        <v>"110295_RM005_R" = "RW.8"</v>
      </c>
      <c r="N119" t="str">
        <v>"110295_RM001C" = "P.103"</v>
      </c>
    </row>
    <row r="120" spans="1:14" x14ac:dyDescent="0.2">
      <c r="A120" s="29">
        <f t="shared" si="28"/>
        <v>106</v>
      </c>
      <c r="B120" s="29" t="str">
        <f t="shared" si="41"/>
        <v>P.106</v>
      </c>
      <c r="C120" s="73" t="s">
        <v>217</v>
      </c>
      <c r="D120" s="73" t="s">
        <v>133</v>
      </c>
      <c r="E120" s="73" t="s">
        <v>28</v>
      </c>
      <c r="F120" s="73" t="s">
        <v>177</v>
      </c>
      <c r="G120" s="73" t="s">
        <v>96</v>
      </c>
      <c r="H120" s="73" t="s">
        <v>99</v>
      </c>
      <c r="I120" s="74" t="s">
        <v>124</v>
      </c>
      <c r="J120" s="72"/>
      <c r="K120" s="73"/>
      <c r="L120" s="39" t="str">
        <f t="shared" si="29"/>
        <v>"110295_RS001A" = "P.106"</v>
      </c>
      <c r="M120" s="39" t="str">
        <f t="shared" si="40"/>
        <v>"110295_RS001A_R" = "RW.9"</v>
      </c>
      <c r="N120" t="str">
        <v>"110295_RM001D" = "P.104"</v>
      </c>
    </row>
    <row r="121" spans="1:14" x14ac:dyDescent="0.2">
      <c r="A121" s="29">
        <f t="shared" si="28"/>
        <v>107</v>
      </c>
      <c r="B121" s="29" t="str">
        <f t="shared" si="41"/>
        <v>P.107</v>
      </c>
      <c r="C121" s="73" t="s">
        <v>218</v>
      </c>
      <c r="D121" s="73" t="s">
        <v>134</v>
      </c>
      <c r="E121" s="73" t="s">
        <v>29</v>
      </c>
      <c r="F121" s="73" t="s">
        <v>178</v>
      </c>
      <c r="G121" s="73" t="s">
        <v>96</v>
      </c>
      <c r="H121" s="73" t="s">
        <v>99</v>
      </c>
      <c r="I121" s="74" t="s">
        <v>124</v>
      </c>
      <c r="J121" s="72"/>
      <c r="K121" s="73"/>
      <c r="L121" s="39" t="str">
        <f t="shared" si="29"/>
        <v>"110295_RS001B" = "P.107"</v>
      </c>
      <c r="M121" s="39" t="str">
        <f t="shared" si="40"/>
        <v>"110295_RS001B_R" = "RW.10"</v>
      </c>
      <c r="N121" t="str">
        <v>"110295_RM001E" = "P.105"</v>
      </c>
    </row>
    <row r="122" spans="1:14" x14ac:dyDescent="0.2">
      <c r="A122" s="29">
        <f t="shared" si="28"/>
        <v>108</v>
      </c>
      <c r="B122" s="29" t="str">
        <f t="shared" si="41"/>
        <v>P.108</v>
      </c>
      <c r="C122" s="73" t="s">
        <v>219</v>
      </c>
      <c r="D122" s="73" t="s">
        <v>135</v>
      </c>
      <c r="E122" s="73" t="s">
        <v>60</v>
      </c>
      <c r="F122" s="73" t="s">
        <v>179</v>
      </c>
      <c r="G122" s="73" t="s">
        <v>96</v>
      </c>
      <c r="H122" s="73" t="s">
        <v>99</v>
      </c>
      <c r="I122" s="74" t="s">
        <v>124</v>
      </c>
      <c r="J122" s="72"/>
      <c r="K122" s="73"/>
      <c r="L122" s="39" t="str">
        <f t="shared" si="29"/>
        <v>"110295_RS001C" = "P.108"</v>
      </c>
      <c r="M122" s="39" t="str">
        <f t="shared" si="40"/>
        <v>"110295_RS001C_R" = "RW.11"</v>
      </c>
      <c r="N122" t="str">
        <v>"110295_RS001A" = "P.106"</v>
      </c>
    </row>
    <row r="123" spans="1:14" x14ac:dyDescent="0.2">
      <c r="A123" s="29">
        <f t="shared" si="28"/>
        <v>109</v>
      </c>
      <c r="B123" s="29" t="str">
        <f t="shared" si="41"/>
        <v>P.109</v>
      </c>
      <c r="C123" s="73" t="s">
        <v>220</v>
      </c>
      <c r="D123" s="73" t="s">
        <v>136</v>
      </c>
      <c r="E123" s="73" t="s">
        <v>61</v>
      </c>
      <c r="F123" s="73" t="s">
        <v>180</v>
      </c>
      <c r="G123" s="73" t="s">
        <v>96</v>
      </c>
      <c r="H123" s="73" t="s">
        <v>99</v>
      </c>
      <c r="I123" s="74" t="s">
        <v>124</v>
      </c>
      <c r="J123" s="72"/>
      <c r="K123" s="73"/>
      <c r="L123" s="39" t="str">
        <f t="shared" si="29"/>
        <v>"110295_RS001D" = "P.109"</v>
      </c>
      <c r="M123" s="39" t="str">
        <f t="shared" si="40"/>
        <v>"110295_RS001D_R" = "RW.12"</v>
      </c>
      <c r="N123" t="str">
        <v>"110295_RS001B" = "P.107"</v>
      </c>
    </row>
    <row r="124" spans="1:14" x14ac:dyDescent="0.2">
      <c r="A124" s="29">
        <f t="shared" si="28"/>
        <v>110</v>
      </c>
      <c r="B124" s="29" t="str">
        <f t="shared" si="41"/>
        <v>P.110</v>
      </c>
      <c r="C124" s="73" t="s">
        <v>221</v>
      </c>
      <c r="D124" s="73" t="s">
        <v>137</v>
      </c>
      <c r="E124" s="73" t="s">
        <v>62</v>
      </c>
      <c r="F124" s="73" t="s">
        <v>181</v>
      </c>
      <c r="G124" s="73" t="s">
        <v>96</v>
      </c>
      <c r="H124" s="73" t="s">
        <v>99</v>
      </c>
      <c r="I124" s="74" t="s">
        <v>124</v>
      </c>
      <c r="J124" s="72"/>
      <c r="K124" s="73"/>
      <c r="L124" s="39" t="str">
        <f t="shared" si="29"/>
        <v>"110295_RS001E" = "P.110"</v>
      </c>
      <c r="M124" s="39" t="str">
        <f t="shared" si="40"/>
        <v>"110295_RS001E_R" = "RW.13"</v>
      </c>
      <c r="N124" t="str">
        <v>"110295_RS001C" = "P.108"</v>
      </c>
    </row>
    <row r="125" spans="1:14" x14ac:dyDescent="0.2">
      <c r="A125" s="29">
        <f t="shared" si="28"/>
        <v>111</v>
      </c>
      <c r="B125" s="29" t="str">
        <f t="shared" si="41"/>
        <v>P.111</v>
      </c>
      <c r="C125" s="73" t="s">
        <v>222</v>
      </c>
      <c r="D125" s="73" t="s">
        <v>140</v>
      </c>
      <c r="E125" s="73"/>
      <c r="F125" s="73" t="s">
        <v>102</v>
      </c>
      <c r="G125" s="73" t="s">
        <v>96</v>
      </c>
      <c r="H125" s="73" t="s">
        <v>100</v>
      </c>
      <c r="I125" s="71" t="s">
        <v>125</v>
      </c>
      <c r="J125" s="72"/>
      <c r="K125" s="73"/>
      <c r="L125" s="39" t="str">
        <f t="shared" si="29"/>
        <v>"110295_RT002" = "P.111"</v>
      </c>
      <c r="M125" s="39" t="str">
        <f t="shared" si="40"/>
        <v>"110295_RT002_R" = "RW.14"</v>
      </c>
      <c r="N125" t="str">
        <v>"110295_RS001D" = "P.109"</v>
      </c>
    </row>
    <row r="126" spans="1:14" x14ac:dyDescent="0.2">
      <c r="A126" s="29">
        <f t="shared" si="28"/>
        <v>112</v>
      </c>
      <c r="B126" s="29" t="str">
        <f t="shared" si="41"/>
        <v>P.112</v>
      </c>
      <c r="C126" s="73" t="s">
        <v>223</v>
      </c>
      <c r="D126" s="73" t="s">
        <v>141</v>
      </c>
      <c r="E126" s="73"/>
      <c r="F126" s="73" t="s">
        <v>103</v>
      </c>
      <c r="G126" s="73" t="s">
        <v>96</v>
      </c>
      <c r="H126" s="73" t="s">
        <v>101</v>
      </c>
      <c r="I126" s="71" t="s">
        <v>126</v>
      </c>
      <c r="J126" s="72"/>
      <c r="K126" s="73"/>
      <c r="L126" s="39" t="str">
        <f t="shared" si="29"/>
        <v>"110295_RB002" = "P.112"</v>
      </c>
      <c r="M126" s="39" t="str">
        <f t="shared" si="40"/>
        <v>"110295_RB002_R" = "RW.15"</v>
      </c>
      <c r="N126" t="str">
        <v>"110295_RS001E" = "P.110"</v>
      </c>
    </row>
    <row r="127" spans="1:14" x14ac:dyDescent="0.2">
      <c r="A127" s="29">
        <f t="shared" si="28"/>
        <v>113</v>
      </c>
      <c r="B127" s="29" t="str">
        <f t="shared" si="41"/>
        <v>P.113</v>
      </c>
      <c r="C127" s="73" t="s">
        <v>224</v>
      </c>
      <c r="D127" s="73" t="s">
        <v>142</v>
      </c>
      <c r="E127" s="73"/>
      <c r="F127" s="73" t="s">
        <v>104</v>
      </c>
      <c r="G127" s="73" t="s">
        <v>96</v>
      </c>
      <c r="H127" s="73" t="s">
        <v>100</v>
      </c>
      <c r="I127" s="71" t="s">
        <v>125</v>
      </c>
      <c r="J127" s="72"/>
      <c r="K127" s="73"/>
      <c r="L127" s="39" t="str">
        <f t="shared" si="29"/>
        <v>"110295_RT003" = "P.113"</v>
      </c>
      <c r="M127" s="39" t="str">
        <f t="shared" si="40"/>
        <v>"110295_RT003_R" = "RW.16"</v>
      </c>
      <c r="N127" t="str">
        <v>"110295_RT002" = "P.111"</v>
      </c>
    </row>
    <row r="128" spans="1:14" x14ac:dyDescent="0.2">
      <c r="A128" s="29">
        <f t="shared" si="28"/>
        <v>114</v>
      </c>
      <c r="B128" s="29" t="str">
        <f t="shared" si="41"/>
        <v>P.114</v>
      </c>
      <c r="C128" s="73" t="s">
        <v>225</v>
      </c>
      <c r="D128" s="73" t="s">
        <v>143</v>
      </c>
      <c r="E128" s="73"/>
      <c r="F128" s="73" t="s">
        <v>105</v>
      </c>
      <c r="G128" s="73" t="s">
        <v>96</v>
      </c>
      <c r="H128" s="73" t="s">
        <v>101</v>
      </c>
      <c r="I128" s="71" t="s">
        <v>126</v>
      </c>
      <c r="J128" s="72"/>
      <c r="K128" s="73"/>
      <c r="L128" s="39" t="str">
        <f t="shared" si="29"/>
        <v>"110295_RB003" = "P.114"</v>
      </c>
      <c r="M128" s="39" t="str">
        <f t="shared" si="40"/>
        <v>"110295_RB003_R" = "RW.17"</v>
      </c>
      <c r="N128" t="str">
        <v>"110295_RB002" = "P.112"</v>
      </c>
    </row>
    <row r="129" spans="1:14" x14ac:dyDescent="0.2">
      <c r="A129" s="29">
        <f t="shared" si="28"/>
        <v>115</v>
      </c>
      <c r="B129" s="29" t="str">
        <f t="shared" si="41"/>
        <v>P.115</v>
      </c>
      <c r="C129" s="73" t="s">
        <v>226</v>
      </c>
      <c r="D129" s="73" t="s">
        <v>144</v>
      </c>
      <c r="E129" s="73"/>
      <c r="F129" s="73" t="s">
        <v>106</v>
      </c>
      <c r="G129" s="73" t="s">
        <v>96</v>
      </c>
      <c r="H129" s="73" t="s">
        <v>100</v>
      </c>
      <c r="I129" s="71" t="s">
        <v>125</v>
      </c>
      <c r="J129" s="72"/>
      <c r="K129" s="73"/>
      <c r="L129" s="39" t="str">
        <f t="shared" si="29"/>
        <v>"110295_RT004" = "P.115"</v>
      </c>
      <c r="M129" s="39" t="str">
        <f t="shared" si="40"/>
        <v>"110295_RT004_R" = "RW.18"</v>
      </c>
      <c r="N129" t="str">
        <v>"110295_RT003" = "P.113"</v>
      </c>
    </row>
    <row r="130" spans="1:14" x14ac:dyDescent="0.2">
      <c r="A130" s="29">
        <f t="shared" si="28"/>
        <v>116</v>
      </c>
      <c r="B130" s="29" t="str">
        <f t="shared" si="41"/>
        <v>P.116</v>
      </c>
      <c r="C130" s="73" t="s">
        <v>227</v>
      </c>
      <c r="D130" s="73" t="s">
        <v>145</v>
      </c>
      <c r="E130" s="73"/>
      <c r="F130" s="73" t="s">
        <v>107</v>
      </c>
      <c r="G130" s="73" t="s">
        <v>96</v>
      </c>
      <c r="H130" s="73" t="s">
        <v>101</v>
      </c>
      <c r="I130" s="71" t="s">
        <v>126</v>
      </c>
      <c r="J130" s="72"/>
      <c r="K130" s="73"/>
      <c r="L130" s="39" t="str">
        <f t="shared" si="29"/>
        <v>"110295_RB004" = "P.116"</v>
      </c>
      <c r="M130" s="39" t="str">
        <f t="shared" si="40"/>
        <v>"110295_RB004_R" = "RW.19"</v>
      </c>
      <c r="N130" t="str">
        <v>"110295_RB003" = "P.114"</v>
      </c>
    </row>
    <row r="131" spans="1:14" x14ac:dyDescent="0.2">
      <c r="A131" s="29">
        <f t="shared" si="28"/>
        <v>117</v>
      </c>
      <c r="B131" s="29" t="str">
        <f t="shared" si="41"/>
        <v>P.117</v>
      </c>
      <c r="C131" s="73" t="s">
        <v>228</v>
      </c>
      <c r="D131" s="73" t="s">
        <v>146</v>
      </c>
      <c r="E131" s="73"/>
      <c r="F131" s="73" t="s">
        <v>108</v>
      </c>
      <c r="G131" s="73" t="s">
        <v>96</v>
      </c>
      <c r="H131" s="73" t="s">
        <v>100</v>
      </c>
      <c r="I131" s="71" t="s">
        <v>125</v>
      </c>
      <c r="J131" s="72"/>
      <c r="K131" s="73"/>
      <c r="L131" s="39" t="str">
        <f t="shared" si="29"/>
        <v>"110295_RT005" = "P.117"</v>
      </c>
      <c r="M131" s="39" t="str">
        <f t="shared" si="40"/>
        <v>"110295_RT005_R" = "RW.20"</v>
      </c>
      <c r="N131" t="str">
        <v>"110295_RT004" = "P.115"</v>
      </c>
    </row>
    <row r="132" spans="1:14" x14ac:dyDescent="0.2">
      <c r="A132" s="29">
        <f t="shared" si="28"/>
        <v>118</v>
      </c>
      <c r="B132" s="29" t="str">
        <f t="shared" si="41"/>
        <v>P.118</v>
      </c>
      <c r="C132" s="73" t="s">
        <v>229</v>
      </c>
      <c r="D132" s="73" t="s">
        <v>147</v>
      </c>
      <c r="E132" s="73"/>
      <c r="F132" s="73" t="s">
        <v>109</v>
      </c>
      <c r="G132" s="73" t="s">
        <v>96</v>
      </c>
      <c r="H132" s="73" t="s">
        <v>101</v>
      </c>
      <c r="I132" s="71" t="s">
        <v>126</v>
      </c>
      <c r="J132" s="72"/>
      <c r="K132" s="73"/>
      <c r="L132" s="39" t="str">
        <f t="shared" si="29"/>
        <v>"110295_RB005" = "P.118"</v>
      </c>
      <c r="M132" s="39" t="str">
        <f t="shared" si="40"/>
        <v>"110295_RB005_R" = "RW.21"</v>
      </c>
      <c r="N132" t="str">
        <v>"110295_RB004" = "P.116"</v>
      </c>
    </row>
    <row r="133" spans="1:14" x14ac:dyDescent="0.2">
      <c r="A133" s="29">
        <f t="shared" si="28"/>
        <v>119</v>
      </c>
      <c r="B133" s="29" t="str">
        <f t="shared" si="41"/>
        <v>P.119</v>
      </c>
      <c r="C133" s="73" t="s">
        <v>230</v>
      </c>
      <c r="D133" s="73" t="s">
        <v>148</v>
      </c>
      <c r="E133" s="73"/>
      <c r="F133" s="73" t="s">
        <v>110</v>
      </c>
      <c r="G133" s="73" t="s">
        <v>96</v>
      </c>
      <c r="H133" s="73" t="s">
        <v>100</v>
      </c>
      <c r="I133" s="71" t="s">
        <v>125</v>
      </c>
      <c r="J133" s="72"/>
      <c r="K133" s="73"/>
      <c r="L133" s="39" t="str">
        <f t="shared" si="29"/>
        <v>"110295_RT006" = "P.119"</v>
      </c>
      <c r="M133" s="39" t="str">
        <f t="shared" si="40"/>
        <v>"110295_RT006_R" = "RW.22"</v>
      </c>
      <c r="N133" t="str">
        <v>"110295_RT005" = "P.117"</v>
      </c>
    </row>
    <row r="134" spans="1:14" x14ac:dyDescent="0.2">
      <c r="A134" s="29">
        <f t="shared" si="28"/>
        <v>120</v>
      </c>
      <c r="B134" s="29" t="str">
        <f t="shared" si="41"/>
        <v>P.120</v>
      </c>
      <c r="C134" s="73" t="s">
        <v>231</v>
      </c>
      <c r="D134" s="73" t="s">
        <v>149</v>
      </c>
      <c r="E134" s="73"/>
      <c r="F134" s="73" t="s">
        <v>111</v>
      </c>
      <c r="G134" s="73" t="s">
        <v>96</v>
      </c>
      <c r="H134" s="73" t="s">
        <v>101</v>
      </c>
      <c r="I134" s="71" t="s">
        <v>126</v>
      </c>
      <c r="J134" s="72"/>
      <c r="K134" s="73"/>
      <c r="L134" s="39" t="str">
        <f t="shared" si="29"/>
        <v>"110295_RB006" = "P.120"</v>
      </c>
      <c r="M134" s="39" t="str">
        <f t="shared" si="40"/>
        <v>"110295_RB006_R" = "RW.23"</v>
      </c>
      <c r="N134" t="str">
        <v>"110295_RB005" = "P.118"</v>
      </c>
    </row>
    <row r="135" spans="1:14" x14ac:dyDescent="0.2">
      <c r="A135" s="29">
        <f t="shared" si="28"/>
        <v>121</v>
      </c>
      <c r="B135" s="29" t="str">
        <f t="shared" si="41"/>
        <v>P.121</v>
      </c>
      <c r="C135" s="73" t="s">
        <v>232</v>
      </c>
      <c r="D135" s="73" t="s">
        <v>150</v>
      </c>
      <c r="E135" s="73"/>
      <c r="F135" s="73" t="s">
        <v>112</v>
      </c>
      <c r="G135" s="73" t="s">
        <v>96</v>
      </c>
      <c r="H135" s="73" t="s">
        <v>100</v>
      </c>
      <c r="I135" s="71" t="s">
        <v>125</v>
      </c>
      <c r="J135" s="72"/>
      <c r="K135" s="73"/>
      <c r="L135" s="39" t="str">
        <f t="shared" si="29"/>
        <v>"110295_RT007" = "P.121"</v>
      </c>
      <c r="M135" s="39" t="str">
        <f t="shared" si="40"/>
        <v>"110295_RT007_R" = "RW.24"</v>
      </c>
      <c r="N135" t="str">
        <v>"110295_RT006" = "P.119"</v>
      </c>
    </row>
    <row r="136" spans="1:14" x14ac:dyDescent="0.2">
      <c r="A136" s="29">
        <f t="shared" si="28"/>
        <v>122</v>
      </c>
      <c r="B136" s="29" t="str">
        <f t="shared" si="41"/>
        <v>P.122</v>
      </c>
      <c r="C136" s="73" t="s">
        <v>233</v>
      </c>
      <c r="D136" s="73" t="s">
        <v>151</v>
      </c>
      <c r="E136" s="73"/>
      <c r="F136" s="73" t="s">
        <v>113</v>
      </c>
      <c r="G136" s="73" t="s">
        <v>96</v>
      </c>
      <c r="H136" s="73" t="s">
        <v>101</v>
      </c>
      <c r="I136" s="71" t="s">
        <v>126</v>
      </c>
      <c r="J136" s="72"/>
      <c r="K136" s="73"/>
      <c r="L136" s="39" t="str">
        <f t="shared" si="29"/>
        <v>"110295_RB007" = "P.122"</v>
      </c>
      <c r="M136" s="39" t="str">
        <f t="shared" si="40"/>
        <v>"110295_RB007_R" = "RW.25"</v>
      </c>
      <c r="N136" t="str">
        <v>"110295_RB006" = "P.120"</v>
      </c>
    </row>
    <row r="137" spans="1:14" x14ac:dyDescent="0.2">
      <c r="A137" s="29">
        <f t="shared" si="28"/>
        <v>123</v>
      </c>
      <c r="B137" s="29" t="str">
        <f t="shared" si="41"/>
        <v>P.123</v>
      </c>
      <c r="C137" s="73" t="s">
        <v>234</v>
      </c>
      <c r="D137" s="73" t="s">
        <v>152</v>
      </c>
      <c r="E137" s="73"/>
      <c r="F137" s="73" t="s">
        <v>114</v>
      </c>
      <c r="G137" s="73" t="s">
        <v>96</v>
      </c>
      <c r="H137" s="73" t="s">
        <v>100</v>
      </c>
      <c r="I137" s="71" t="s">
        <v>125</v>
      </c>
      <c r="J137" s="72"/>
      <c r="K137" s="73"/>
      <c r="L137" s="39" t="str">
        <f t="shared" si="29"/>
        <v>"110295_RT008" = "P.123"</v>
      </c>
      <c r="M137" s="39" t="str">
        <f t="shared" si="40"/>
        <v>"110295_RT008_R" = "RW.26"</v>
      </c>
      <c r="N137" t="str">
        <v>"110295_RT007" = "P.121"</v>
      </c>
    </row>
    <row r="138" spans="1:14" x14ac:dyDescent="0.2">
      <c r="A138" s="29">
        <f t="shared" si="28"/>
        <v>124</v>
      </c>
      <c r="B138" s="29" t="str">
        <f t="shared" si="41"/>
        <v>P.124</v>
      </c>
      <c r="C138" s="73" t="s">
        <v>235</v>
      </c>
      <c r="D138" s="73" t="s">
        <v>153</v>
      </c>
      <c r="E138" s="73"/>
      <c r="F138" s="73" t="s">
        <v>115</v>
      </c>
      <c r="G138" s="73" t="s">
        <v>96</v>
      </c>
      <c r="H138" s="73" t="s">
        <v>101</v>
      </c>
      <c r="I138" s="71" t="s">
        <v>126</v>
      </c>
      <c r="J138" s="72"/>
      <c r="K138" s="73"/>
      <c r="L138" s="39" t="str">
        <f t="shared" si="29"/>
        <v>"110295_RB008" = "P.124"</v>
      </c>
      <c r="M138" s="39" t="str">
        <f t="shared" si="40"/>
        <v>"110295_RB008_R" = "RW.27"</v>
      </c>
      <c r="N138" t="str">
        <v>"110295_RB007" = "P.122"</v>
      </c>
    </row>
    <row r="139" spans="1:14" x14ac:dyDescent="0.2">
      <c r="A139" s="29">
        <f t="shared" si="28"/>
        <v>125</v>
      </c>
      <c r="B139" s="29" t="str">
        <f t="shared" si="41"/>
        <v>P.125</v>
      </c>
      <c r="C139" s="73" t="s">
        <v>236</v>
      </c>
      <c r="D139" s="73" t="s">
        <v>154</v>
      </c>
      <c r="E139" s="73"/>
      <c r="F139" s="73" t="s">
        <v>116</v>
      </c>
      <c r="G139" s="73" t="s">
        <v>96</v>
      </c>
      <c r="H139" s="73" t="s">
        <v>100</v>
      </c>
      <c r="I139" s="71" t="s">
        <v>125</v>
      </c>
      <c r="J139" s="72"/>
      <c r="K139" s="73"/>
      <c r="L139" s="39" t="str">
        <f t="shared" si="29"/>
        <v>"110295_RT009" = "P.125"</v>
      </c>
      <c r="M139" s="39" t="str">
        <f t="shared" si="40"/>
        <v>"110295_RT009_R" = "RW.28"</v>
      </c>
      <c r="N139" t="str">
        <v>"110295_RT008" = "P.123"</v>
      </c>
    </row>
    <row r="140" spans="1:14" x14ac:dyDescent="0.2">
      <c r="A140" s="29">
        <f t="shared" si="28"/>
        <v>126</v>
      </c>
      <c r="B140" s="29" t="str">
        <f t="shared" si="41"/>
        <v>P.126</v>
      </c>
      <c r="C140" s="73" t="s">
        <v>237</v>
      </c>
      <c r="D140" s="73" t="s">
        <v>155</v>
      </c>
      <c r="E140" s="73"/>
      <c r="F140" s="73" t="s">
        <v>117</v>
      </c>
      <c r="G140" s="73" t="s">
        <v>96</v>
      </c>
      <c r="H140" s="73" t="s">
        <v>101</v>
      </c>
      <c r="I140" s="71" t="s">
        <v>126</v>
      </c>
      <c r="J140" s="72"/>
      <c r="K140" s="73"/>
      <c r="L140" s="39" t="str">
        <f t="shared" si="29"/>
        <v>"110295_RB009" = "P.126"</v>
      </c>
      <c r="M140" s="39" t="str">
        <f t="shared" si="40"/>
        <v>"110295_RB009_R" = "RW.29"</v>
      </c>
      <c r="N140" t="str">
        <v>"110295_RB008" = "P.124"</v>
      </c>
    </row>
    <row r="141" spans="1:14" x14ac:dyDescent="0.2">
      <c r="A141" s="29">
        <f t="shared" si="28"/>
        <v>127</v>
      </c>
      <c r="B141" s="29" t="str">
        <f t="shared" si="41"/>
        <v>P.127</v>
      </c>
      <c r="C141" s="73" t="s">
        <v>238</v>
      </c>
      <c r="D141" s="73" t="s">
        <v>156</v>
      </c>
      <c r="E141" s="73"/>
      <c r="F141" s="73" t="s">
        <v>118</v>
      </c>
      <c r="G141" s="73" t="s">
        <v>96</v>
      </c>
      <c r="H141" s="73" t="s">
        <v>100</v>
      </c>
      <c r="I141" s="71" t="s">
        <v>125</v>
      </c>
      <c r="J141" s="72"/>
      <c r="K141" s="73"/>
      <c r="L141" s="39" t="str">
        <f t="shared" si="29"/>
        <v>"110295_RT010" = "P.127"</v>
      </c>
      <c r="M141" s="39" t="str">
        <f t="shared" si="40"/>
        <v>"110295_RT010_R" = "RW.30"</v>
      </c>
      <c r="N141" t="str">
        <v>"110295_RT009" = "P.125"</v>
      </c>
    </row>
    <row r="142" spans="1:14" x14ac:dyDescent="0.2">
      <c r="A142" s="29">
        <f t="shared" si="28"/>
        <v>128</v>
      </c>
      <c r="B142" s="29" t="str">
        <f t="shared" si="41"/>
        <v>P.128</v>
      </c>
      <c r="C142" s="73" t="s">
        <v>239</v>
      </c>
      <c r="D142" s="73" t="s">
        <v>157</v>
      </c>
      <c r="E142" s="73"/>
      <c r="F142" s="73" t="s">
        <v>119</v>
      </c>
      <c r="G142" s="73" t="s">
        <v>96</v>
      </c>
      <c r="H142" s="73" t="s">
        <v>101</v>
      </c>
      <c r="I142" s="71" t="s">
        <v>126</v>
      </c>
      <c r="J142" s="72"/>
      <c r="K142" s="73"/>
      <c r="L142" s="39" t="str">
        <f t="shared" si="29"/>
        <v>"110295_RB010" = "P.128"</v>
      </c>
      <c r="M142" s="39" t="str">
        <f t="shared" si="40"/>
        <v>"110295_RB010_R" = "RW.31"</v>
      </c>
      <c r="N142" t="str">
        <v>"110295_RB009" = "P.126"</v>
      </c>
    </row>
    <row r="143" spans="1:14" x14ac:dyDescent="0.2">
      <c r="A143" s="29">
        <f t="shared" si="28"/>
        <v>129</v>
      </c>
      <c r="B143" s="29" t="str">
        <f t="shared" si="41"/>
        <v>P.129</v>
      </c>
      <c r="C143" s="73" t="s">
        <v>240</v>
      </c>
      <c r="D143" s="73" t="s">
        <v>158</v>
      </c>
      <c r="E143" s="73"/>
      <c r="F143" s="73" t="s">
        <v>120</v>
      </c>
      <c r="G143" s="73" t="s">
        <v>96</v>
      </c>
      <c r="H143" s="73" t="s">
        <v>100</v>
      </c>
      <c r="I143" s="71" t="s">
        <v>125</v>
      </c>
      <c r="J143" s="71"/>
      <c r="K143" s="73"/>
      <c r="L143" s="39" t="str">
        <f t="shared" si="29"/>
        <v>"110295_RT011" = "P.129"</v>
      </c>
      <c r="M143" s="39" t="str">
        <f t="shared" si="40"/>
        <v>"110295_RT011_R" = "RW.32"</v>
      </c>
      <c r="N143" t="str">
        <v>"110295_RT010" = "P.127"</v>
      </c>
    </row>
    <row r="144" spans="1:14" x14ac:dyDescent="0.2">
      <c r="A144" s="29">
        <f t="shared" si="28"/>
        <v>130</v>
      </c>
      <c r="B144" s="29" t="str">
        <f t="shared" si="41"/>
        <v>P.130</v>
      </c>
      <c r="C144" s="73" t="s">
        <v>241</v>
      </c>
      <c r="D144" s="73" t="s">
        <v>159</v>
      </c>
      <c r="E144" s="73"/>
      <c r="F144" s="73" t="s">
        <v>121</v>
      </c>
      <c r="G144" s="73" t="s">
        <v>96</v>
      </c>
      <c r="H144" s="73" t="s">
        <v>101</v>
      </c>
      <c r="I144" s="71" t="s">
        <v>126</v>
      </c>
      <c r="J144" s="71"/>
      <c r="K144" s="73"/>
      <c r="L144" s="39" t="str">
        <f t="shared" si="29"/>
        <v>"110295_RB011" = "P.130"</v>
      </c>
      <c r="M144" s="39" t="str">
        <f t="shared" si="40"/>
        <v>"110295_RB011_R" = "RW.33"</v>
      </c>
      <c r="N144" t="str">
        <v>"110295_RB010" = "P.128"</v>
      </c>
    </row>
    <row r="145" spans="6:14" x14ac:dyDescent="0.2">
      <c r="N145" t="str">
        <v>"110295_RT011" = "P.129"</v>
      </c>
    </row>
    <row r="146" spans="6:14" x14ac:dyDescent="0.2">
      <c r="N146" t="str">
        <v>"110295_RB011" = "P.130"</v>
      </c>
    </row>
    <row r="147" spans="6:14" x14ac:dyDescent="0.2">
      <c r="N147" t="str">
        <v>"110295_RL001A_R" = "RW.1"</v>
      </c>
    </row>
    <row r="148" spans="6:14" x14ac:dyDescent="0.2">
      <c r="N148" t="str">
        <v>"110295_RC001A_R" = "RW.2"</v>
      </c>
    </row>
    <row r="149" spans="6:14" x14ac:dyDescent="0.2">
      <c r="N149" t="str">
        <v>"110295_RC001B_R" = "RW.3"</v>
      </c>
    </row>
    <row r="150" spans="6:14" x14ac:dyDescent="0.2">
      <c r="N150" t="str">
        <v>"110295_RM001_R" = "RW.4"</v>
      </c>
    </row>
    <row r="151" spans="6:14" x14ac:dyDescent="0.2">
      <c r="N151" t="str">
        <v>"110295_RM002_R" = "RW.5"</v>
      </c>
    </row>
    <row r="152" spans="6:14" x14ac:dyDescent="0.2">
      <c r="N152" t="str">
        <v>"110295_RM003_R" = "RW.6"</v>
      </c>
    </row>
    <row r="153" spans="6:14" x14ac:dyDescent="0.2">
      <c r="N153" t="str">
        <v>"110295_RM004_R" = "RW.7"</v>
      </c>
    </row>
    <row r="154" spans="6:14" x14ac:dyDescent="0.2">
      <c r="N154" t="str">
        <v>"110295_RM005_R" = "RW.8"</v>
      </c>
    </row>
    <row r="155" spans="6:14" x14ac:dyDescent="0.2">
      <c r="N155" t="str">
        <v>"110295_RS001A_R" = "RW.9"</v>
      </c>
    </row>
    <row r="156" spans="6:14" x14ac:dyDescent="0.2">
      <c r="F156" s="73" t="s">
        <v>128</v>
      </c>
      <c r="N156" t="str">
        <v>"110295_RS001B_R" = "RW.10"</v>
      </c>
    </row>
    <row r="157" spans="6:14" x14ac:dyDescent="0.2">
      <c r="F157" s="73" t="s">
        <v>129</v>
      </c>
      <c r="N157" t="str">
        <v>"110295_RS001C_R" = "RW.11"</v>
      </c>
    </row>
    <row r="158" spans="6:14" x14ac:dyDescent="0.2">
      <c r="F158" s="73" t="s">
        <v>130</v>
      </c>
      <c r="N158" t="str">
        <v>"110295_RS001D_R" = "RW.12"</v>
      </c>
    </row>
    <row r="159" spans="6:14" x14ac:dyDescent="0.2">
      <c r="F159" s="73" t="s">
        <v>131</v>
      </c>
      <c r="N159" t="str">
        <v>"110295_RS001E_R" = "RW.13"</v>
      </c>
    </row>
    <row r="160" spans="6:14" x14ac:dyDescent="0.2">
      <c r="F160" s="73" t="s">
        <v>132</v>
      </c>
      <c r="N160" t="str">
        <v>"110295_RT002_R" = "RW.14"</v>
      </c>
    </row>
    <row r="161" spans="6:14" x14ac:dyDescent="0.2">
      <c r="F161" s="73" t="s">
        <v>133</v>
      </c>
      <c r="N161" t="str">
        <v>"110295_RB002_R" = "RW.15"</v>
      </c>
    </row>
    <row r="162" spans="6:14" x14ac:dyDescent="0.2">
      <c r="F162" s="73" t="s">
        <v>134</v>
      </c>
      <c r="N162" t="str">
        <v>"110295_RT003_R" = "RW.16"</v>
      </c>
    </row>
    <row r="163" spans="6:14" x14ac:dyDescent="0.2">
      <c r="F163" s="73" t="s">
        <v>135</v>
      </c>
      <c r="N163" t="str">
        <v>"110295_RB003_R" = "RW.17"</v>
      </c>
    </row>
    <row r="164" spans="6:14" x14ac:dyDescent="0.2">
      <c r="F164" s="73" t="s">
        <v>136</v>
      </c>
      <c r="N164" t="str">
        <v>"110295_RT004_R" = "RW.18"</v>
      </c>
    </row>
    <row r="165" spans="6:14" x14ac:dyDescent="0.2">
      <c r="F165" s="73" t="s">
        <v>137</v>
      </c>
      <c r="N165" t="str">
        <v>"110295_RB004_R" = "RW.19"</v>
      </c>
    </row>
    <row r="166" spans="6:14" x14ac:dyDescent="0.2">
      <c r="F166" s="73" t="s">
        <v>138</v>
      </c>
      <c r="N166" t="str">
        <v>"110295_RT005_R" = "RW.20"</v>
      </c>
    </row>
    <row r="167" spans="6:14" x14ac:dyDescent="0.2">
      <c r="F167" s="73" t="s">
        <v>139</v>
      </c>
      <c r="N167" t="str">
        <v>"110295_RB005_R" = "RW.21"</v>
      </c>
    </row>
    <row r="168" spans="6:14" x14ac:dyDescent="0.2">
      <c r="F168" s="73" t="s">
        <v>140</v>
      </c>
      <c r="N168" t="str">
        <v>"110295_RT006_R" = "RW.22"</v>
      </c>
    </row>
    <row r="169" spans="6:14" x14ac:dyDescent="0.2">
      <c r="F169" s="73" t="s">
        <v>141</v>
      </c>
      <c r="N169" t="str">
        <v>"110295_RB006_R" = "RW.23"</v>
      </c>
    </row>
    <row r="170" spans="6:14" x14ac:dyDescent="0.2">
      <c r="F170" s="73" t="s">
        <v>142</v>
      </c>
      <c r="N170" t="str">
        <v>"110295_RT007_R" = "RW.24"</v>
      </c>
    </row>
    <row r="171" spans="6:14" x14ac:dyDescent="0.2">
      <c r="F171" s="73" t="s">
        <v>143</v>
      </c>
      <c r="N171" t="str">
        <v>"110295_RB007_R" = "RW.25"</v>
      </c>
    </row>
    <row r="172" spans="6:14" x14ac:dyDescent="0.2">
      <c r="F172" s="73" t="s">
        <v>144</v>
      </c>
      <c r="N172" t="str">
        <v>"110295_RT008_R" = "RW.26"</v>
      </c>
    </row>
    <row r="173" spans="6:14" x14ac:dyDescent="0.2">
      <c r="F173" s="73" t="s">
        <v>145</v>
      </c>
      <c r="N173" t="str">
        <v>"110295_RB008_R" = "RW.27"</v>
      </c>
    </row>
    <row r="174" spans="6:14" x14ac:dyDescent="0.2">
      <c r="F174" s="73" t="s">
        <v>146</v>
      </c>
      <c r="N174" t="str">
        <v>"110295_RT009_R" = "RW.28"</v>
      </c>
    </row>
    <row r="175" spans="6:14" x14ac:dyDescent="0.2">
      <c r="F175" s="73" t="s">
        <v>147</v>
      </c>
      <c r="N175" t="str">
        <v>"110295_RB009_R" = "RW.29"</v>
      </c>
    </row>
    <row r="176" spans="6:14" x14ac:dyDescent="0.2">
      <c r="F176" s="73" t="s">
        <v>148</v>
      </c>
      <c r="N176" t="str">
        <v>"110295_RT010_R" = "RW.30"</v>
      </c>
    </row>
    <row r="177" spans="6:14" x14ac:dyDescent="0.2">
      <c r="F177" s="73" t="s">
        <v>149</v>
      </c>
      <c r="N177" t="str">
        <v>"110295_RB010_R" = "RW.31"</v>
      </c>
    </row>
    <row r="178" spans="6:14" x14ac:dyDescent="0.2">
      <c r="F178" s="73" t="s">
        <v>150</v>
      </c>
      <c r="N178" t="str">
        <v>"110295_RT011_R" = "RW.32"</v>
      </c>
    </row>
    <row r="179" spans="6:14" x14ac:dyDescent="0.2">
      <c r="F179" s="73" t="s">
        <v>151</v>
      </c>
      <c r="N179" t="str">
        <v>"110295_RB011_R" = "RW.33"</v>
      </c>
    </row>
    <row r="180" spans="6:14" x14ac:dyDescent="0.2">
      <c r="F180" s="73" t="s">
        <v>152</v>
      </c>
    </row>
    <row r="181" spans="6:14" x14ac:dyDescent="0.2">
      <c r="F181" s="73" t="s">
        <v>153</v>
      </c>
    </row>
    <row r="182" spans="6:14" x14ac:dyDescent="0.2">
      <c r="F182" s="73" t="s">
        <v>154</v>
      </c>
    </row>
    <row r="183" spans="6:14" x14ac:dyDescent="0.2">
      <c r="F183" s="73" t="s">
        <v>155</v>
      </c>
    </row>
    <row r="184" spans="6:14" x14ac:dyDescent="0.2">
      <c r="F184" s="73" t="s">
        <v>156</v>
      </c>
    </row>
    <row r="185" spans="6:14" x14ac:dyDescent="0.2">
      <c r="F185" s="73" t="s">
        <v>157</v>
      </c>
    </row>
    <row r="186" spans="6:14" x14ac:dyDescent="0.2">
      <c r="F186" s="73" t="s">
        <v>158</v>
      </c>
    </row>
    <row r="187" spans="6:14" x14ac:dyDescent="0.2">
      <c r="F187" s="73" t="s">
        <v>121</v>
      </c>
    </row>
  </sheetData>
  <phoneticPr fontId="5" type="noConversion"/>
  <conditionalFormatting sqref="A15:A144">
    <cfRule type="duplicateValues" dxfId="11" priority="800"/>
  </conditionalFormatting>
  <conditionalFormatting sqref="B18">
    <cfRule type="duplicateValues" dxfId="10" priority="3"/>
  </conditionalFormatting>
  <conditionalFormatting sqref="B92:B95">
    <cfRule type="duplicateValues" dxfId="9" priority="12"/>
  </conditionalFormatting>
  <conditionalFormatting sqref="B96 B98">
    <cfRule type="duplicateValues" dxfId="8" priority="8"/>
  </conditionalFormatting>
  <conditionalFormatting sqref="B97">
    <cfRule type="duplicateValues" dxfId="7" priority="4"/>
  </conditionalFormatting>
  <conditionalFormatting sqref="B99:B999834 B15:B17 B19:B91">
    <cfRule type="duplicateValues" dxfId="6" priority="799"/>
  </conditionalFormatting>
  <conditionalFormatting sqref="D18">
    <cfRule type="duplicateValues" dxfId="5" priority="2"/>
  </conditionalFormatting>
  <conditionalFormatting sqref="D82">
    <cfRule type="duplicateValues" dxfId="4" priority="13"/>
  </conditionalFormatting>
  <conditionalFormatting sqref="D83:D91 D16:D17 D19:D81">
    <cfRule type="duplicateValues" dxfId="3" priority="768"/>
  </conditionalFormatting>
  <conditionalFormatting sqref="D92:D98">
    <cfRule type="duplicateValues" dxfId="2" priority="10"/>
  </conditionalFormatting>
  <conditionalFormatting sqref="D99">
    <cfRule type="duplicateValues" dxfId="1" priority="14"/>
  </conditionalFormatting>
  <conditionalFormatting sqref="D145:D999834 D15 D99:D111">
    <cfRule type="duplicateValues" dxfId="0" priority="747"/>
  </conditionalFormatting>
  <printOptions gridLines="1"/>
  <pageMargins left="0.75" right="0.5" top="0.5" bottom="1" header="0.5" footer="0.5"/>
  <pageSetup scale="37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indexed="47"/>
    <pageSetUpPr fitToPage="1"/>
  </sheetPr>
  <dimension ref="A1:E56"/>
  <sheetViews>
    <sheetView zoomScale="80" zoomScaleNormal="80" workbookViewId="0">
      <pane ySplit="4" topLeftCell="A5" activePane="bottomLeft" state="frozen"/>
      <selection pane="bottomLeft" activeCell="B29" sqref="B29"/>
    </sheetView>
  </sheetViews>
  <sheetFormatPr defaultRowHeight="12.75" x14ac:dyDescent="0.2"/>
  <cols>
    <col min="1" max="1" width="4" customWidth="1"/>
    <col min="2" max="2" width="37.7109375" bestFit="1" customWidth="1"/>
    <col min="3" max="3" width="14.28515625" style="8" customWidth="1"/>
    <col min="4" max="4" width="14.7109375" customWidth="1"/>
    <col min="5" max="5" width="26.85546875" customWidth="1"/>
    <col min="6" max="6" width="16.28515625" customWidth="1"/>
  </cols>
  <sheetData>
    <row r="1" spans="1:5" ht="24.95" customHeight="1" thickBot="1" x14ac:dyDescent="0.25">
      <c r="B1" s="4" t="s">
        <v>22</v>
      </c>
      <c r="C1" s="5"/>
      <c r="D1" s="5"/>
      <c r="E1" s="6"/>
    </row>
    <row r="2" spans="1:5" s="1" customFormat="1" ht="18" customHeight="1" thickBot="1" x14ac:dyDescent="0.25">
      <c r="C2" s="2"/>
    </row>
    <row r="3" spans="1:5" s="9" customFormat="1" ht="30" customHeight="1" thickBot="1" x14ac:dyDescent="0.25">
      <c r="A3" s="1"/>
      <c r="B3" s="1"/>
      <c r="C3" s="10" t="s">
        <v>1</v>
      </c>
      <c r="D3" s="10" t="s">
        <v>5</v>
      </c>
      <c r="E3" s="10" t="s">
        <v>1</v>
      </c>
    </row>
    <row r="4" spans="1:5" s="3" customFormat="1" ht="18" customHeight="1" x14ac:dyDescent="0.2">
      <c r="A4" s="16">
        <v>4</v>
      </c>
      <c r="B4" s="35" t="s">
        <v>9</v>
      </c>
      <c r="C4" s="51"/>
      <c r="D4" s="52"/>
      <c r="E4" s="51"/>
    </row>
    <row r="5" spans="1:5" s="3" customFormat="1" ht="12.75" customHeight="1" x14ac:dyDescent="0.2">
      <c r="A5" s="38">
        <v>1</v>
      </c>
      <c r="B5" s="33" t="str">
        <f>'Data-Index'!I15</f>
        <v>TITLE SHEET</v>
      </c>
      <c r="C5" s="55" t="str">
        <f>'Data-Index'!$D$4&amp;"_"&amp;'Data-Index'!D15</f>
        <v>110295_GT001</v>
      </c>
      <c r="D5" s="53"/>
      <c r="E5" s="54"/>
    </row>
    <row r="6" spans="1:5" s="3" customFormat="1" ht="12.75" customHeight="1" x14ac:dyDescent="0.2">
      <c r="B6" s="33" t="str">
        <f>'Data-Index'!I16</f>
        <v>SCHEMATIC PLAN</v>
      </c>
      <c r="C6" s="55" t="str">
        <f>'Data-Index'!$D$4&amp;"_"&amp;'Data-Index'!D16</f>
        <v>110295_GB001</v>
      </c>
      <c r="D6" s="53"/>
      <c r="E6" s="54"/>
    </row>
    <row r="7" spans="1:5" s="3" customFormat="1" ht="12.75" customHeight="1" x14ac:dyDescent="0.2">
      <c r="B7" s="33" t="e">
        <f>'Data-Index'!#REF!</f>
        <v>#REF!</v>
      </c>
      <c r="C7" s="55" t="e">
        <f>'Data-Index'!$D$4&amp;"_"&amp;'Data-Index'!#REF!</f>
        <v>#REF!</v>
      </c>
      <c r="D7" s="53" t="s">
        <v>21</v>
      </c>
      <c r="E7" s="54" t="e">
        <f>'Data-Index'!$D$4&amp;"_"&amp;'Data-Index'!#REF!</f>
        <v>#REF!</v>
      </c>
    </row>
    <row r="8" spans="1:5" s="3" customFormat="1" ht="12.75" customHeight="1" x14ac:dyDescent="0.2">
      <c r="B8" s="33" t="e">
        <f>'Data-Index'!#REF!</f>
        <v>#REF!</v>
      </c>
      <c r="C8" s="55" t="e">
        <f>'Data-Index'!$D$4&amp;"_"&amp;'Data-Index'!#REF!</f>
        <v>#REF!</v>
      </c>
      <c r="D8" s="53" t="s">
        <v>21</v>
      </c>
      <c r="E8" s="54" t="e">
        <f>'Data-Index'!$D$4&amp;"_"&amp;'Data-Index'!#REF!</f>
        <v>#REF!</v>
      </c>
    </row>
    <row r="9" spans="1:5" s="3" customFormat="1" ht="12.75" customHeight="1" x14ac:dyDescent="0.2">
      <c r="B9" s="33" t="e">
        <f>'Data-Index'!#REF!</f>
        <v>#REF!</v>
      </c>
      <c r="C9" s="55" t="e">
        <f>'Data-Index'!$D$4&amp;"_"&amp;'Data-Index'!#REF!</f>
        <v>#REF!</v>
      </c>
      <c r="D9" s="53" t="s">
        <v>21</v>
      </c>
      <c r="E9" s="54" t="e">
        <f>'Data-Index'!$D$4&amp;"_"&amp;'Data-Index'!#REF!</f>
        <v>#REF!</v>
      </c>
    </row>
    <row r="10" spans="1:5" s="3" customFormat="1" ht="12.75" customHeight="1" x14ac:dyDescent="0.2">
      <c r="B10" s="33" t="e">
        <f>'Data-Index'!#REF!</f>
        <v>#REF!</v>
      </c>
      <c r="C10" s="55" t="e">
        <f>'Data-Index'!$D$4&amp;"_"&amp;'Data-Index'!#REF!</f>
        <v>#REF!</v>
      </c>
      <c r="D10" s="53" t="s">
        <v>21</v>
      </c>
      <c r="E10" s="54" t="e">
        <f>'Data-Index'!$D$4&amp;"_"&amp;'Data-Index'!#REF!</f>
        <v>#REF!</v>
      </c>
    </row>
    <row r="11" spans="1:5" s="3" customFormat="1" ht="12.75" customHeight="1" x14ac:dyDescent="0.2">
      <c r="B11" s="33" t="e">
        <f>'Data-Index'!#REF!</f>
        <v>#REF!</v>
      </c>
      <c r="C11" s="55" t="e">
        <f>'Data-Index'!$D$4&amp;"_"&amp;'Data-Index'!#REF!</f>
        <v>#REF!</v>
      </c>
      <c r="D11" s="53" t="s">
        <v>21</v>
      </c>
      <c r="E11" s="54" t="e">
        <f>'Data-Index'!$D$4&amp;"_"&amp;'Data-Index'!#REF!</f>
        <v>#REF!</v>
      </c>
    </row>
    <row r="12" spans="1:5" s="3" customFormat="1" ht="12.75" customHeight="1" x14ac:dyDescent="0.2">
      <c r="B12" s="33" t="e">
        <f>'Data-Index'!#REF!</f>
        <v>#REF!</v>
      </c>
      <c r="C12" s="55" t="e">
        <f>'Data-Index'!$D$4&amp;"_"&amp;'Data-Index'!#REF!</f>
        <v>#REF!</v>
      </c>
      <c r="D12" s="53" t="s">
        <v>21</v>
      </c>
      <c r="E12" s="54" t="e">
        <f>'Data-Index'!$D$4&amp;"_"&amp;'Data-Index'!#REF!</f>
        <v>#REF!</v>
      </c>
    </row>
    <row r="13" spans="1:5" s="3" customFormat="1" ht="12.75" customHeight="1" x14ac:dyDescent="0.2">
      <c r="B13" s="33" t="e">
        <f>'Data-Index'!#REF!</f>
        <v>#REF!</v>
      </c>
      <c r="C13" s="55" t="e">
        <f>'Data-Index'!$D$4&amp;"_"&amp;'Data-Index'!#REF!</f>
        <v>#REF!</v>
      </c>
      <c r="D13" s="53"/>
      <c r="E13" s="54"/>
    </row>
    <row r="14" spans="1:5" s="3" customFormat="1" ht="12.75" customHeight="1" x14ac:dyDescent="0.2">
      <c r="B14" s="33" t="e">
        <f>'Data-Index'!#REF!</f>
        <v>#REF!</v>
      </c>
      <c r="C14" s="55" t="e">
        <f>'Data-Index'!$D$4&amp;"_"&amp;'Data-Index'!#REF!</f>
        <v>#REF!</v>
      </c>
      <c r="D14" s="53" t="s">
        <v>21</v>
      </c>
      <c r="E14" s="54" t="e">
        <f>'Data-Index'!$D$4&amp;"_"&amp;'Data-Index'!#REF!</f>
        <v>#REF!</v>
      </c>
    </row>
    <row r="15" spans="1:5" s="3" customFormat="1" ht="12.75" customHeight="1" x14ac:dyDescent="0.2">
      <c r="B15" s="33" t="e">
        <f>'Data-Index'!#REF!</f>
        <v>#REF!</v>
      </c>
      <c r="C15" s="55" t="e">
        <f>'Data-Index'!$D$4&amp;"_"&amp;'Data-Index'!#REF!</f>
        <v>#REF!</v>
      </c>
      <c r="D15" s="53"/>
      <c r="E15" s="54"/>
    </row>
    <row r="16" spans="1:5" s="3" customFormat="1" ht="12.75" customHeight="1" x14ac:dyDescent="0.2">
      <c r="B16" s="33" t="e">
        <f>'Data-Index'!#REF!</f>
        <v>#REF!</v>
      </c>
      <c r="C16" s="55" t="e">
        <f>'Data-Index'!$D$4&amp;"_"&amp;'Data-Index'!#REF!</f>
        <v>#REF!</v>
      </c>
      <c r="D16" s="53" t="s">
        <v>21</v>
      </c>
      <c r="E16" s="54" t="e">
        <f>'Data-Index'!$D$4&amp;"_"&amp;'Data-Index'!#REF!</f>
        <v>#REF!</v>
      </c>
    </row>
    <row r="17" spans="2:5" s="3" customFormat="1" ht="12.75" customHeight="1" x14ac:dyDescent="0.2">
      <c r="B17" s="33" t="e">
        <f>'Data-Index'!#REF!</f>
        <v>#REF!</v>
      </c>
      <c r="C17" s="55" t="e">
        <f>'Data-Index'!$D$4&amp;"_"&amp;'Data-Index'!#REF!</f>
        <v>#REF!</v>
      </c>
      <c r="D17" s="53" t="s">
        <v>21</v>
      </c>
      <c r="E17" s="54" t="e">
        <f>'Data-Index'!$D$4&amp;"_"&amp;'Data-Index'!#REF!</f>
        <v>#REF!</v>
      </c>
    </row>
    <row r="18" spans="2:5" s="3" customFormat="1" ht="12.75" customHeight="1" x14ac:dyDescent="0.2">
      <c r="B18" s="33" t="e">
        <f>'Data-Index'!#REF!</f>
        <v>#REF!</v>
      </c>
      <c r="C18" s="55" t="e">
        <f>'Data-Index'!$D$4&amp;"_"&amp;'Data-Index'!#REF!</f>
        <v>#REF!</v>
      </c>
      <c r="D18" s="53" t="s">
        <v>21</v>
      </c>
      <c r="E18" s="54" t="e">
        <f>'Data-Index'!$D$4&amp;"_"&amp;'Data-Index'!#REF!</f>
        <v>#REF!</v>
      </c>
    </row>
    <row r="19" spans="2:5" s="3" customFormat="1" ht="12.75" customHeight="1" x14ac:dyDescent="0.2">
      <c r="B19" s="33" t="e">
        <f>'Data-Index'!#REF!</f>
        <v>#REF!</v>
      </c>
      <c r="C19" s="55" t="e">
        <f>'Data-Index'!$D$4&amp;"_"&amp;'Data-Index'!#REF!</f>
        <v>#REF!</v>
      </c>
      <c r="D19" s="53" t="s">
        <v>21</v>
      </c>
      <c r="E19" s="54" t="e">
        <f>'Data-Index'!$D$4&amp;"_"&amp;'Data-Index'!#REF!</f>
        <v>#REF!</v>
      </c>
    </row>
    <row r="20" spans="2:5" s="3" customFormat="1" ht="12.75" customHeight="1" x14ac:dyDescent="0.2">
      <c r="B20" s="33" t="e">
        <f>'Data-Index'!#REF!</f>
        <v>#REF!</v>
      </c>
      <c r="C20" s="55" t="e">
        <f>'Data-Index'!$D$4&amp;"_"&amp;'Data-Index'!#REF!</f>
        <v>#REF!</v>
      </c>
      <c r="D20" s="53" t="s">
        <v>21</v>
      </c>
      <c r="E20" s="54" t="e">
        <f>'Data-Index'!$D$4&amp;"_"&amp;'Data-Index'!#REF!</f>
        <v>#REF!</v>
      </c>
    </row>
    <row r="21" spans="2:5" s="3" customFormat="1" ht="12.75" customHeight="1" x14ac:dyDescent="0.2">
      <c r="B21" s="33" t="s">
        <v>52</v>
      </c>
      <c r="C21" s="55" t="e">
        <f>'Data-Index'!$D$4&amp;"_"&amp;'Data-Index'!#REF!</f>
        <v>#REF!</v>
      </c>
      <c r="D21" s="53" t="s">
        <v>21</v>
      </c>
      <c r="E21" s="54" t="e">
        <f>'Data-Index'!$D$4&amp;"_"&amp;'Data-Index'!#REF!</f>
        <v>#REF!</v>
      </c>
    </row>
    <row r="22" spans="2:5" s="3" customFormat="1" ht="12.75" customHeight="1" x14ac:dyDescent="0.2">
      <c r="B22" s="33" t="s">
        <v>49</v>
      </c>
      <c r="C22" s="55" t="e">
        <f>'Data-Index'!$D$4&amp;"_"&amp;'Data-Index'!#REF!</f>
        <v>#REF!</v>
      </c>
      <c r="D22" s="53"/>
      <c r="E22" s="54"/>
    </row>
    <row r="23" spans="2:5" s="3" customFormat="1" ht="12.75" customHeight="1" x14ac:dyDescent="0.2">
      <c r="B23" s="33" t="e">
        <f>'Data-Index'!#REF!</f>
        <v>#REF!</v>
      </c>
      <c r="C23" s="55" t="e">
        <f>'Data-Index'!$D$4&amp;"_"&amp;'Data-Index'!#REF!</f>
        <v>#REF!</v>
      </c>
      <c r="D23" s="53" t="s">
        <v>21</v>
      </c>
      <c r="E23" s="54" t="e">
        <f>'Data-Index'!$D$4&amp;"_"&amp;'Data-Index'!#REF!</f>
        <v>#REF!</v>
      </c>
    </row>
    <row r="24" spans="2:5" s="3" customFormat="1" ht="12.75" customHeight="1" x14ac:dyDescent="0.2">
      <c r="B24" s="33" t="s">
        <v>53</v>
      </c>
      <c r="C24" s="55" t="e">
        <f>'Data-Index'!$D$4&amp;"_"&amp;'Data-Index'!#REF!</f>
        <v>#REF!</v>
      </c>
      <c r="D24" s="53" t="s">
        <v>21</v>
      </c>
      <c r="E24" s="54" t="e">
        <f>'Data-Index'!$D$4&amp;"_"&amp;'Data-Index'!#REF!</f>
        <v>#REF!</v>
      </c>
    </row>
    <row r="25" spans="2:5" s="3" customFormat="1" ht="12.75" customHeight="1" x14ac:dyDescent="0.2">
      <c r="B25" s="33" t="s">
        <v>50</v>
      </c>
      <c r="C25" s="55" t="e">
        <f>'Data-Index'!$D$4&amp;"_"&amp;'Data-Index'!#REF!</f>
        <v>#REF!</v>
      </c>
      <c r="D25" s="53"/>
      <c r="E25" s="54"/>
    </row>
    <row r="26" spans="2:5" s="3" customFormat="1" ht="12.75" customHeight="1" x14ac:dyDescent="0.2">
      <c r="B26" s="33" t="s">
        <v>54</v>
      </c>
      <c r="C26" s="55" t="e">
        <f>'Data-Index'!$D$4&amp;"_"&amp;'Data-Index'!#REF!</f>
        <v>#REF!</v>
      </c>
      <c r="D26" s="53" t="s">
        <v>21</v>
      </c>
      <c r="E26" s="54" t="e">
        <f>'Data-Index'!$D$4&amp;"_"&amp;'Data-Index'!#REF!</f>
        <v>#REF!</v>
      </c>
    </row>
    <row r="27" spans="2:5" s="3" customFormat="1" ht="12.75" customHeight="1" x14ac:dyDescent="0.2">
      <c r="B27" s="33"/>
      <c r="C27" s="55"/>
      <c r="D27" s="53"/>
      <c r="E27" s="54"/>
    </row>
    <row r="28" spans="2:5" s="3" customFormat="1" ht="12.75" customHeight="1" x14ac:dyDescent="0.2">
      <c r="B28" s="33"/>
      <c r="C28" s="55"/>
      <c r="D28" s="53"/>
      <c r="E28" s="54"/>
    </row>
    <row r="29" spans="2:5" s="3" customFormat="1" ht="12.75" customHeight="1" x14ac:dyDescent="0.2">
      <c r="B29" s="33"/>
      <c r="C29" s="55"/>
      <c r="D29" s="53"/>
      <c r="E29" s="54"/>
    </row>
    <row r="30" spans="2:5" s="3" customFormat="1" ht="12.75" customHeight="1" x14ac:dyDescent="0.2">
      <c r="B30" s="33"/>
      <c r="C30" s="55"/>
      <c r="D30" s="53"/>
      <c r="E30" s="54"/>
    </row>
    <row r="31" spans="2:5" s="3" customFormat="1" ht="12.75" customHeight="1" x14ac:dyDescent="0.2">
      <c r="B31" s="33"/>
      <c r="C31" s="55"/>
      <c r="D31" s="53"/>
      <c r="E31" s="54"/>
    </row>
    <row r="32" spans="2:5" s="3" customFormat="1" ht="12.75" customHeight="1" x14ac:dyDescent="0.2">
      <c r="B32" s="33"/>
      <c r="C32" s="55"/>
      <c r="D32" s="53"/>
      <c r="E32" s="54"/>
    </row>
    <row r="33" spans="1:5" s="3" customFormat="1" ht="12.75" customHeight="1" x14ac:dyDescent="0.2">
      <c r="B33" s="33"/>
      <c r="C33" s="55"/>
      <c r="D33" s="53"/>
      <c r="E33" s="54"/>
    </row>
    <row r="34" spans="1:5" s="3" customFormat="1" ht="12.75" customHeight="1" x14ac:dyDescent="0.2">
      <c r="B34" s="33"/>
      <c r="C34" s="55"/>
      <c r="D34" s="53"/>
      <c r="E34" s="54"/>
    </row>
    <row r="35" spans="1:5" s="3" customFormat="1" ht="12.75" customHeight="1" x14ac:dyDescent="0.2">
      <c r="B35" s="33"/>
      <c r="C35" s="55"/>
      <c r="D35" s="53"/>
      <c r="E35" s="54"/>
    </row>
    <row r="36" spans="1:5" s="3" customFormat="1" ht="12.75" customHeight="1" x14ac:dyDescent="0.2">
      <c r="B36" s="33"/>
      <c r="C36" s="55"/>
      <c r="D36" s="53"/>
      <c r="E36" s="54"/>
    </row>
    <row r="37" spans="1:5" s="3" customFormat="1" ht="12.75" customHeight="1" x14ac:dyDescent="0.2">
      <c r="B37" s="33"/>
      <c r="C37" s="55"/>
      <c r="D37" s="53"/>
      <c r="E37" s="54"/>
    </row>
    <row r="38" spans="1:5" s="3" customFormat="1" ht="12.75" customHeight="1" x14ac:dyDescent="0.2">
      <c r="B38" s="33"/>
      <c r="C38" s="55"/>
      <c r="D38" s="53"/>
      <c r="E38" s="54"/>
    </row>
    <row r="39" spans="1:5" s="3" customFormat="1" ht="12.75" customHeight="1" x14ac:dyDescent="0.2">
      <c r="B39" s="33"/>
      <c r="C39" s="55"/>
      <c r="D39" s="53"/>
      <c r="E39" s="54"/>
    </row>
    <row r="40" spans="1:5" ht="12.75" customHeight="1" x14ac:dyDescent="0.2">
      <c r="B40" s="33"/>
      <c r="C40" s="55"/>
      <c r="D40" s="53"/>
      <c r="E40" s="54"/>
    </row>
    <row r="41" spans="1:5" ht="12.75" customHeight="1" x14ac:dyDescent="0.2">
      <c r="B41" s="33"/>
      <c r="C41" s="55"/>
      <c r="D41" s="53"/>
      <c r="E41" s="54"/>
    </row>
    <row r="42" spans="1:5" s="3" customFormat="1" ht="12.75" customHeight="1" x14ac:dyDescent="0.2">
      <c r="B42" s="33"/>
      <c r="C42" s="55"/>
      <c r="D42" s="53"/>
      <c r="E42" s="54"/>
    </row>
    <row r="43" spans="1:5" ht="12.75" customHeight="1" x14ac:dyDescent="0.2">
      <c r="B43" s="33"/>
      <c r="C43" s="55"/>
      <c r="D43" s="53"/>
      <c r="E43" s="54"/>
    </row>
    <row r="44" spans="1:5" ht="12.75" customHeight="1" x14ac:dyDescent="0.2">
      <c r="B44" s="33"/>
      <c r="C44" s="55"/>
      <c r="D44" s="53"/>
      <c r="E44" s="54"/>
    </row>
    <row r="45" spans="1:5" ht="12.75" customHeight="1" x14ac:dyDescent="0.2">
      <c r="B45" s="33"/>
    </row>
    <row r="46" spans="1:5" ht="12.75" customHeight="1" x14ac:dyDescent="0.2"/>
    <row r="47" spans="1:5" ht="12.75" customHeight="1" x14ac:dyDescent="0.2">
      <c r="A47" s="38"/>
    </row>
    <row r="48" spans="1: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phoneticPr fontId="5" type="noConversion"/>
  <pageMargins left="0.75" right="0.25" top="0.5" bottom="1" header="0.5" footer="0.5"/>
  <pageSetup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6EE24-1FFE-4176-A907-142D648B352E}">
  <dimension ref="A1:H4"/>
  <sheetViews>
    <sheetView workbookViewId="0">
      <selection activeCell="E15" sqref="E15"/>
    </sheetView>
  </sheetViews>
  <sheetFormatPr defaultColWidth="9.140625" defaultRowHeight="15" x14ac:dyDescent="0.25"/>
  <cols>
    <col min="1" max="1" width="12.28515625" style="56" bestFit="1" customWidth="1"/>
    <col min="2" max="2" width="18.42578125" style="56" bestFit="1" customWidth="1"/>
    <col min="3" max="3" width="7.5703125" style="56" bestFit="1" customWidth="1"/>
    <col min="4" max="4" width="12" style="56" bestFit="1" customWidth="1"/>
    <col min="5" max="5" width="10.140625" style="56" bestFit="1" customWidth="1"/>
    <col min="6" max="6" width="11.7109375" style="56" bestFit="1" customWidth="1"/>
    <col min="7" max="7" width="15" style="56" bestFit="1" customWidth="1"/>
    <col min="8" max="8" width="13.42578125" style="56" bestFit="1" customWidth="1"/>
    <col min="9" max="16384" width="9.140625" style="56"/>
  </cols>
  <sheetData>
    <row r="1" spans="1:8" ht="15.75" thickBot="1" x14ac:dyDescent="0.3">
      <c r="A1" s="86" t="s">
        <v>32</v>
      </c>
      <c r="B1" s="87"/>
      <c r="C1" s="87"/>
      <c r="D1" s="87"/>
      <c r="E1" s="87"/>
      <c r="F1" s="87"/>
      <c r="G1" s="87"/>
      <c r="H1" s="88"/>
    </row>
    <row r="2" spans="1:8" x14ac:dyDescent="0.25">
      <c r="A2" s="57"/>
      <c r="B2" s="58"/>
      <c r="C2" s="89" t="s">
        <v>33</v>
      </c>
      <c r="D2" s="89"/>
      <c r="E2" s="89" t="s">
        <v>34</v>
      </c>
      <c r="F2" s="89"/>
      <c r="G2" s="58"/>
      <c r="H2" s="59"/>
    </row>
    <row r="3" spans="1:8" x14ac:dyDescent="0.25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</row>
    <row r="4" spans="1:8" x14ac:dyDescent="0.25">
      <c r="B4" s="56" t="s">
        <v>43</v>
      </c>
      <c r="D4" s="56" t="s">
        <v>44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79DC22E25C647BADC9328E7ECE9F7" ma:contentTypeVersion="14" ma:contentTypeDescription="Create a new document." ma:contentTypeScope="" ma:versionID="174c00ef764a090c3f7a3248e22e5a50">
  <xsd:schema xmlns:xsd="http://www.w3.org/2001/XMLSchema" xmlns:xs="http://www.w3.org/2001/XMLSchema" xmlns:p="http://schemas.microsoft.com/office/2006/metadata/properties" xmlns:ns3="b578d1e3-7c81-4c9c-96cd-88643d557a2a" xmlns:ns4="1e41835f-1ec6-488d-91a9-55ca3c05efb2" targetNamespace="http://schemas.microsoft.com/office/2006/metadata/properties" ma:root="true" ma:fieldsID="cf12f05e8e245b1d3165eb4bcb27b5aa" ns3:_="" ns4:_="">
    <xsd:import namespace="b578d1e3-7c81-4c9c-96cd-88643d557a2a"/>
    <xsd:import namespace="1e41835f-1ec6-488d-91a9-55ca3c05efb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8d1e3-7c81-4c9c-96cd-88643d557a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1835f-1ec6-488d-91a9-55ca3c05e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8E2C3A-66EC-4450-8D73-ED23DF8C7694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1e41835f-1ec6-488d-91a9-55ca3c05efb2"/>
    <ds:schemaRef ds:uri="b578d1e3-7c81-4c9c-96cd-88643d557a2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017091A-7DE3-4F97-A758-8BE0EE590E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DF362-0D91-4B09-9BD2-BF1175BA6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8d1e3-7c81-4c9c-96cd-88643d557a2a"/>
    <ds:schemaRef ds:uri="1e41835f-1ec6-488d-91a9-55ca3c05e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Data-Index</vt:lpstr>
      <vt:lpstr>Plan Index</vt:lpstr>
      <vt:lpstr>Alignments</vt:lpstr>
      <vt:lpstr>'Data-Index'!Print_Area</vt:lpstr>
      <vt:lpstr>'Plan Index'!Print_Area</vt:lpstr>
      <vt:lpstr>'Data-Index'!Print_Titles</vt:lpstr>
    </vt:vector>
  </TitlesOfParts>
  <Company>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Love</dc:creator>
  <cp:lastModifiedBy>Buchanan, Sean</cp:lastModifiedBy>
  <cp:lastPrinted>2015-04-13T12:34:08Z</cp:lastPrinted>
  <dcterms:created xsi:type="dcterms:W3CDTF">2009-01-15T19:21:04Z</dcterms:created>
  <dcterms:modified xsi:type="dcterms:W3CDTF">2024-08-20T19:41:59Z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0x01010064F79DC22E25C647BADC9328E7ECE9F7</vt:lpwstr>
  </property>
</Properties>
</file>