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WS\145685_D09_GES\7.0_Production\7.03_Design\Task 9-2\400-Engineering\Roadway\EngData\TABLES\"/>
    </mc:Choice>
  </mc:AlternateContent>
  <xr:revisionPtr revIDLastSave="0" documentId="13_ncr:1_{19BAA314-ED2E-4CC2-B43E-76CC2E2C3DE2}" xr6:coauthVersionLast="47" xr6:coauthVersionMax="47" xr10:uidLastSave="{00000000-0000-0000-0000-000000000000}"/>
  <bookViews>
    <workbookView xWindow="28680" yWindow="30" windowWidth="29040" windowHeight="15840" xr2:uid="{A00CB41F-1F1C-4E3E-BE96-09F0AB0965A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2" l="1"/>
  <c r="A7" i="2"/>
  <c r="A5" i="2"/>
  <c r="B6" i="1" l="1"/>
  <c r="B8" i="1"/>
  <c r="C8" i="1"/>
  <c r="C7" i="1"/>
  <c r="B7" i="1"/>
  <c r="B5" i="1"/>
  <c r="C5" i="1"/>
  <c r="C6" i="1"/>
</calcChain>
</file>

<file path=xl/sharedStrings.xml><?xml version="1.0" encoding="utf-8"?>
<sst xmlns="http://schemas.openxmlformats.org/spreadsheetml/2006/main" count="39" uniqueCount="23">
  <si>
    <t>PRIMARY PROJECT CONTROL INFORMATION</t>
  </si>
  <si>
    <t>POINT NUMBER</t>
  </si>
  <si>
    <t>ELEV.</t>
  </si>
  <si>
    <t>DESCRIPTION</t>
  </si>
  <si>
    <t>GRID COORDINATES
U.S. SURVEY FEET</t>
  </si>
  <si>
    <t>NORTHING</t>
  </si>
  <si>
    <t>EASTING</t>
  </si>
  <si>
    <t>OFFSET</t>
  </si>
  <si>
    <t>STATION</t>
  </si>
  <si>
    <t>LT.</t>
  </si>
  <si>
    <t>N/A</t>
  </si>
  <si>
    <t>5/8" IRON PIN W/ ODOT CAP SET</t>
  </si>
  <si>
    <t>CL EX. R/W S.R. 141</t>
  </si>
  <si>
    <t>BL CONST. S.R. 141</t>
  </si>
  <si>
    <t>RT.</t>
  </si>
  <si>
    <t>CONCRETE MONUMENT</t>
  </si>
  <si>
    <t>14.31'</t>
  </si>
  <si>
    <t>20.58'</t>
  </si>
  <si>
    <t>15.51'</t>
  </si>
  <si>
    <t>E204</t>
  </si>
  <si>
    <t>CP1</t>
  </si>
  <si>
    <t>CP2</t>
  </si>
  <si>
    <t>CP3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</si>
</sst>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\+00.00"/>
    <numFmt numFmtId="166" formatCode="0.00&quot;'&quot;"/>
    <numFmt numFmtId="167" formatCode="0.0000"/>
  </numFmts>
  <fonts count="4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60604-F51C-4742-96BB-99DE9C4C7E78}">
  <dimension ref="A1:G17"/>
  <sheetViews>
    <sheetView tabSelected="1" workbookViewId="0">
      <selection activeCell="D2" sqref="D2:E3"/>
    </sheetView>
  </sheetViews>
  <sheetFormatPr defaultRowHeight="15" x14ac:dyDescent="0.25"/>
  <cols>
    <col min="1" max="1" width="10.7109375" style="1" customWidth="1"/>
    <col min="2" max="3" width="12.7109375" style="1" hidden="1" customWidth="1"/>
    <col min="4" max="5" width="12.7109375" style="1" customWidth="1"/>
    <col min="6" max="6" width="10.7109375" style="1" customWidth="1"/>
    <col min="7" max="7" width="30.7109375" style="1" customWidth="1"/>
  </cols>
  <sheetData>
    <row r="1" spans="1:7" x14ac:dyDescent="0.25">
      <c r="A1" s="11" t="s">
        <v>0</v>
      </c>
      <c r="B1" s="11"/>
      <c r="C1" s="11"/>
      <c r="D1" s="11"/>
      <c r="E1" s="11"/>
      <c r="F1" s="11"/>
      <c r="G1" s="11"/>
    </row>
    <row r="2" spans="1:7" ht="15" customHeight="1" x14ac:dyDescent="0.25">
      <c r="A2" s="12" t="s">
        <v>1</v>
      </c>
      <c r="B2" s="12" t="s">
        <v>4</v>
      </c>
      <c r="C2" s="12"/>
      <c r="D2" s="12" t="s">
        <v>4</v>
      </c>
      <c r="E2" s="12"/>
      <c r="F2" s="12" t="s">
        <v>2</v>
      </c>
      <c r="G2" s="12" t="s">
        <v>3</v>
      </c>
    </row>
    <row r="3" spans="1:7" x14ac:dyDescent="0.25">
      <c r="A3" s="12"/>
      <c r="B3" s="12"/>
      <c r="C3" s="12"/>
      <c r="D3" s="12"/>
      <c r="E3" s="12"/>
      <c r="F3" s="12"/>
      <c r="G3" s="12"/>
    </row>
    <row r="4" spans="1:7" x14ac:dyDescent="0.25">
      <c r="A4" s="12"/>
      <c r="B4" s="4" t="s">
        <v>5</v>
      </c>
      <c r="C4" s="4" t="s">
        <v>6</v>
      </c>
      <c r="D4" s="4" t="s">
        <v>5</v>
      </c>
      <c r="E4" s="4" t="s">
        <v>6</v>
      </c>
      <c r="F4" s="12"/>
      <c r="G4" s="12"/>
    </row>
    <row r="5" spans="1:7" x14ac:dyDescent="0.25">
      <c r="A5" s="2" t="s">
        <v>20</v>
      </c>
      <c r="B5" s="3">
        <f>0.99998895*D5</f>
        <v>435867.99226379761</v>
      </c>
      <c r="C5" s="3">
        <f>0.99998895*E5</f>
        <v>200082.60738775751</v>
      </c>
      <c r="D5" s="10">
        <v>435872.80865833332</v>
      </c>
      <c r="E5" s="10">
        <v>200084.818325</v>
      </c>
      <c r="F5" s="3">
        <v>769.70771428571425</v>
      </c>
      <c r="G5" s="2" t="s">
        <v>11</v>
      </c>
    </row>
    <row r="6" spans="1:7" x14ac:dyDescent="0.25">
      <c r="A6" s="2" t="s">
        <v>21</v>
      </c>
      <c r="B6" s="3">
        <f t="shared" ref="B6:B8" si="0">0.99998895*D6</f>
        <v>436413.68440049962</v>
      </c>
      <c r="C6" s="3">
        <f t="shared" ref="C6:C8" si="1">0.99998895*E6</f>
        <v>200160.14116433312</v>
      </c>
      <c r="D6" s="10">
        <v>436418.50682500005</v>
      </c>
      <c r="E6" s="10">
        <v>200162.35295833333</v>
      </c>
      <c r="F6" s="3">
        <v>819.88857142857148</v>
      </c>
      <c r="G6" s="2" t="s">
        <v>11</v>
      </c>
    </row>
    <row r="7" spans="1:7" x14ac:dyDescent="0.25">
      <c r="A7" s="2" t="s">
        <v>22</v>
      </c>
      <c r="B7" s="3">
        <f t="shared" si="0"/>
        <v>436582.42886085267</v>
      </c>
      <c r="C7" s="3">
        <f t="shared" si="1"/>
        <v>200396.47869444123</v>
      </c>
      <c r="D7" s="10">
        <v>436587.25315</v>
      </c>
      <c r="E7" s="10">
        <v>200398.6931</v>
      </c>
      <c r="F7" s="3">
        <v>844.63199999999995</v>
      </c>
      <c r="G7" s="2" t="s">
        <v>11</v>
      </c>
    </row>
    <row r="8" spans="1:7" x14ac:dyDescent="0.25">
      <c r="A8" s="2" t="s">
        <v>19</v>
      </c>
      <c r="B8" s="3">
        <f t="shared" si="0"/>
        <v>437420.43847574416</v>
      </c>
      <c r="C8" s="3">
        <f t="shared" si="1"/>
        <v>200747.92373593064</v>
      </c>
      <c r="D8" s="10">
        <v>437425.27202500001</v>
      </c>
      <c r="E8" s="10">
        <v>200750.14202500001</v>
      </c>
      <c r="F8" s="3">
        <v>947.14352499999995</v>
      </c>
      <c r="G8" s="2" t="s">
        <v>15</v>
      </c>
    </row>
    <row r="16" spans="1:7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</sheetData>
  <mergeCells count="6">
    <mergeCell ref="A1:G1"/>
    <mergeCell ref="B2:C3"/>
    <mergeCell ref="D2:E3"/>
    <mergeCell ref="A2:A4"/>
    <mergeCell ref="G2:G4"/>
    <mergeCell ref="F2:F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2A353-F9CF-43B1-8404-798C8609D27F}">
  <dimension ref="A1:G17"/>
  <sheetViews>
    <sheetView workbookViewId="0">
      <selection activeCell="A5" sqref="A5"/>
    </sheetView>
  </sheetViews>
  <sheetFormatPr defaultRowHeight="15" x14ac:dyDescent="0.25"/>
  <cols>
    <col min="1" max="1" width="10.7109375" style="1" customWidth="1"/>
    <col min="2" max="2" width="11.140625" style="1" hidden="1" customWidth="1"/>
    <col min="3" max="3" width="6.5703125" style="1" hidden="1" customWidth="1"/>
    <col min="4" max="4" width="4" style="1" hidden="1" customWidth="1"/>
    <col min="5" max="5" width="11.140625" style="1" bestFit="1" customWidth="1"/>
    <col min="6" max="6" width="6.5703125" style="1" bestFit="1" customWidth="1"/>
    <col min="7" max="7" width="4" style="1" bestFit="1" customWidth="1"/>
  </cols>
  <sheetData>
    <row r="1" spans="1:7" x14ac:dyDescent="0.25">
      <c r="A1" s="17" t="s">
        <v>0</v>
      </c>
      <c r="B1" s="18"/>
      <c r="C1" s="18"/>
      <c r="D1" s="11"/>
      <c r="E1" s="19"/>
      <c r="F1" s="19"/>
      <c r="G1" s="11"/>
    </row>
    <row r="2" spans="1:7" ht="15" customHeight="1" x14ac:dyDescent="0.25">
      <c r="A2" s="12" t="s">
        <v>1</v>
      </c>
      <c r="B2" s="12" t="s">
        <v>12</v>
      </c>
      <c r="C2" s="12"/>
      <c r="D2" s="12"/>
      <c r="E2" s="12" t="s">
        <v>13</v>
      </c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x14ac:dyDescent="0.25">
      <c r="A4" s="12"/>
      <c r="B4" s="4" t="s">
        <v>8</v>
      </c>
      <c r="C4" s="15" t="s">
        <v>7</v>
      </c>
      <c r="D4" s="16"/>
      <c r="E4" s="4" t="s">
        <v>8</v>
      </c>
      <c r="F4" s="15" t="s">
        <v>7</v>
      </c>
      <c r="G4" s="16"/>
    </row>
    <row r="5" spans="1:7" x14ac:dyDescent="0.25">
      <c r="A5" s="2" t="str">
        <f>Sheet1!A5</f>
        <v>CP1</v>
      </c>
      <c r="B5" s="5">
        <v>29818.2</v>
      </c>
      <c r="C5" s="9">
        <v>15</v>
      </c>
      <c r="D5" s="8" t="s">
        <v>9</v>
      </c>
      <c r="E5" s="5">
        <v>102677.57</v>
      </c>
      <c r="F5" s="6" t="s">
        <v>16</v>
      </c>
      <c r="G5" s="7" t="s">
        <v>14</v>
      </c>
    </row>
    <row r="6" spans="1:7" x14ac:dyDescent="0.25">
      <c r="A6" s="2" t="str">
        <f>Sheet1!A6</f>
        <v>CP2</v>
      </c>
      <c r="B6" s="5">
        <v>30150.46</v>
      </c>
      <c r="C6" s="6">
        <v>24.82</v>
      </c>
      <c r="D6" s="7" t="s">
        <v>9</v>
      </c>
      <c r="E6" s="5">
        <v>103221.12</v>
      </c>
      <c r="F6" s="6" t="s">
        <v>17</v>
      </c>
      <c r="G6" s="7" t="s">
        <v>9</v>
      </c>
    </row>
    <row r="7" spans="1:7" x14ac:dyDescent="0.25">
      <c r="A7" s="2" t="str">
        <f>Sheet1!A7</f>
        <v>CP3</v>
      </c>
      <c r="B7" s="5">
        <v>30424.11</v>
      </c>
      <c r="C7" s="6">
        <v>16.690000000000001</v>
      </c>
      <c r="D7" s="7" t="s">
        <v>14</v>
      </c>
      <c r="E7" s="5">
        <v>103505.51</v>
      </c>
      <c r="F7" s="6" t="s">
        <v>18</v>
      </c>
      <c r="G7" s="7" t="s">
        <v>9</v>
      </c>
    </row>
    <row r="8" spans="1:7" x14ac:dyDescent="0.25">
      <c r="A8" s="2" t="s">
        <v>19</v>
      </c>
      <c r="B8" s="5">
        <v>29985.360000000001</v>
      </c>
      <c r="C8" s="6">
        <v>17.760000000000002</v>
      </c>
      <c r="D8" s="7" t="s">
        <v>14</v>
      </c>
      <c r="E8" s="5" t="s">
        <v>10</v>
      </c>
      <c r="F8" s="13" t="s">
        <v>10</v>
      </c>
      <c r="G8" s="14"/>
    </row>
    <row r="16" spans="1:7" x14ac:dyDescent="0.25">
      <c r="A16"/>
      <c r="B16"/>
      <c r="C16"/>
      <c r="D16"/>
      <c r="E16"/>
      <c r="F16"/>
      <c r="G16"/>
    </row>
    <row r="17" customFormat="1" x14ac:dyDescent="0.25"/>
  </sheetData>
  <mergeCells count="7">
    <mergeCell ref="F8:G8"/>
    <mergeCell ref="C4:D4"/>
    <mergeCell ref="F4:G4"/>
    <mergeCell ref="A1:G1"/>
    <mergeCell ref="A2:A4"/>
    <mergeCell ref="B2:D3"/>
    <mergeCell ref="E2:G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Kelley</dc:creator>
  <cp:lastModifiedBy>Brown, Ben</cp:lastModifiedBy>
  <dcterms:created xsi:type="dcterms:W3CDTF">2023-02-24T13:49:38Z</dcterms:created>
  <dcterms:modified xsi:type="dcterms:W3CDTF">2024-05-06T16:03:38Z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