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337995\"/>
    </mc:Choice>
  </mc:AlternateContent>
  <xr:revisionPtr revIDLastSave="0" documentId="13_ncr:1_{E771569D-C873-4E96-9E7F-8F91EF06CA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shlderdat" sheetId="4" r:id="rId1"/>
    <sheet name="drivecalcs" sheetId="5" r:id="rId2"/>
    <sheet name="intersectioncalcs" sheetId="6" r:id="rId3"/>
  </sheets>
  <definedNames>
    <definedName name="_xlnm.Print_Area" localSheetId="2">intersectioncalcs!$A$1:$F$48</definedName>
    <definedName name="_xlnm.Print_Area" localSheetId="0">paveshlderdat!$B$1:$T$47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4" i="4" l="1"/>
  <c r="O30" i="4" a="1"/>
  <c r="O30" i="4"/>
  <c r="O31" i="4" a="1"/>
  <c r="O31" i="4"/>
  <c r="O29" i="4" a="1"/>
  <c r="O29" i="4"/>
  <c r="O22" i="4" a="1"/>
  <c r="O22" i="4"/>
  <c r="O23" i="4" a="1"/>
  <c r="O23" i="4"/>
  <c r="O24" i="4" a="1"/>
  <c r="O24" i="4"/>
  <c r="O25" i="4" a="1"/>
  <c r="O25" i="4"/>
  <c r="O21" i="4" a="1"/>
  <c r="O21" i="4" s="1"/>
  <c r="O17" i="4" a="1"/>
  <c r="O17" i="4" s="1"/>
  <c r="R12" i="4"/>
  <c r="S12" i="4" s="1"/>
  <c r="R31" i="4" l="1"/>
  <c r="S31" i="4" s="1"/>
  <c r="R14" i="4"/>
  <c r="S14" i="4" s="1"/>
  <c r="F31" i="4"/>
  <c r="P31" i="4" s="1"/>
  <c r="Q31" i="4" s="1"/>
  <c r="G31" i="4"/>
  <c r="J31" i="4" s="1" a="1"/>
  <c r="J31" i="4" s="1"/>
  <c r="L31" i="4" s="1" a="1"/>
  <c r="L31" i="4" s="1"/>
  <c r="F32" i="4"/>
  <c r="G32" i="4"/>
  <c r="D11" i="4"/>
  <c r="F11" i="4" s="1"/>
  <c r="O11" i="4" s="1" a="1"/>
  <c r="O11" i="4" s="1"/>
  <c r="D12" i="4"/>
  <c r="F12" i="4" s="1"/>
  <c r="P12" i="4" s="1"/>
  <c r="Q12" i="4" s="1"/>
  <c r="F14" i="4"/>
  <c r="O14" i="4" s="1" a="1"/>
  <c r="O14" i="4" s="1"/>
  <c r="F15" i="4"/>
  <c r="G15" i="4" s="1"/>
  <c r="J15" i="4" s="1" a="1"/>
  <c r="J15" i="4" s="1"/>
  <c r="D16" i="4"/>
  <c r="F16" i="4" s="1"/>
  <c r="P16" i="4" s="1"/>
  <c r="Q16" i="4" s="1"/>
  <c r="D17" i="4"/>
  <c r="E17" i="4"/>
  <c r="R17" i="4"/>
  <c r="S17" i="4" s="1"/>
  <c r="J18" i="4" a="1"/>
  <c r="J18" i="4" s="1"/>
  <c r="O18" i="4" a="1"/>
  <c r="O18" i="4" s="1"/>
  <c r="J19" i="4" a="1"/>
  <c r="J19" i="4" s="1"/>
  <c r="O19" i="4" a="1"/>
  <c r="O19" i="4" s="1"/>
  <c r="J20" i="4" a="1"/>
  <c r="J20" i="4" s="1"/>
  <c r="O20" i="4" a="1"/>
  <c r="O20" i="4" s="1"/>
  <c r="D21" i="4"/>
  <c r="F21" i="4" s="1"/>
  <c r="R21" i="4"/>
  <c r="S21" i="4" s="1"/>
  <c r="D22" i="4"/>
  <c r="F22" i="4" s="1"/>
  <c r="D23" i="4"/>
  <c r="F23" i="4" s="1"/>
  <c r="P23" i="4" s="1"/>
  <c r="Q23" i="4" s="1"/>
  <c r="D24" i="4"/>
  <c r="F24" i="4" s="1"/>
  <c r="G24" i="4" s="1"/>
  <c r="J24" i="4" s="1" a="1"/>
  <c r="J24" i="4" s="1"/>
  <c r="D25" i="4"/>
  <c r="E25" i="4"/>
  <c r="F25" i="4" s="1"/>
  <c r="R25" i="4"/>
  <c r="S25" i="4" s="1"/>
  <c r="J26" i="4" a="1"/>
  <c r="J26" i="4" s="1"/>
  <c r="O26" i="4" a="1"/>
  <c r="O26" i="4" s="1"/>
  <c r="J27" i="4" a="1"/>
  <c r="J27" i="4" s="1"/>
  <c r="O27" i="4" a="1"/>
  <c r="O27" i="4" s="1"/>
  <c r="J28" i="4" a="1"/>
  <c r="J28" i="4" s="1"/>
  <c r="O28" i="4" a="1"/>
  <c r="O28" i="4" s="1"/>
  <c r="D29" i="4"/>
  <c r="F29" i="4"/>
  <c r="G29" i="4" s="1"/>
  <c r="J29" i="4" s="1" a="1"/>
  <c r="J29" i="4" s="1"/>
  <c r="R29" i="4"/>
  <c r="S29" i="4" s="1"/>
  <c r="D30" i="4"/>
  <c r="F30" i="4" s="1"/>
  <c r="P30" i="4" s="1"/>
  <c r="Q30" i="4" s="1"/>
  <c r="K33" i="4" a="1"/>
  <c r="K33" i="4" s="1"/>
  <c r="L33" i="4" a="1"/>
  <c r="L33" i="4" s="1"/>
  <c r="O33" i="4" a="1"/>
  <c r="O33" i="4" s="1"/>
  <c r="F34" i="4"/>
  <c r="G34" i="4"/>
  <c r="J34" i="4" s="1" a="1"/>
  <c r="J34" i="4" s="1"/>
  <c r="R34" i="4"/>
  <c r="D35" i="4"/>
  <c r="F35" i="4"/>
  <c r="G35" i="4" s="1"/>
  <c r="J35" i="4" s="1" a="1"/>
  <c r="J35" i="4" s="1"/>
  <c r="D36" i="4"/>
  <c r="F36" i="4" s="1"/>
  <c r="G36" i="4" s="1"/>
  <c r="J36" i="4" s="1" a="1"/>
  <c r="J36" i="4" s="1"/>
  <c r="D37" i="4"/>
  <c r="E37" i="4"/>
  <c r="R37" i="4"/>
  <c r="S37" i="4" s="1"/>
  <c r="J38" i="4" a="1"/>
  <c r="J38" i="4" s="1"/>
  <c r="J39" i="4" a="1"/>
  <c r="J39" i="4" s="1"/>
  <c r="L39" i="4" s="1" a="1"/>
  <c r="L39" i="4" s="1"/>
  <c r="J40" i="4" a="1"/>
  <c r="J40" i="4" s="1"/>
  <c r="D41" i="4"/>
  <c r="F41" i="4" s="1"/>
  <c r="G41" i="4" s="1"/>
  <c r="J41" i="4" s="1" a="1"/>
  <c r="J41" i="4" s="1"/>
  <c r="R41" i="4"/>
  <c r="S41" i="4"/>
  <c r="F42" i="4"/>
  <c r="G42" i="4" s="1"/>
  <c r="J42" i="4" s="1" a="1"/>
  <c r="J42" i="4" s="1"/>
  <c r="R42" i="4"/>
  <c r="S42" i="4" s="1"/>
  <c r="R10" i="4"/>
  <c r="F10" i="4"/>
  <c r="O10" i="4" s="1" a="1"/>
  <c r="O10" i="4" s="1"/>
  <c r="R45" i="4" l="1"/>
  <c r="F37" i="4"/>
  <c r="G37" i="4" s="1"/>
  <c r="J37" i="4" s="1" a="1"/>
  <c r="J37" i="4" s="1"/>
  <c r="P11" i="4"/>
  <c r="Q11" i="4" s="1"/>
  <c r="P14" i="4"/>
  <c r="Q14" i="4" s="1"/>
  <c r="P22" i="4"/>
  <c r="Q22" i="4" s="1"/>
  <c r="G21" i="4"/>
  <c r="J21" i="4" s="1" a="1"/>
  <c r="J21" i="4" s="1"/>
  <c r="K21" i="4" s="1" a="1"/>
  <c r="K21" i="4" s="1"/>
  <c r="P21" i="4"/>
  <c r="Q21" i="4" s="1"/>
  <c r="K31" i="4" a="1"/>
  <c r="K31" i="4" s="1"/>
  <c r="P10" i="4"/>
  <c r="M31" i="4" a="1"/>
  <c r="M31" i="4" s="1"/>
  <c r="P29" i="4"/>
  <c r="Q29" i="4" s="1"/>
  <c r="P24" i="4"/>
  <c r="Q24" i="4" s="1"/>
  <c r="P25" i="4"/>
  <c r="Q25" i="4" s="1"/>
  <c r="P15" i="4"/>
  <c r="Q15" i="4" s="1"/>
  <c r="L40" i="4" a="1"/>
  <c r="L40" i="4" s="1"/>
  <c r="K40" i="4" a="1"/>
  <c r="K40" i="4" s="1"/>
  <c r="R44" i="4"/>
  <c r="S34" i="4"/>
  <c r="S45" i="4" s="1"/>
  <c r="O15" i="4" a="1"/>
  <c r="O15" i="4" s="1"/>
  <c r="M19" i="4" a="1"/>
  <c r="M19" i="4" s="1"/>
  <c r="K19" i="4" a="1"/>
  <c r="K19" i="4" s="1"/>
  <c r="G23" i="4"/>
  <c r="J23" i="4" s="1" a="1"/>
  <c r="J23" i="4" s="1"/>
  <c r="M23" i="4" s="1" a="1"/>
  <c r="M23" i="4" s="1"/>
  <c r="G30" i="4"/>
  <c r="J30" i="4" s="1" a="1"/>
  <c r="J30" i="4" s="1"/>
  <c r="M34" i="4" a="1"/>
  <c r="M34" i="4" s="1"/>
  <c r="L34" i="4" a="1"/>
  <c r="L34" i="4" s="1"/>
  <c r="K34" i="4" a="1"/>
  <c r="K34" i="4" s="1"/>
  <c r="L37" i="4" a="1"/>
  <c r="L37" i="4" s="1"/>
  <c r="K37" i="4" a="1"/>
  <c r="K37" i="4" s="1"/>
  <c r="J32" i="4" a="1"/>
  <c r="J32" i="4" s="1"/>
  <c r="M32" i="4" s="1" a="1"/>
  <c r="M32" i="4" s="1"/>
  <c r="K38" i="4" a="1"/>
  <c r="K38" i="4" s="1"/>
  <c r="L38" i="4" a="1"/>
  <c r="L38" i="4" s="1"/>
  <c r="G16" i="4"/>
  <c r="J16" i="4" s="1" a="1"/>
  <c r="J16" i="4" s="1"/>
  <c r="O16" i="4" a="1"/>
  <c r="O16" i="4" s="1"/>
  <c r="K28" i="4" a="1"/>
  <c r="K28" i="4" s="1"/>
  <c r="L28" i="4" a="1"/>
  <c r="L28" i="4" s="1"/>
  <c r="M28" i="4" a="1"/>
  <c r="M28" i="4" s="1"/>
  <c r="M42" i="4" a="1"/>
  <c r="M42" i="4" s="1"/>
  <c r="K42" i="4" a="1"/>
  <c r="K42" i="4" s="1"/>
  <c r="L42" i="4" a="1"/>
  <c r="L42" i="4" s="1"/>
  <c r="K26" i="4" a="1"/>
  <c r="K26" i="4" s="1"/>
  <c r="L26" i="4" a="1"/>
  <c r="L26" i="4" s="1"/>
  <c r="M26" i="4" a="1"/>
  <c r="M26" i="4" s="1"/>
  <c r="O12" i="4" a="1"/>
  <c r="O12" i="4" s="1"/>
  <c r="G12" i="4"/>
  <c r="J12" i="4" s="1"/>
  <c r="K20" i="4" a="1"/>
  <c r="K20" i="4" s="1"/>
  <c r="L20" i="4" a="1"/>
  <c r="L20" i="4" s="1"/>
  <c r="M20" i="4" a="1"/>
  <c r="M20" i="4" s="1"/>
  <c r="G14" i="4"/>
  <c r="J14" i="4" s="1"/>
  <c r="F17" i="4"/>
  <c r="K29" i="4" a="1"/>
  <c r="K29" i="4" s="1"/>
  <c r="L29" i="4" a="1"/>
  <c r="L29" i="4" s="1"/>
  <c r="M29" i="4" a="1"/>
  <c r="M29" i="4" s="1"/>
  <c r="G11" i="4"/>
  <c r="J11" i="4" s="1"/>
  <c r="L11" i="4" s="1" a="1"/>
  <c r="L11" i="4" s="1"/>
  <c r="K39" i="4" a="1"/>
  <c r="K39" i="4" s="1"/>
  <c r="G25" i="4"/>
  <c r="J25" i="4" s="1" a="1"/>
  <c r="J25" i="4" s="1"/>
  <c r="M25" i="4" s="1" a="1"/>
  <c r="M25" i="4" s="1"/>
  <c r="G22" i="4"/>
  <c r="J22" i="4" s="1" a="1"/>
  <c r="J22" i="4" s="1"/>
  <c r="L19" i="4" a="1"/>
  <c r="L19" i="4" s="1"/>
  <c r="M18" i="4" a="1"/>
  <c r="M18" i="4" s="1"/>
  <c r="K18" i="4" a="1"/>
  <c r="K18" i="4" s="1"/>
  <c r="L18" i="4" a="1"/>
  <c r="L18" i="4" s="1"/>
  <c r="L36" i="4" a="1"/>
  <c r="L36" i="4" s="1"/>
  <c r="K36" i="4" a="1"/>
  <c r="K36" i="4" s="1"/>
  <c r="M36" i="4" a="1"/>
  <c r="M36" i="4" s="1"/>
  <c r="M30" i="4" a="1"/>
  <c r="M30" i="4" s="1"/>
  <c r="K30" i="4" a="1"/>
  <c r="K30" i="4" s="1"/>
  <c r="L30" i="4" a="1"/>
  <c r="L30" i="4" s="1"/>
  <c r="L15" i="4" a="1"/>
  <c r="L15" i="4" s="1"/>
  <c r="K15" i="4" a="1"/>
  <c r="K15" i="4" s="1"/>
  <c r="M15" i="4" a="1"/>
  <c r="M15" i="4" s="1"/>
  <c r="L35" i="4" a="1"/>
  <c r="L35" i="4" s="1"/>
  <c r="M35" i="4" a="1"/>
  <c r="M35" i="4" s="1"/>
  <c r="K35" i="4" a="1"/>
  <c r="K35" i="4" s="1"/>
  <c r="L27" i="4" a="1"/>
  <c r="L27" i="4" s="1"/>
  <c r="K27" i="4" a="1"/>
  <c r="K27" i="4" s="1"/>
  <c r="M27" i="4" a="1"/>
  <c r="M27" i="4" s="1"/>
  <c r="K41" i="4" a="1"/>
  <c r="K41" i="4" s="1"/>
  <c r="L41" i="4" a="1"/>
  <c r="L41" i="4" s="1"/>
  <c r="M41" i="4" a="1"/>
  <c r="M41" i="4" s="1"/>
  <c r="K24" i="4" a="1"/>
  <c r="K24" i="4" s="1"/>
  <c r="L24" i="4" a="1"/>
  <c r="L24" i="4" s="1"/>
  <c r="M24" i="4" a="1"/>
  <c r="M24" i="4" s="1"/>
  <c r="M21" i="4" a="1"/>
  <c r="M21" i="4" s="1"/>
  <c r="M39" i="4" a="1"/>
  <c r="M39" i="4" s="1"/>
  <c r="M37" i="4" a="1"/>
  <c r="M37" i="4" s="1"/>
  <c r="L21" i="4" a="1"/>
  <c r="L21" i="4" s="1"/>
  <c r="L23" i="4" l="1" a="1"/>
  <c r="L23" i="4" s="1"/>
  <c r="K23" i="4" a="1"/>
  <c r="K23" i="4" s="1"/>
  <c r="P17" i="4"/>
  <c r="Q17" i="4" s="1"/>
  <c r="P44" i="4"/>
  <c r="P46" i="4" s="1"/>
  <c r="Q10" i="4"/>
  <c r="Q44" i="4" s="1"/>
  <c r="Q46" i="4" s="1"/>
  <c r="G17" i="4"/>
  <c r="J17" i="4" s="1" a="1"/>
  <c r="J17" i="4" s="1"/>
  <c r="K17" i="4" s="1" a="1"/>
  <c r="K17" i="4" s="1"/>
  <c r="M16" i="4" a="1"/>
  <c r="M16" i="4" s="1"/>
  <c r="K16" i="4" a="1"/>
  <c r="K16" i="4" s="1"/>
  <c r="L16" i="4" a="1"/>
  <c r="L16" i="4" s="1"/>
  <c r="L45" i="4"/>
  <c r="L32" i="4" a="1"/>
  <c r="L32" i="4" s="1"/>
  <c r="K32" i="4" a="1"/>
  <c r="K32" i="4" s="1"/>
  <c r="L14" i="4" a="1"/>
  <c r="L14" i="4" s="1"/>
  <c r="K14" i="4" a="1"/>
  <c r="K14" i="4" s="1"/>
  <c r="K45" i="4"/>
  <c r="M11" i="4" a="1"/>
  <c r="M11" i="4" s="1"/>
  <c r="K11" i="4" a="1"/>
  <c r="K11" i="4" s="1"/>
  <c r="M12" i="4" a="1"/>
  <c r="M12" i="4" s="1"/>
  <c r="K12" i="4" a="1"/>
  <c r="K12" i="4" s="1"/>
  <c r="L12" i="4" a="1"/>
  <c r="L12" i="4" s="1"/>
  <c r="M14" i="4" a="1"/>
  <c r="M14" i="4" s="1"/>
  <c r="M22" i="4" a="1"/>
  <c r="M22" i="4" s="1"/>
  <c r="K22" i="4" a="1"/>
  <c r="K22" i="4" s="1"/>
  <c r="L22" i="4" a="1"/>
  <c r="L22" i="4" s="1"/>
  <c r="L25" i="4" a="1"/>
  <c r="L25" i="4" s="1"/>
  <c r="K25" i="4" a="1"/>
  <c r="K25" i="4" s="1"/>
  <c r="S10" i="4"/>
  <c r="S44" i="4" s="1"/>
  <c r="L17" i="4" l="1" a="1"/>
  <c r="L17" i="4" s="1"/>
  <c r="M17" i="4" a="1"/>
  <c r="M17" i="4" s="1"/>
  <c r="R46" i="4"/>
  <c r="S46" i="4" l="1"/>
  <c r="O46" i="4" l="1"/>
  <c r="R29" i="6" l="1"/>
  <c r="R28" i="6"/>
  <c r="R27" i="6"/>
  <c r="R26" i="6"/>
  <c r="R25" i="6"/>
  <c r="L29" i="6"/>
  <c r="L28" i="6"/>
  <c r="L27" i="6"/>
  <c r="L26" i="6"/>
  <c r="L25" i="6"/>
  <c r="E29" i="6"/>
  <c r="E28" i="6"/>
  <c r="E27" i="6"/>
  <c r="E26" i="6"/>
  <c r="E25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E20" i="6"/>
  <c r="E19" i="6"/>
  <c r="E18" i="6"/>
  <c r="E17" i="6"/>
  <c r="E16" i="6"/>
  <c r="E15" i="6"/>
  <c r="E14" i="6"/>
  <c r="E13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4" i="6"/>
  <c r="E23" i="6"/>
  <c r="E22" i="6"/>
  <c r="E21" i="6"/>
  <c r="E12" i="6"/>
  <c r="E11" i="6"/>
  <c r="E10" i="6"/>
  <c r="E9" i="6"/>
  <c r="E8" i="6"/>
  <c r="E7" i="6"/>
  <c r="E6" i="6"/>
  <c r="E5" i="6"/>
  <c r="C5" i="5"/>
  <c r="B13" i="5" s="1"/>
  <c r="C6" i="5"/>
  <c r="C21" i="5"/>
  <c r="B29" i="5" s="1"/>
  <c r="C22" i="5"/>
  <c r="C37" i="5"/>
  <c r="B45" i="5" s="1"/>
  <c r="C38" i="5"/>
  <c r="C2" i="5"/>
  <c r="B14" i="5" s="1"/>
  <c r="B11" i="5"/>
  <c r="C18" i="5"/>
  <c r="B27" i="5" s="1"/>
  <c r="C34" i="5"/>
  <c r="B43" i="5" s="1"/>
  <c r="C3" i="5"/>
  <c r="B10" i="5" s="1"/>
  <c r="C19" i="5"/>
  <c r="B26" i="5"/>
  <c r="C35" i="5"/>
  <c r="B42" i="5"/>
  <c r="B46" i="5"/>
  <c r="E48" i="6" l="1"/>
  <c r="B4" i="5" s="1"/>
  <c r="C4" i="5" s="1"/>
  <c r="B12" i="5" s="1"/>
  <c r="B41" i="5"/>
  <c r="R48" i="6"/>
  <c r="B36" i="5" s="1"/>
  <c r="C36" i="5" s="1"/>
  <c r="B44" i="5" s="1"/>
  <c r="B25" i="5"/>
  <c r="B30" i="5"/>
  <c r="L48" i="6"/>
  <c r="B20" i="5" s="1"/>
  <c r="C20" i="5" s="1"/>
  <c r="B28" i="5" s="1"/>
  <c r="B9" i="5"/>
  <c r="B40" i="5" l="1"/>
  <c r="B24" i="5"/>
  <c r="B8" i="5"/>
  <c r="G10" i="4"/>
  <c r="J10" i="4" s="1"/>
  <c r="L10" i="4" l="1" a="1"/>
  <c r="L10" i="4" s="1"/>
  <c r="L44" i="4" s="1"/>
  <c r="L46" i="4" s="1"/>
  <c r="K10" i="4" a="1"/>
  <c r="K10" i="4" s="1"/>
  <c r="M10" i="4" a="1"/>
  <c r="M10" i="4" s="1"/>
  <c r="K44" i="4" l="1"/>
  <c r="K46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<sst xmlns="http://schemas.openxmlformats.org/spreadsheetml/2006/main" count="170" uniqueCount="63">
  <si>
    <t>LENGTH</t>
  </si>
  <si>
    <t>LOG POINT</t>
  </si>
  <si>
    <t>ROUTE</t>
  </si>
  <si>
    <t>TO</t>
  </si>
  <si>
    <t>FEET</t>
  </si>
  <si>
    <t>MILE</t>
  </si>
  <si>
    <t>STRAIGHT LINE MILEAGE</t>
  </si>
  <si>
    <t>EA FOR AGG DRIVES</t>
  </si>
  <si>
    <t>PART C</t>
  </si>
  <si>
    <t>FT</t>
  </si>
  <si>
    <t>Read First:</t>
  </si>
  <si>
    <t>Only change the data that has a yellow background.  All the other information will be computed automatically.</t>
  </si>
  <si>
    <t>COUNTY</t>
  </si>
  <si>
    <t>PART A</t>
  </si>
  <si>
    <t>PART B</t>
  </si>
  <si>
    <t xml:space="preserve">EA FOR INTERSECTIONS </t>
  </si>
  <si>
    <t>EA PLANING INTERSECTIONS</t>
  </si>
  <si>
    <t>EA FOR PAVED DRIVES</t>
  </si>
  <si>
    <t>EA FOR  AGGREGATE DRIVES</t>
  </si>
  <si>
    <t>MB APPROACHES Ex.(3' X 30' AVG)</t>
  </si>
  <si>
    <t>MB APPROACHES Pr. (3' X 30' AVG)</t>
  </si>
  <si>
    <t>AGGREGATE DRIVES (20' X 4' AVG)</t>
  </si>
  <si>
    <t>PAVED DRIVES (20' X 4' AVG)</t>
  </si>
  <si>
    <t>EA FOR EX. &amp; PR. MAILBOX APPROACHES</t>
  </si>
  <si>
    <t>EA PLANING EX. MAILBOX APPROACHES</t>
  </si>
  <si>
    <t>Intersection Name</t>
  </si>
  <si>
    <t>A                 (ft.)</t>
  </si>
  <si>
    <t>B                 (ft.)</t>
  </si>
  <si>
    <t>C                 (ft.)</t>
  </si>
  <si>
    <t>Area (sy)</t>
  </si>
  <si>
    <t>Total Intersection Areas</t>
  </si>
  <si>
    <t>INTERSECTIONS &amp; SIDE ROADS</t>
  </si>
  <si>
    <t>PLAN SPLIT</t>
  </si>
  <si>
    <t>AVERAGE WIDTH</t>
  </si>
  <si>
    <t>TYPICAL</t>
  </si>
  <si>
    <t>PAVEMENT AREA</t>
  </si>
  <si>
    <t>TOTALS CARRIED TO THE GENERAL SUMMARY</t>
  </si>
  <si>
    <t>County:  _______</t>
  </si>
  <si>
    <t>Route:  _______</t>
  </si>
  <si>
    <t>Section:  _________</t>
  </si>
  <si>
    <t>PID:  _______</t>
  </si>
  <si>
    <t>SY</t>
  </si>
  <si>
    <t>PAVEMENT PLANING, ASPHALT CONCRETE, CLASS A (BUTT JOINTS) (TAPER 0.0" TO 0.5")</t>
  </si>
  <si>
    <t>** SEE INTERSECTION QUANTITY CALCULATION SHEET</t>
  </si>
  <si>
    <t>QUANTITIES FOR ITEM 423 CRACK SEALING ARE SHOWN FOR INFORMATIONAL PURPOSES ONLY.  ITEM 423 CRACK SEALING IS CONSIDERED INCIDENTAL TO THE COST OF ITEM 421 MICROSURFACING ACCORDING TO C&amp;MS 421.16.</t>
  </si>
  <si>
    <t>APPROACH SLAB</t>
  </si>
  <si>
    <t>LOR</t>
  </si>
  <si>
    <t>CRACK SEALING, MISC.: TYPE II (INCIDENTAL TO ITEM 421)</t>
  </si>
  <si>
    <t>PATCHING PLANED SURFACE</t>
  </si>
  <si>
    <t>MICROSURFACING, SURFACE COURSE (FR)</t>
  </si>
  <si>
    <t>MICROSURFACING, LEVELING COURSE</t>
  </si>
  <si>
    <t>CONCRETE STRUCTURE OVER WEST BRANCH BLACK RIVER</t>
  </si>
  <si>
    <t>CONCRETE STRUCTURE OVER CHARLEMONT CREEK</t>
  </si>
  <si>
    <t>MED</t>
  </si>
  <si>
    <t>CONCRETE STRUCTURE OVER CREEK</t>
  </si>
  <si>
    <t>01/NHS</t>
  </si>
  <si>
    <t>SUBTOTALS (01/NHS)</t>
  </si>
  <si>
    <t>SUBTOTALS (02/STR)</t>
  </si>
  <si>
    <t>RUMBLE STRIPES. EDGE LINE (ASPHALT CONCRETE)</t>
  </si>
  <si>
    <t>02/STR</t>
  </si>
  <si>
    <t>RUMBLE STRIPES. CENTER LINE (ASPHALT CONCRETE)</t>
  </si>
  <si>
    <t>LONGITUDINAL JOINT PREPARATION</t>
  </si>
  <si>
    <t>SUSPEND PROJECT AT LOR-18-1.49 AND RESUME AT LOR-18-1.69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</si>
</sst>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6"/>
      <name val="Arial"/>
      <family val="2"/>
    </font>
    <font>
      <b/>
      <sz val="10"/>
      <color indexed="10"/>
      <name val="Arial"/>
      <family val="2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6" fillId="0" borderId="0" xfId="0" applyFont="1"/>
    <xf numFmtId="0" fontId="0" fillId="2" borderId="2" xfId="0" applyFill="1" applyBorder="1"/>
    <xf numFmtId="0" fontId="0" fillId="0" borderId="3" xfId="0" applyBorder="1" applyAlignment="1">
      <alignment horizontal="right"/>
    </xf>
    <xf numFmtId="0" fontId="1" fillId="0" borderId="4" xfId="0" applyFont="1" applyBorder="1"/>
    <xf numFmtId="0" fontId="0" fillId="0" borderId="5" xfId="0" applyBorder="1" applyAlignment="1">
      <alignment horizontal="right"/>
    </xf>
    <xf numFmtId="0" fontId="1" fillId="0" borderId="6" xfId="0" applyFont="1" applyBorder="1"/>
    <xf numFmtId="0" fontId="0" fillId="0" borderId="7" xfId="0" applyBorder="1" applyAlignment="1">
      <alignment horizontal="right"/>
    </xf>
    <xf numFmtId="0" fontId="1" fillId="0" borderId="8" xfId="0" applyFont="1" applyBorder="1"/>
    <xf numFmtId="0" fontId="1" fillId="0" borderId="5" xfId="0" applyFont="1" applyBorder="1" applyAlignment="1">
      <alignment horizontal="right"/>
    </xf>
    <xf numFmtId="0" fontId="0" fillId="0" borderId="8" xfId="0" applyBorder="1"/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0" fontId="0" fillId="0" borderId="11" xfId="0" applyBorder="1"/>
    <xf numFmtId="0" fontId="0" fillId="0" borderId="0" xfId="0" applyAlignment="1">
      <alignment horizontal="left" vertical="top" wrapText="1"/>
    </xf>
    <xf numFmtId="0" fontId="1" fillId="0" borderId="12" xfId="0" applyFont="1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 textRotation="90"/>
    </xf>
    <xf numFmtId="0" fontId="0" fillId="0" borderId="0" xfId="0" applyAlignment="1">
      <alignment wrapText="1"/>
    </xf>
    <xf numFmtId="3" fontId="0" fillId="0" borderId="18" xfId="0" applyNumberForma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3" fontId="8" fillId="0" borderId="29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3" fontId="10" fillId="0" borderId="3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165" fontId="8" fillId="0" borderId="2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2" fontId="10" fillId="0" borderId="17" xfId="0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57150</xdr:rowOff>
    </xdr:from>
    <xdr:to>
      <xdr:col>5</xdr:col>
      <xdr:colOff>180975</xdr:colOff>
      <xdr:row>2</xdr:row>
      <xdr:rowOff>1924050</xdr:rowOff>
    </xdr:to>
    <xdr:pic>
      <xdr:nvPicPr>
        <xdr:cNvPr id="4147" name="Picture 4">
          <a:extLst>
            <a:ext uri="{FF2B5EF4-FFF2-40B4-BE49-F238E27FC236}">
              <a16:creationId xmlns:a16="http://schemas.microsoft.com/office/drawing/2014/main" id="{00000000-0008-0000-0200-00003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0"/>
          <a:ext cx="40862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2</xdr:row>
      <xdr:rowOff>57150</xdr:rowOff>
    </xdr:from>
    <xdr:to>
      <xdr:col>10</xdr:col>
      <xdr:colOff>485775</xdr:colOff>
      <xdr:row>2</xdr:row>
      <xdr:rowOff>1924050</xdr:rowOff>
    </xdr:to>
    <xdr:pic>
      <xdr:nvPicPr>
        <xdr:cNvPr id="4148" name="Picture 4">
          <a:extLst>
            <a:ext uri="{FF2B5EF4-FFF2-40B4-BE49-F238E27FC236}">
              <a16:creationId xmlns:a16="http://schemas.microsoft.com/office/drawing/2014/main" id="{00000000-0008-0000-0200-00003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1000"/>
          <a:ext cx="3171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57150</xdr:colOff>
      <xdr:row>2</xdr:row>
      <xdr:rowOff>57150</xdr:rowOff>
    </xdr:from>
    <xdr:to>
      <xdr:col>15</xdr:col>
      <xdr:colOff>180975</xdr:colOff>
      <xdr:row>2</xdr:row>
      <xdr:rowOff>1924050</xdr:rowOff>
    </xdr:to>
    <xdr:pic>
      <xdr:nvPicPr>
        <xdr:cNvPr id="4149" name="Picture 4">
          <a:extLst>
            <a:ext uri="{FF2B5EF4-FFF2-40B4-BE49-F238E27FC236}">
              <a16:creationId xmlns:a16="http://schemas.microsoft.com/office/drawing/2014/main" id="{00000000-0008-0000-0200-00003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81000"/>
          <a:ext cx="22574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tabSelected="1" zoomScale="80" zoomScaleNormal="80" workbookViewId="0">
      <pane ySplit="8" topLeftCell="A22" activePane="bottomLeft" state="frozen"/>
      <selection pane="bottomLeft" activeCell="O45" sqref="O45"/>
    </sheetView>
  </sheetViews>
  <sheetFormatPr defaultRowHeight="13.2" x14ac:dyDescent="0.25"/>
  <cols>
    <col min="1" max="1" width="11.6640625" style="32" customWidth="1"/>
    <col min="2" max="3" width="10.6640625" customWidth="1"/>
    <col min="4" max="5" width="12.6640625" customWidth="1"/>
    <col min="6" max="7" width="6.6640625" customWidth="1"/>
    <col min="8" max="8" width="10.6640625" customWidth="1"/>
    <col min="9" max="9" width="9.5546875" bestFit="1" customWidth="1"/>
    <col min="10" max="10" width="12.6640625" customWidth="1"/>
    <col min="11" max="12" width="20.6640625" customWidth="1"/>
    <col min="13" max="13" width="17.5546875" customWidth="1"/>
    <col min="14" max="14" width="57.33203125" customWidth="1"/>
    <col min="15" max="17" width="12.6640625" customWidth="1"/>
    <col min="18" max="19" width="18.6640625" customWidth="1"/>
    <col min="20" max="20" width="7.33203125" customWidth="1"/>
  </cols>
  <sheetData>
    <row r="1" spans="1:20" ht="18" customHeight="1" x14ac:dyDescent="0.25">
      <c r="A1" s="87" t="s">
        <v>32</v>
      </c>
      <c r="B1" s="72" t="s">
        <v>12</v>
      </c>
      <c r="C1" s="72" t="s">
        <v>2</v>
      </c>
      <c r="D1" s="72" t="s">
        <v>1</v>
      </c>
      <c r="E1" s="72"/>
      <c r="F1" s="72" t="s">
        <v>0</v>
      </c>
      <c r="G1" s="72"/>
      <c r="H1" s="75" t="s">
        <v>33</v>
      </c>
      <c r="I1" s="72" t="s">
        <v>34</v>
      </c>
      <c r="J1" s="77" t="s">
        <v>35</v>
      </c>
      <c r="K1" s="35">
        <v>421</v>
      </c>
      <c r="L1" s="35">
        <v>421</v>
      </c>
      <c r="M1" s="34">
        <v>423</v>
      </c>
      <c r="N1" s="34"/>
      <c r="O1" s="34">
        <v>618</v>
      </c>
      <c r="P1" s="34">
        <v>618</v>
      </c>
      <c r="Q1" s="34">
        <v>874</v>
      </c>
      <c r="R1" s="70">
        <v>897</v>
      </c>
      <c r="S1" s="71"/>
      <c r="T1" s="27"/>
    </row>
    <row r="2" spans="1:20" ht="18" customHeight="1" x14ac:dyDescent="0.25">
      <c r="A2" s="88"/>
      <c r="B2" s="73"/>
      <c r="C2" s="73"/>
      <c r="D2" s="73"/>
      <c r="E2" s="73"/>
      <c r="F2" s="73" t="s">
        <v>5</v>
      </c>
      <c r="G2" s="73" t="s">
        <v>4</v>
      </c>
      <c r="H2" s="76"/>
      <c r="I2" s="73"/>
      <c r="J2" s="78"/>
      <c r="K2" s="67" t="s">
        <v>49</v>
      </c>
      <c r="L2" s="67" t="s">
        <v>50</v>
      </c>
      <c r="M2" s="67" t="s">
        <v>47</v>
      </c>
      <c r="N2" s="79" t="s">
        <v>44</v>
      </c>
      <c r="O2" s="67" t="s">
        <v>58</v>
      </c>
      <c r="P2" s="67" t="s">
        <v>60</v>
      </c>
      <c r="Q2" s="67" t="s">
        <v>61</v>
      </c>
      <c r="R2" s="67" t="s">
        <v>42</v>
      </c>
      <c r="S2" s="67" t="s">
        <v>48</v>
      </c>
      <c r="T2" s="28"/>
    </row>
    <row r="3" spans="1:20" ht="18" customHeight="1" x14ac:dyDescent="0.25">
      <c r="A3" s="88"/>
      <c r="B3" s="73"/>
      <c r="C3" s="73"/>
      <c r="D3" s="81"/>
      <c r="E3" s="81"/>
      <c r="F3" s="73"/>
      <c r="G3" s="73"/>
      <c r="H3" s="76"/>
      <c r="I3" s="73"/>
      <c r="J3" s="78"/>
      <c r="K3" s="68"/>
      <c r="L3" s="68"/>
      <c r="M3" s="68"/>
      <c r="N3" s="79"/>
      <c r="O3" s="68"/>
      <c r="P3" s="68"/>
      <c r="Q3" s="68"/>
      <c r="R3" s="68"/>
      <c r="S3" s="68"/>
      <c r="T3" s="31"/>
    </row>
    <row r="4" spans="1:20" ht="18" customHeight="1" x14ac:dyDescent="0.25">
      <c r="A4" s="88"/>
      <c r="B4" s="73"/>
      <c r="C4" s="73"/>
      <c r="D4" s="90" t="s">
        <v>3</v>
      </c>
      <c r="E4" s="90"/>
      <c r="F4" s="73"/>
      <c r="G4" s="73"/>
      <c r="H4" s="76"/>
      <c r="I4" s="73"/>
      <c r="J4" s="78"/>
      <c r="K4" s="68"/>
      <c r="L4" s="68"/>
      <c r="M4" s="68"/>
      <c r="N4" s="79"/>
      <c r="O4" s="68"/>
      <c r="P4" s="68"/>
      <c r="Q4" s="68"/>
      <c r="R4" s="68"/>
      <c r="S4" s="68"/>
      <c r="T4" s="31"/>
    </row>
    <row r="5" spans="1:20" ht="18" customHeight="1" x14ac:dyDescent="0.25">
      <c r="A5" s="88"/>
      <c r="B5" s="73"/>
      <c r="C5" s="73"/>
      <c r="D5" s="91" t="s">
        <v>1</v>
      </c>
      <c r="E5" s="91"/>
      <c r="F5" s="73"/>
      <c r="G5" s="73"/>
      <c r="H5" s="76"/>
      <c r="I5" s="73"/>
      <c r="J5" s="78"/>
      <c r="K5" s="68"/>
      <c r="L5" s="68"/>
      <c r="M5" s="68"/>
      <c r="N5" s="79"/>
      <c r="O5" s="68"/>
      <c r="P5" s="68"/>
      <c r="Q5" s="68"/>
      <c r="R5" s="68"/>
      <c r="S5" s="68"/>
      <c r="T5" s="31"/>
    </row>
    <row r="6" spans="1:20" ht="18" customHeight="1" x14ac:dyDescent="0.25">
      <c r="A6" s="88"/>
      <c r="B6" s="73"/>
      <c r="C6" s="73"/>
      <c r="D6" s="73"/>
      <c r="E6" s="73"/>
      <c r="F6" s="73"/>
      <c r="G6" s="73"/>
      <c r="H6" s="76"/>
      <c r="I6" s="73"/>
      <c r="J6" s="78"/>
      <c r="K6" s="68"/>
      <c r="L6" s="68"/>
      <c r="M6" s="68"/>
      <c r="N6" s="79"/>
      <c r="O6" s="68"/>
      <c r="P6" s="68"/>
      <c r="Q6" s="68"/>
      <c r="R6" s="68"/>
      <c r="S6" s="68"/>
      <c r="T6" s="31"/>
    </row>
    <row r="7" spans="1:20" ht="18" customHeight="1" x14ac:dyDescent="0.25">
      <c r="A7" s="88"/>
      <c r="B7" s="73"/>
      <c r="C7" s="73"/>
      <c r="D7" s="73"/>
      <c r="E7" s="73"/>
      <c r="F7" s="73"/>
      <c r="G7" s="73"/>
      <c r="H7" s="76"/>
      <c r="I7" s="73"/>
      <c r="J7" s="78"/>
      <c r="K7" s="69"/>
      <c r="L7" s="69"/>
      <c r="M7" s="69"/>
      <c r="N7" s="80"/>
      <c r="O7" s="69"/>
      <c r="P7" s="69"/>
      <c r="Q7" s="69"/>
      <c r="R7" s="69"/>
      <c r="S7" s="69"/>
      <c r="T7" s="31"/>
    </row>
    <row r="8" spans="1:20" ht="18" customHeight="1" thickBot="1" x14ac:dyDescent="0.3">
      <c r="A8" s="89"/>
      <c r="B8" s="74"/>
      <c r="C8" s="74"/>
      <c r="D8" s="74" t="s">
        <v>6</v>
      </c>
      <c r="E8" s="74"/>
      <c r="F8" s="74"/>
      <c r="G8" s="74"/>
      <c r="H8" s="36" t="s">
        <v>9</v>
      </c>
      <c r="I8" s="74"/>
      <c r="J8" s="37" t="s">
        <v>41</v>
      </c>
      <c r="K8" s="36" t="s">
        <v>41</v>
      </c>
      <c r="L8" s="36" t="s">
        <v>41</v>
      </c>
      <c r="M8" s="36" t="s">
        <v>41</v>
      </c>
      <c r="N8" s="36"/>
      <c r="O8" s="36" t="s">
        <v>5</v>
      </c>
      <c r="P8" s="36" t="s">
        <v>5</v>
      </c>
      <c r="Q8" s="36" t="s">
        <v>5</v>
      </c>
      <c r="R8" s="36" t="s">
        <v>41</v>
      </c>
      <c r="S8" s="36" t="s">
        <v>41</v>
      </c>
      <c r="T8" s="31"/>
    </row>
    <row r="9" spans="1:20" ht="18" customHeight="1" x14ac:dyDescent="0.25">
      <c r="A9" s="38"/>
      <c r="B9" s="39"/>
      <c r="C9" s="39"/>
      <c r="D9" s="39"/>
      <c r="E9" s="39"/>
      <c r="F9" s="39"/>
      <c r="G9" s="39"/>
      <c r="H9" s="39"/>
      <c r="I9" s="39"/>
      <c r="J9" s="59"/>
      <c r="K9" s="58"/>
      <c r="L9" s="40"/>
      <c r="M9" s="40"/>
      <c r="N9" s="40"/>
      <c r="O9" s="41"/>
      <c r="P9" s="41"/>
      <c r="Q9" s="40"/>
      <c r="R9" s="40"/>
      <c r="S9" s="42"/>
      <c r="T9" s="31"/>
    </row>
    <row r="10" spans="1:20" ht="18" customHeight="1" x14ac:dyDescent="0.25">
      <c r="A10" s="43" t="s">
        <v>55</v>
      </c>
      <c r="B10" s="44" t="s">
        <v>46</v>
      </c>
      <c r="C10" s="44">
        <v>18</v>
      </c>
      <c r="D10" s="45">
        <v>0</v>
      </c>
      <c r="E10" s="45">
        <v>0.5</v>
      </c>
      <c r="F10" s="45">
        <f t="shared" ref="F10:F15" si="0">E10-D10</f>
        <v>0.5</v>
      </c>
      <c r="G10" s="46">
        <f>ROUND(F10*5280,0)</f>
        <v>2640</v>
      </c>
      <c r="H10" s="47">
        <v>30</v>
      </c>
      <c r="I10" s="44">
        <v>1</v>
      </c>
      <c r="J10" s="42">
        <f>ROUND((G10*H10)/9,0)</f>
        <v>8800</v>
      </c>
      <c r="K10" s="48" cm="1">
        <f t="array" ref="K10">_xlfn.IFS(J10&gt;0,J10,J10="","")</f>
        <v>8800</v>
      </c>
      <c r="L10" s="48" cm="1">
        <f t="array" ref="L10">_xlfn.IFS(J10&gt;0,J10,J10="","")</f>
        <v>8800</v>
      </c>
      <c r="M10" s="48" cm="1">
        <f t="array" ref="M10">_xlfn.IFS(J10&gt;0,J10,J10="","")</f>
        <v>8800</v>
      </c>
      <c r="N10" s="48"/>
      <c r="O10" s="49" cm="1">
        <f t="array" ref="O10">_xlfn.IFS(F10&gt;0,F10,F10="","")*2</f>
        <v>1</v>
      </c>
      <c r="P10" s="49">
        <f>F10</f>
        <v>0.5</v>
      </c>
      <c r="Q10" s="57">
        <f>P10</f>
        <v>0.5</v>
      </c>
      <c r="R10" s="48">
        <f>(25*H10)/9</f>
        <v>83.333333333333329</v>
      </c>
      <c r="S10" s="42">
        <f>ROUNDUP(0.005*R10,0)</f>
        <v>1</v>
      </c>
      <c r="T10" s="31"/>
    </row>
    <row r="11" spans="1:20" ht="18" customHeight="1" x14ac:dyDescent="0.25">
      <c r="A11" s="43" t="s">
        <v>55</v>
      </c>
      <c r="B11" s="44" t="s">
        <v>46</v>
      </c>
      <c r="C11" s="44">
        <v>18</v>
      </c>
      <c r="D11" s="45">
        <f>E10</f>
        <v>0.5</v>
      </c>
      <c r="E11" s="45">
        <v>1</v>
      </c>
      <c r="F11" s="45">
        <f t="shared" si="0"/>
        <v>0.5</v>
      </c>
      <c r="G11" s="46">
        <f t="shared" ref="G11:G14" si="1">ROUND(F11*5280,0)</f>
        <v>2640</v>
      </c>
      <c r="H11" s="47">
        <v>30</v>
      </c>
      <c r="I11" s="44">
        <v>1</v>
      </c>
      <c r="J11" s="42">
        <f t="shared" ref="J11:J14" si="2">ROUND((G11*H11)/9,0)</f>
        <v>8800</v>
      </c>
      <c r="K11" s="48" cm="1">
        <f t="array" ref="K11">_xlfn.IFS(J11&gt;0,J11,J11="","")</f>
        <v>8800</v>
      </c>
      <c r="L11" s="48" cm="1">
        <f t="array" ref="L11">_xlfn.IFS(J11&gt;0,J11,J11="","")</f>
        <v>8800</v>
      </c>
      <c r="M11" s="48" cm="1">
        <f t="array" ref="M11">_xlfn.IFS(J11&gt;0,J11,J11="","")</f>
        <v>8800</v>
      </c>
      <c r="N11" s="48"/>
      <c r="O11" s="49" cm="1">
        <f t="array" ref="O11">_xlfn.IFS(F11&gt;0,F11,F11="","")*2</f>
        <v>1</v>
      </c>
      <c r="P11" s="49">
        <f>F11</f>
        <v>0.5</v>
      </c>
      <c r="Q11" s="57">
        <f t="shared" ref="Q11:Q17" si="3">P11</f>
        <v>0.5</v>
      </c>
      <c r="R11" s="48"/>
      <c r="S11" s="42"/>
      <c r="T11" s="31"/>
    </row>
    <row r="12" spans="1:20" ht="18" customHeight="1" x14ac:dyDescent="0.25">
      <c r="A12" s="43" t="s">
        <v>55</v>
      </c>
      <c r="B12" s="44" t="s">
        <v>46</v>
      </c>
      <c r="C12" s="44">
        <v>18</v>
      </c>
      <c r="D12" s="45">
        <f>E11</f>
        <v>1</v>
      </c>
      <c r="E12" s="45">
        <v>1.49</v>
      </c>
      <c r="F12" s="45">
        <f t="shared" si="0"/>
        <v>0.49</v>
      </c>
      <c r="G12" s="46">
        <f t="shared" si="1"/>
        <v>2587</v>
      </c>
      <c r="H12" s="47">
        <v>30</v>
      </c>
      <c r="I12" s="44">
        <v>1</v>
      </c>
      <c r="J12" s="42">
        <f t="shared" si="2"/>
        <v>8623</v>
      </c>
      <c r="K12" s="48" cm="1">
        <f t="array" ref="K12">_xlfn.IFS(J12&gt;0,J12,J12="","")</f>
        <v>8623</v>
      </c>
      <c r="L12" s="48" cm="1">
        <f t="array" ref="L12">_xlfn.IFS(J12&gt;0,J12,J12="","")</f>
        <v>8623</v>
      </c>
      <c r="M12" s="48" cm="1">
        <f t="array" ref="M12">_xlfn.IFS(J12&gt;0,J12,J12="","")</f>
        <v>8623</v>
      </c>
      <c r="N12" s="48"/>
      <c r="O12" s="49" cm="1">
        <f t="array" ref="O12">_xlfn.IFS(F12&gt;0,F12,F12="","")*2</f>
        <v>0.98</v>
      </c>
      <c r="P12" s="49">
        <f>F12</f>
        <v>0.49</v>
      </c>
      <c r="Q12" s="57">
        <f t="shared" si="3"/>
        <v>0.49</v>
      </c>
      <c r="R12" s="48">
        <f>(25*H12)/9</f>
        <v>83.333333333333329</v>
      </c>
      <c r="S12" s="42">
        <f>ROUNDUP(0.005*R12,0)</f>
        <v>1</v>
      </c>
      <c r="T12" s="31"/>
    </row>
    <row r="13" spans="1:20" ht="18" customHeight="1" x14ac:dyDescent="0.25">
      <c r="A13" s="61" t="s">
        <v>62</v>
      </c>
      <c r="B13" s="62"/>
      <c r="C13" s="62"/>
      <c r="D13" s="62"/>
      <c r="E13" s="62"/>
      <c r="F13" s="62"/>
      <c r="G13" s="62"/>
      <c r="H13" s="62"/>
      <c r="I13" s="62"/>
      <c r="J13" s="63"/>
      <c r="K13" s="48"/>
      <c r="L13" s="48"/>
      <c r="M13" s="48"/>
      <c r="N13" s="48"/>
      <c r="O13" s="49"/>
      <c r="P13" s="49"/>
      <c r="Q13" s="57"/>
      <c r="R13" s="48"/>
      <c r="S13" s="42"/>
      <c r="T13" s="31"/>
    </row>
    <row r="14" spans="1:20" ht="18" customHeight="1" x14ac:dyDescent="0.25">
      <c r="A14" s="43" t="s">
        <v>55</v>
      </c>
      <c r="B14" s="44" t="s">
        <v>46</v>
      </c>
      <c r="C14" s="44">
        <v>18</v>
      </c>
      <c r="D14" s="45">
        <v>1.69</v>
      </c>
      <c r="E14" s="45">
        <v>2</v>
      </c>
      <c r="F14" s="45">
        <f t="shared" si="0"/>
        <v>0.31000000000000005</v>
      </c>
      <c r="G14" s="46">
        <f t="shared" si="1"/>
        <v>1637</v>
      </c>
      <c r="H14" s="47">
        <v>30</v>
      </c>
      <c r="I14" s="44">
        <v>1</v>
      </c>
      <c r="J14" s="42">
        <f t="shared" si="2"/>
        <v>5457</v>
      </c>
      <c r="K14" s="48" cm="1">
        <f t="array" ref="K14">_xlfn.IFS(J14&gt;0,J14,J14="","")</f>
        <v>5457</v>
      </c>
      <c r="L14" s="48" cm="1">
        <f t="array" ref="L14">_xlfn.IFS(J14&gt;0,J14,J14="","")</f>
        <v>5457</v>
      </c>
      <c r="M14" s="48" cm="1">
        <f t="array" ref="M14">_xlfn.IFS(J14&gt;0,J14,J14="","")</f>
        <v>5457</v>
      </c>
      <c r="N14" s="48"/>
      <c r="O14" s="49" cm="1">
        <f t="array" ref="O14">_xlfn.IFS(F14&gt;0,F14,F14="","")*2</f>
        <v>0.62000000000000011</v>
      </c>
      <c r="P14" s="49">
        <f>F14</f>
        <v>0.31000000000000005</v>
      </c>
      <c r="Q14" s="57">
        <f t="shared" si="3"/>
        <v>0.31000000000000005</v>
      </c>
      <c r="R14" s="48">
        <f>(25*H14)/9</f>
        <v>83.333333333333329</v>
      </c>
      <c r="S14" s="42">
        <f>ROUNDUP(0.005*R14,0)</f>
        <v>1</v>
      </c>
      <c r="T14" s="31"/>
    </row>
    <row r="15" spans="1:20" ht="18" customHeight="1" x14ac:dyDescent="0.25">
      <c r="A15" s="43" t="s">
        <v>55</v>
      </c>
      <c r="B15" s="44" t="s">
        <v>46</v>
      </c>
      <c r="C15" s="44">
        <v>18</v>
      </c>
      <c r="D15" s="45">
        <v>2</v>
      </c>
      <c r="E15" s="45">
        <v>2.5</v>
      </c>
      <c r="F15" s="45">
        <f t="shared" si="0"/>
        <v>0.5</v>
      </c>
      <c r="G15" s="46">
        <f t="shared" ref="G15:G42" si="4">ROUND(F15*5280,0)</f>
        <v>2640</v>
      </c>
      <c r="H15" s="47">
        <v>30</v>
      </c>
      <c r="I15" s="44">
        <v>1</v>
      </c>
      <c r="J15" s="42" cm="1">
        <f t="array" ref="J15">_xlfn.IFS(H15&gt;0,(ROUND((G15*H15)/9,0)),H15="","")</f>
        <v>8800</v>
      </c>
      <c r="K15" s="48" cm="1">
        <f t="array" ref="K15">_xlfn.IFS(J15&gt;0,J15,J15="","")</f>
        <v>8800</v>
      </c>
      <c r="L15" s="48" cm="1">
        <f t="array" ref="L15">_xlfn.IFS(J15&gt;0,J15,J15="","")</f>
        <v>8800</v>
      </c>
      <c r="M15" s="48" cm="1">
        <f t="array" ref="M15">_xlfn.IFS(J15&gt;0,J15,J15="","")</f>
        <v>8800</v>
      </c>
      <c r="N15" s="48"/>
      <c r="O15" s="49" cm="1">
        <f t="array" ref="O15">_xlfn.IFS(F15&gt;0,F15,F15="","")*2</f>
        <v>1</v>
      </c>
      <c r="P15" s="49">
        <f>F15</f>
        <v>0.5</v>
      </c>
      <c r="Q15" s="57">
        <f t="shared" si="3"/>
        <v>0.5</v>
      </c>
      <c r="R15" s="48"/>
      <c r="S15" s="42"/>
      <c r="T15" s="31"/>
    </row>
    <row r="16" spans="1:20" ht="18" customHeight="1" x14ac:dyDescent="0.25">
      <c r="A16" s="43" t="s">
        <v>55</v>
      </c>
      <c r="B16" s="44" t="s">
        <v>46</v>
      </c>
      <c r="C16" s="44">
        <v>18</v>
      </c>
      <c r="D16" s="45">
        <f t="shared" ref="D16" si="5">E15</f>
        <v>2.5</v>
      </c>
      <c r="E16" s="45">
        <v>3</v>
      </c>
      <c r="F16" s="45">
        <f>E16-D16</f>
        <v>0.5</v>
      </c>
      <c r="G16" s="46">
        <f t="shared" si="4"/>
        <v>2640</v>
      </c>
      <c r="H16" s="47">
        <v>30</v>
      </c>
      <c r="I16" s="44">
        <v>1</v>
      </c>
      <c r="J16" s="42" cm="1">
        <f t="array" ref="J16">_xlfn.IFS(H16&gt;0,(ROUND((G16*H16)/9,0)),H16="","")</f>
        <v>8800</v>
      </c>
      <c r="K16" s="48" cm="1">
        <f t="array" ref="K16">_xlfn.IFS(J16&gt;0,J16,J16="","")</f>
        <v>8800</v>
      </c>
      <c r="L16" s="48" cm="1">
        <f t="array" ref="L16">_xlfn.IFS(J16&gt;0,J16,J16="","")</f>
        <v>8800</v>
      </c>
      <c r="M16" s="48" cm="1">
        <f t="array" ref="M16">_xlfn.IFS(J16&gt;0,J16,J16="","")</f>
        <v>8800</v>
      </c>
      <c r="N16" s="48"/>
      <c r="O16" s="49" cm="1">
        <f t="array" ref="O16">_xlfn.IFS(F16&gt;0,F16,F16="","")*2</f>
        <v>1</v>
      </c>
      <c r="P16" s="49">
        <f>F16</f>
        <v>0.5</v>
      </c>
      <c r="Q16" s="57">
        <f t="shared" si="3"/>
        <v>0.5</v>
      </c>
      <c r="R16" s="48"/>
      <c r="S16" s="42"/>
      <c r="T16" s="31"/>
    </row>
    <row r="17" spans="1:20" ht="18" customHeight="1" x14ac:dyDescent="0.25">
      <c r="A17" s="43" t="s">
        <v>55</v>
      </c>
      <c r="B17" s="44" t="s">
        <v>46</v>
      </c>
      <c r="C17" s="44">
        <v>18</v>
      </c>
      <c r="D17" s="45">
        <f t="shared" ref="D17" si="6">E16</f>
        <v>3</v>
      </c>
      <c r="E17" s="45">
        <f>3.113-0.02</f>
        <v>3.093</v>
      </c>
      <c r="F17" s="45">
        <f>E17-D17</f>
        <v>9.2999999999999972E-2</v>
      </c>
      <c r="G17" s="46">
        <f t="shared" ref="G17" si="7">ROUND(F17*5280,0)</f>
        <v>491</v>
      </c>
      <c r="H17" s="47">
        <v>24.5</v>
      </c>
      <c r="I17" s="44">
        <v>1</v>
      </c>
      <c r="J17" s="42" cm="1">
        <f t="array" ref="J17">_xlfn.IFS(H17&gt;0,(ROUND((G17*H17)/9,0)),H17="","")</f>
        <v>1337</v>
      </c>
      <c r="K17" s="48" cm="1">
        <f t="array" ref="K17">_xlfn.IFS(J17&gt;0,J17,J17="","")</f>
        <v>1337</v>
      </c>
      <c r="L17" s="48" cm="1">
        <f t="array" ref="L17">_xlfn.IFS(J17&gt;0,J17,J17="","")</f>
        <v>1337</v>
      </c>
      <c r="M17" s="48" cm="1">
        <f t="array" ref="M17">_xlfn.IFS(J17&gt;0,J17,J17="","")</f>
        <v>1337</v>
      </c>
      <c r="N17" s="48"/>
      <c r="O17" s="49" cm="1">
        <f t="array" ref="O17">_xlfn.IFS(F17&gt;0,F17,F17="","")*2-0.01</f>
        <v>0.17599999999999993</v>
      </c>
      <c r="P17" s="49">
        <f>F17</f>
        <v>9.2999999999999972E-2</v>
      </c>
      <c r="Q17" s="57">
        <f t="shared" si="3"/>
        <v>9.2999999999999972E-2</v>
      </c>
      <c r="R17" s="48">
        <f>(25*H17)/9</f>
        <v>68.055555555555557</v>
      </c>
      <c r="S17" s="42">
        <f>ROUNDUP(0.005*R17,0)</f>
        <v>1</v>
      </c>
      <c r="T17" s="31"/>
    </row>
    <row r="18" spans="1:20" ht="18" customHeight="1" x14ac:dyDescent="0.25">
      <c r="A18" s="43" t="s">
        <v>55</v>
      </c>
      <c r="B18" s="64" t="s">
        <v>45</v>
      </c>
      <c r="C18" s="65"/>
      <c r="D18" s="65"/>
      <c r="E18" s="65"/>
      <c r="F18" s="65"/>
      <c r="G18" s="65"/>
      <c r="H18" s="65"/>
      <c r="I18" s="66"/>
      <c r="J18" s="42" t="str" cm="1">
        <f t="array" ref="J18">_xlfn.IFS(H18&gt;0,(ROUND((G18*H18)/9,0)),H18="","")</f>
        <v/>
      </c>
      <c r="K18" s="48" t="str" cm="1">
        <f t="array" ref="K18">_xlfn.IFS(J18&gt;0,J18,J18="","")</f>
        <v/>
      </c>
      <c r="L18" s="48" t="str" cm="1">
        <f t="array" ref="L18">_xlfn.IFS(J18&gt;0,J18,J18="","")</f>
        <v/>
      </c>
      <c r="M18" s="48" t="str" cm="1">
        <f t="array" ref="M18">_xlfn.IFS(J18&gt;0,J18,J18="","")</f>
        <v/>
      </c>
      <c r="N18" s="48"/>
      <c r="O18" s="49" t="str" cm="1">
        <f t="array" ref="O18">_xlfn.IFS(F18&gt;0,F18,F18="","")</f>
        <v/>
      </c>
      <c r="P18" s="49"/>
      <c r="Q18" s="48"/>
      <c r="R18" s="48"/>
      <c r="S18" s="42"/>
      <c r="T18" s="31"/>
    </row>
    <row r="19" spans="1:20" ht="18" customHeight="1" x14ac:dyDescent="0.25">
      <c r="A19" s="43" t="s">
        <v>55</v>
      </c>
      <c r="B19" s="64" t="s">
        <v>51</v>
      </c>
      <c r="C19" s="65"/>
      <c r="D19" s="65"/>
      <c r="E19" s="65"/>
      <c r="F19" s="65"/>
      <c r="G19" s="65"/>
      <c r="H19" s="65"/>
      <c r="I19" s="66"/>
      <c r="J19" s="42" t="str" cm="1">
        <f t="array" ref="J19">_xlfn.IFS(H19&gt;0,(ROUND((G19*H19)/9,0)),H19="","")</f>
        <v/>
      </c>
      <c r="K19" s="48" t="str" cm="1">
        <f t="array" ref="K19">_xlfn.IFS(J19&gt;0,J19,J19="","")</f>
        <v/>
      </c>
      <c r="L19" s="48" t="str" cm="1">
        <f t="array" ref="L19">_xlfn.IFS(J19&gt;0,J19,J19="","")</f>
        <v/>
      </c>
      <c r="M19" s="48" t="str" cm="1">
        <f t="array" ref="M19">_xlfn.IFS(J19&gt;0,J19,J19="","")</f>
        <v/>
      </c>
      <c r="N19" s="48"/>
      <c r="O19" s="49" t="str" cm="1">
        <f t="array" ref="O19">_xlfn.IFS(F19&gt;0,F19,F19="","")</f>
        <v/>
      </c>
      <c r="P19" s="49"/>
      <c r="Q19" s="48"/>
      <c r="R19" s="48"/>
      <c r="S19" s="42"/>
      <c r="T19" s="31"/>
    </row>
    <row r="20" spans="1:20" ht="18" customHeight="1" x14ac:dyDescent="0.25">
      <c r="A20" s="43" t="s">
        <v>55</v>
      </c>
      <c r="B20" s="64" t="s">
        <v>45</v>
      </c>
      <c r="C20" s="65"/>
      <c r="D20" s="65"/>
      <c r="E20" s="65"/>
      <c r="F20" s="65"/>
      <c r="G20" s="65"/>
      <c r="H20" s="65"/>
      <c r="I20" s="66"/>
      <c r="J20" s="42" t="str" cm="1">
        <f t="array" ref="J20">_xlfn.IFS(H20&gt;0,(ROUND((G20*H20)/9,0)),H20="","")</f>
        <v/>
      </c>
      <c r="K20" s="48" t="str" cm="1">
        <f t="array" ref="K20">_xlfn.IFS(J20&gt;0,J20,J20="","")</f>
        <v/>
      </c>
      <c r="L20" s="48" t="str" cm="1">
        <f t="array" ref="L20">_xlfn.IFS(J20&gt;0,J20,J20="","")</f>
        <v/>
      </c>
      <c r="M20" s="48" t="str" cm="1">
        <f t="array" ref="M20">_xlfn.IFS(J20&gt;0,J20,J20="","")</f>
        <v/>
      </c>
      <c r="N20" s="48"/>
      <c r="O20" s="49" t="str" cm="1">
        <f t="array" ref="O20">_xlfn.IFS(F20&gt;0,F20,F20="","")</f>
        <v/>
      </c>
      <c r="P20" s="49"/>
      <c r="Q20" s="48"/>
      <c r="R20" s="48"/>
      <c r="S20" s="42"/>
      <c r="T20" s="31"/>
    </row>
    <row r="21" spans="1:20" ht="18" customHeight="1" x14ac:dyDescent="0.25">
      <c r="A21" s="43" t="s">
        <v>55</v>
      </c>
      <c r="B21" s="44" t="s">
        <v>46</v>
      </c>
      <c r="C21" s="44">
        <v>18</v>
      </c>
      <c r="D21" s="45">
        <f>3.11+0.02</f>
        <v>3.13</v>
      </c>
      <c r="E21" s="45">
        <v>3.17</v>
      </c>
      <c r="F21" s="45">
        <f>E21-D21</f>
        <v>4.0000000000000036E-2</v>
      </c>
      <c r="G21" s="46">
        <f t="shared" si="4"/>
        <v>211</v>
      </c>
      <c r="H21" s="47">
        <v>30</v>
      </c>
      <c r="I21" s="44">
        <v>1</v>
      </c>
      <c r="J21" s="42" cm="1">
        <f t="array" ref="J21">_xlfn.IFS(H21&gt;0,(ROUND((G21*H21)/9,0)),H21="","")</f>
        <v>703</v>
      </c>
      <c r="K21" s="48" cm="1">
        <f t="array" ref="K21">_xlfn.IFS(J21&gt;0,J21,J21="","")</f>
        <v>703</v>
      </c>
      <c r="L21" s="48" cm="1">
        <f t="array" ref="L21">_xlfn.IFS(J21&gt;0,J21,J21="","")</f>
        <v>703</v>
      </c>
      <c r="M21" s="48" cm="1">
        <f t="array" ref="M21">_xlfn.IFS(J21&gt;0,J21,J21="","")</f>
        <v>703</v>
      </c>
      <c r="N21" s="48"/>
      <c r="O21" s="49" cm="1">
        <f t="array" ref="O21">_xlfn.IFS(F21&gt;0,F21,F21="","")*2</f>
        <v>8.0000000000000071E-2</v>
      </c>
      <c r="P21" s="49">
        <f>F21</f>
        <v>4.0000000000000036E-2</v>
      </c>
      <c r="Q21" s="57">
        <f t="shared" ref="Q21:Q25" si="8">P21</f>
        <v>4.0000000000000036E-2</v>
      </c>
      <c r="R21" s="48">
        <f>(25*H21)/9</f>
        <v>83.333333333333329</v>
      </c>
      <c r="S21" s="42">
        <f t="shared" ref="S21:S42" si="9">ROUNDUP(0.005*R21,0)</f>
        <v>1</v>
      </c>
      <c r="T21" s="31"/>
    </row>
    <row r="22" spans="1:20" ht="18" customHeight="1" x14ac:dyDescent="0.25">
      <c r="A22" s="43" t="s">
        <v>55</v>
      </c>
      <c r="B22" s="44" t="s">
        <v>46</v>
      </c>
      <c r="C22" s="44">
        <v>18</v>
      </c>
      <c r="D22" s="45">
        <f>E21</f>
        <v>3.17</v>
      </c>
      <c r="E22" s="45">
        <v>3.46</v>
      </c>
      <c r="F22" s="45">
        <f t="shared" ref="F22" si="10">E22-D22</f>
        <v>0.29000000000000004</v>
      </c>
      <c r="G22" s="46">
        <f t="shared" ref="G22" si="11">ROUND(F22*5280,0)</f>
        <v>1531</v>
      </c>
      <c r="H22" s="47">
        <v>29</v>
      </c>
      <c r="I22" s="44">
        <v>2</v>
      </c>
      <c r="J22" s="42" cm="1">
        <f t="array" ref="J22">_xlfn.IFS(H22&gt;0,(ROUND((G22*H22)/9,0)),H22="","")</f>
        <v>4933</v>
      </c>
      <c r="K22" s="48" cm="1">
        <f t="array" ref="K22">_xlfn.IFS(J22&gt;0,J22,J22="","")</f>
        <v>4933</v>
      </c>
      <c r="L22" s="48" cm="1">
        <f t="array" ref="L22">_xlfn.IFS(J22&gt;0,J22,J22="","")</f>
        <v>4933</v>
      </c>
      <c r="M22" s="48" cm="1">
        <f t="array" ref="M22">_xlfn.IFS(J22&gt;0,J22,J22="","")</f>
        <v>4933</v>
      </c>
      <c r="N22" s="48"/>
      <c r="O22" s="49" cm="1">
        <f t="array" ref="O22">_xlfn.IFS(F22&gt;0,F22,F22="","")*2</f>
        <v>0.58000000000000007</v>
      </c>
      <c r="P22" s="49">
        <f>F22</f>
        <v>0.29000000000000004</v>
      </c>
      <c r="Q22" s="57">
        <f t="shared" si="8"/>
        <v>0.29000000000000004</v>
      </c>
      <c r="R22" s="48"/>
      <c r="S22" s="42"/>
      <c r="T22" s="31"/>
    </row>
    <row r="23" spans="1:20" ht="18" customHeight="1" x14ac:dyDescent="0.25">
      <c r="A23" s="43" t="s">
        <v>55</v>
      </c>
      <c r="B23" s="44" t="s">
        <v>46</v>
      </c>
      <c r="C23" s="44">
        <v>18</v>
      </c>
      <c r="D23" s="45">
        <f>E22</f>
        <v>3.46</v>
      </c>
      <c r="E23" s="45">
        <v>4</v>
      </c>
      <c r="F23" s="45">
        <f t="shared" ref="F23:F25" si="12">E23-D23</f>
        <v>0.54</v>
      </c>
      <c r="G23" s="46">
        <f t="shared" si="4"/>
        <v>2851</v>
      </c>
      <c r="H23" s="47">
        <v>30</v>
      </c>
      <c r="I23" s="44">
        <v>1</v>
      </c>
      <c r="J23" s="42" cm="1">
        <f t="array" ref="J23">_xlfn.IFS(H23&gt;0,(ROUND((G23*H23)/9,0)),H23="","")</f>
        <v>9503</v>
      </c>
      <c r="K23" s="48" cm="1">
        <f t="array" ref="K23">_xlfn.IFS(J23&gt;0,J23,J23="","")</f>
        <v>9503</v>
      </c>
      <c r="L23" s="48" cm="1">
        <f t="array" ref="L23">_xlfn.IFS(J23&gt;0,J23,J23="","")</f>
        <v>9503</v>
      </c>
      <c r="M23" s="48" cm="1">
        <f t="array" ref="M23">_xlfn.IFS(J23&gt;0,J23,J23="","")</f>
        <v>9503</v>
      </c>
      <c r="N23" s="48"/>
      <c r="O23" s="49" cm="1">
        <f t="array" ref="O23">_xlfn.IFS(F23&gt;0,F23,F23="","")*2</f>
        <v>1.08</v>
      </c>
      <c r="P23" s="49">
        <f>F23</f>
        <v>0.54</v>
      </c>
      <c r="Q23" s="57">
        <f t="shared" si="8"/>
        <v>0.54</v>
      </c>
      <c r="R23" s="48"/>
      <c r="S23" s="42"/>
      <c r="T23" s="31"/>
    </row>
    <row r="24" spans="1:20" ht="18" customHeight="1" x14ac:dyDescent="0.25">
      <c r="A24" s="43" t="s">
        <v>55</v>
      </c>
      <c r="B24" s="44" t="s">
        <v>46</v>
      </c>
      <c r="C24" s="44">
        <v>18</v>
      </c>
      <c r="D24" s="45">
        <f>E23</f>
        <v>4</v>
      </c>
      <c r="E24" s="45">
        <v>4.5</v>
      </c>
      <c r="F24" s="45">
        <f t="shared" si="12"/>
        <v>0.5</v>
      </c>
      <c r="G24" s="46">
        <f t="shared" ref="G24:G25" si="13">ROUND(F24*5280,0)</f>
        <v>2640</v>
      </c>
      <c r="H24" s="47">
        <v>30</v>
      </c>
      <c r="I24" s="44">
        <v>1</v>
      </c>
      <c r="J24" s="42" cm="1">
        <f t="array" ref="J24">_xlfn.IFS(H24&gt;0,(ROUND((G24*H24)/9,0)),H24="","")</f>
        <v>8800</v>
      </c>
      <c r="K24" s="48" cm="1">
        <f t="array" ref="K24">_xlfn.IFS(J24&gt;0,J24,J24="","")</f>
        <v>8800</v>
      </c>
      <c r="L24" s="48" cm="1">
        <f t="array" ref="L24">_xlfn.IFS(J24&gt;0,J24,J24="","")</f>
        <v>8800</v>
      </c>
      <c r="M24" s="48" cm="1">
        <f t="array" ref="M24">_xlfn.IFS(J24&gt;0,J24,J24="","")</f>
        <v>8800</v>
      </c>
      <c r="N24" s="48"/>
      <c r="O24" s="49" cm="1">
        <f t="array" ref="O24">_xlfn.IFS(F24&gt;0,F24,F24="","")*2</f>
        <v>1</v>
      </c>
      <c r="P24" s="49">
        <f>F24</f>
        <v>0.5</v>
      </c>
      <c r="Q24" s="57">
        <f t="shared" si="8"/>
        <v>0.5</v>
      </c>
      <c r="R24" s="48"/>
      <c r="S24" s="42"/>
      <c r="T24" s="31"/>
    </row>
    <row r="25" spans="1:20" ht="18" customHeight="1" x14ac:dyDescent="0.25">
      <c r="A25" s="43" t="s">
        <v>55</v>
      </c>
      <c r="B25" s="44" t="s">
        <v>46</v>
      </c>
      <c r="C25" s="44">
        <v>18</v>
      </c>
      <c r="D25" s="45">
        <f>E24</f>
        <v>4.5</v>
      </c>
      <c r="E25" s="45">
        <f>4.835-0.02</f>
        <v>4.8150000000000004</v>
      </c>
      <c r="F25" s="45">
        <f t="shared" si="12"/>
        <v>0.31500000000000039</v>
      </c>
      <c r="G25" s="46">
        <f t="shared" si="13"/>
        <v>1663</v>
      </c>
      <c r="H25" s="47">
        <v>30</v>
      </c>
      <c r="I25" s="44">
        <v>1</v>
      </c>
      <c r="J25" s="42" cm="1">
        <f t="array" ref="J25">_xlfn.IFS(H25&gt;0,(ROUND((G25*H25)/9,0)),H25="","")</f>
        <v>5543</v>
      </c>
      <c r="K25" s="48" cm="1">
        <f t="array" ref="K25">_xlfn.IFS(J25&gt;0,J25,J25="","")</f>
        <v>5543</v>
      </c>
      <c r="L25" s="48" cm="1">
        <f t="array" ref="L25">_xlfn.IFS(J25&gt;0,J25,J25="","")</f>
        <v>5543</v>
      </c>
      <c r="M25" s="48" cm="1">
        <f t="array" ref="M25">_xlfn.IFS(J25&gt;0,J25,J25="","")</f>
        <v>5543</v>
      </c>
      <c r="N25" s="48"/>
      <c r="O25" s="49" cm="1">
        <f t="array" ref="O25">_xlfn.IFS(F25&gt;0,F25,F25="","")*2</f>
        <v>0.63000000000000078</v>
      </c>
      <c r="P25" s="49">
        <f>F25</f>
        <v>0.31500000000000039</v>
      </c>
      <c r="Q25" s="57">
        <f t="shared" si="8"/>
        <v>0.31500000000000039</v>
      </c>
      <c r="R25" s="48">
        <f>(25*H25)/9</f>
        <v>83.333333333333329</v>
      </c>
      <c r="S25" s="42">
        <f t="shared" si="9"/>
        <v>1</v>
      </c>
      <c r="T25" s="31"/>
    </row>
    <row r="26" spans="1:20" ht="18" customHeight="1" x14ac:dyDescent="0.25">
      <c r="A26" s="43" t="s">
        <v>55</v>
      </c>
      <c r="B26" s="64" t="s">
        <v>45</v>
      </c>
      <c r="C26" s="65"/>
      <c r="D26" s="65"/>
      <c r="E26" s="65"/>
      <c r="F26" s="65"/>
      <c r="G26" s="65"/>
      <c r="H26" s="65"/>
      <c r="I26" s="66"/>
      <c r="J26" s="42" t="str" cm="1">
        <f t="array" ref="J26">_xlfn.IFS(H26&gt;0,(ROUND((G26*H26)/9,0)),H26="","")</f>
        <v/>
      </c>
      <c r="K26" s="48" t="str" cm="1">
        <f t="array" ref="K26">_xlfn.IFS(J26&gt;0,J26,J26="","")</f>
        <v/>
      </c>
      <c r="L26" s="48" t="str" cm="1">
        <f t="array" ref="L26">_xlfn.IFS(J26&gt;0,J26,J26="","")</f>
        <v/>
      </c>
      <c r="M26" s="48" t="str" cm="1">
        <f t="array" ref="M26">_xlfn.IFS(J26&gt;0,J26,J26="","")</f>
        <v/>
      </c>
      <c r="N26" s="48"/>
      <c r="O26" s="49" t="str" cm="1">
        <f t="array" ref="O26">_xlfn.IFS(F26&gt;0,F26,F26="","")</f>
        <v/>
      </c>
      <c r="P26" s="49"/>
      <c r="Q26" s="48"/>
      <c r="R26" s="48"/>
      <c r="S26" s="42"/>
      <c r="T26" s="31"/>
    </row>
    <row r="27" spans="1:20" ht="18" customHeight="1" x14ac:dyDescent="0.25">
      <c r="A27" s="43" t="s">
        <v>55</v>
      </c>
      <c r="B27" s="64" t="s">
        <v>52</v>
      </c>
      <c r="C27" s="65"/>
      <c r="D27" s="65"/>
      <c r="E27" s="65"/>
      <c r="F27" s="65"/>
      <c r="G27" s="65"/>
      <c r="H27" s="65"/>
      <c r="I27" s="66"/>
      <c r="J27" s="42" t="str" cm="1">
        <f t="array" ref="J27">_xlfn.IFS(H27&gt;0,(ROUND((G27*H27)/9,0)),H27="","")</f>
        <v/>
      </c>
      <c r="K27" s="48" t="str" cm="1">
        <f t="array" ref="K27">_xlfn.IFS(J27&gt;0,J27,J27="","")</f>
        <v/>
      </c>
      <c r="L27" s="48" t="str" cm="1">
        <f t="array" ref="L27">_xlfn.IFS(J27&gt;0,J27,J27="","")</f>
        <v/>
      </c>
      <c r="M27" s="48" t="str" cm="1">
        <f t="array" ref="M27">_xlfn.IFS(J27&gt;0,J27,J27="","")</f>
        <v/>
      </c>
      <c r="N27" s="46"/>
      <c r="O27" s="49" t="str" cm="1">
        <f t="array" ref="O27">_xlfn.IFS(F27&gt;0,F27,F27="","")</f>
        <v/>
      </c>
      <c r="P27" s="49"/>
      <c r="Q27" s="46"/>
      <c r="R27" s="48"/>
      <c r="S27" s="42"/>
      <c r="T27" s="31"/>
    </row>
    <row r="28" spans="1:20" ht="18" customHeight="1" x14ac:dyDescent="0.25">
      <c r="A28" s="43" t="s">
        <v>55</v>
      </c>
      <c r="B28" s="64" t="s">
        <v>45</v>
      </c>
      <c r="C28" s="65"/>
      <c r="D28" s="65"/>
      <c r="E28" s="65"/>
      <c r="F28" s="65"/>
      <c r="G28" s="65"/>
      <c r="H28" s="65"/>
      <c r="I28" s="66"/>
      <c r="J28" s="42" t="str" cm="1">
        <f t="array" ref="J28">_xlfn.IFS(H28&gt;0,(ROUND((G28*H28)/9,0)),H28="","")</f>
        <v/>
      </c>
      <c r="K28" s="48" t="str" cm="1">
        <f t="array" ref="K28">_xlfn.IFS(J28&gt;0,J28,J28="","")</f>
        <v/>
      </c>
      <c r="L28" s="48" t="str" cm="1">
        <f t="array" ref="L28">_xlfn.IFS(J28&gt;0,J28,J28="","")</f>
        <v/>
      </c>
      <c r="M28" s="48" t="str" cm="1">
        <f t="array" ref="M28">_xlfn.IFS(J28&gt;0,J28,J28="","")</f>
        <v/>
      </c>
      <c r="N28" s="46"/>
      <c r="O28" s="49" t="str" cm="1">
        <f t="array" ref="O28">_xlfn.IFS(F28&gt;0,F28,F28="","")</f>
        <v/>
      </c>
      <c r="P28" s="49"/>
      <c r="Q28" s="46"/>
      <c r="R28" s="48"/>
      <c r="S28" s="42"/>
      <c r="T28" s="31"/>
    </row>
    <row r="29" spans="1:20" ht="18" customHeight="1" x14ac:dyDescent="0.25">
      <c r="A29" s="43" t="s">
        <v>55</v>
      </c>
      <c r="B29" s="44" t="s">
        <v>46</v>
      </c>
      <c r="C29" s="44">
        <v>18</v>
      </c>
      <c r="D29" s="45">
        <f>4.84+0.02</f>
        <v>4.8599999999999994</v>
      </c>
      <c r="E29" s="45">
        <v>5</v>
      </c>
      <c r="F29" s="45">
        <f>E29-D29</f>
        <v>0.14000000000000057</v>
      </c>
      <c r="G29" s="46">
        <f t="shared" ref="G29" si="14">ROUND(F29*5280,0)</f>
        <v>739</v>
      </c>
      <c r="H29" s="47">
        <v>30</v>
      </c>
      <c r="I29" s="44">
        <v>1</v>
      </c>
      <c r="J29" s="42" cm="1">
        <f t="array" ref="J29">_xlfn.IFS(H29&gt;0,(ROUND((G29*H29)/9,0)),H29="","")</f>
        <v>2463</v>
      </c>
      <c r="K29" s="48" cm="1">
        <f t="array" ref="K29">_xlfn.IFS(J29&gt;0,J29,J29="","")</f>
        <v>2463</v>
      </c>
      <c r="L29" s="48" cm="1">
        <f t="array" ref="L29">_xlfn.IFS(J29&gt;0,J29,J29="","")</f>
        <v>2463</v>
      </c>
      <c r="M29" s="48" cm="1">
        <f t="array" ref="M29">_xlfn.IFS(J29&gt;0,J29,J29="","")</f>
        <v>2463</v>
      </c>
      <c r="N29" s="46"/>
      <c r="O29" s="49" cm="1">
        <f t="array" ref="O29">_xlfn.IFS(F29&gt;0,F29,F29="","")*2</f>
        <v>0.28000000000000114</v>
      </c>
      <c r="P29" s="49">
        <f>F29</f>
        <v>0.14000000000000057</v>
      </c>
      <c r="Q29" s="57">
        <f t="shared" ref="Q29:Q31" si="15">P29</f>
        <v>0.14000000000000057</v>
      </c>
      <c r="R29" s="48">
        <f>(25*H29)/9</f>
        <v>83.333333333333329</v>
      </c>
      <c r="S29" s="42">
        <f t="shared" si="9"/>
        <v>1</v>
      </c>
      <c r="T29" s="31"/>
    </row>
    <row r="30" spans="1:20" ht="18" customHeight="1" x14ac:dyDescent="0.25">
      <c r="A30" s="43" t="s">
        <v>55</v>
      </c>
      <c r="B30" s="44" t="s">
        <v>46</v>
      </c>
      <c r="C30" s="44">
        <v>18</v>
      </c>
      <c r="D30" s="45">
        <f>E29</f>
        <v>5</v>
      </c>
      <c r="E30" s="45">
        <v>5.5</v>
      </c>
      <c r="F30" s="45">
        <f t="shared" ref="F30:F32" si="16">E30-D30</f>
        <v>0.5</v>
      </c>
      <c r="G30" s="46">
        <f t="shared" ref="G30:G32" si="17">ROUND(F30*5280,0)</f>
        <v>2640</v>
      </c>
      <c r="H30" s="47">
        <v>30</v>
      </c>
      <c r="I30" s="44">
        <v>1</v>
      </c>
      <c r="J30" s="42" cm="1">
        <f t="array" ref="J30">_xlfn.IFS(H30&gt;0,(ROUND((G30*H30)/9,0)),H30="","")</f>
        <v>8800</v>
      </c>
      <c r="K30" s="48" cm="1">
        <f t="array" ref="K30">_xlfn.IFS(J30&gt;0,J30,J30="","")</f>
        <v>8800</v>
      </c>
      <c r="L30" s="48" cm="1">
        <f t="array" ref="L30">_xlfn.IFS(J30&gt;0,J30,J30="","")</f>
        <v>8800</v>
      </c>
      <c r="M30" s="48" cm="1">
        <f t="array" ref="M30">_xlfn.IFS(J30&gt;0,J30,J30="","")</f>
        <v>8800</v>
      </c>
      <c r="N30" s="46"/>
      <c r="O30" s="49" cm="1">
        <f t="array" ref="O30">_xlfn.IFS(F30&gt;0,F30,F30="","")*2</f>
        <v>1</v>
      </c>
      <c r="P30" s="49">
        <f>F30</f>
        <v>0.5</v>
      </c>
      <c r="Q30" s="57">
        <f t="shared" si="15"/>
        <v>0.5</v>
      </c>
      <c r="R30" s="48"/>
      <c r="S30" s="42"/>
    </row>
    <row r="31" spans="1:20" ht="18" customHeight="1" x14ac:dyDescent="0.25">
      <c r="A31" s="43" t="s">
        <v>55</v>
      </c>
      <c r="B31" s="44" t="s">
        <v>46</v>
      </c>
      <c r="C31" s="44">
        <v>18</v>
      </c>
      <c r="D31" s="45">
        <v>5.5</v>
      </c>
      <c r="E31" s="45">
        <v>5.65</v>
      </c>
      <c r="F31" s="45">
        <f t="shared" ref="F31" si="18">E31-D31</f>
        <v>0.15000000000000036</v>
      </c>
      <c r="G31" s="46">
        <f t="shared" ref="G31" si="19">ROUND(F31*5280,0)</f>
        <v>792</v>
      </c>
      <c r="H31" s="47">
        <v>30</v>
      </c>
      <c r="I31" s="44">
        <v>1</v>
      </c>
      <c r="J31" s="42" cm="1">
        <f t="array" ref="J31">_xlfn.IFS(H31&gt;0,(ROUND((G31*H31)/9,0)),H31="","")</f>
        <v>2640</v>
      </c>
      <c r="K31" s="48" cm="1">
        <f t="array" ref="K31">_xlfn.IFS(J31&gt;0,J31,J31="","")</f>
        <v>2640</v>
      </c>
      <c r="L31" s="48" cm="1">
        <f t="array" ref="L31">_xlfn.IFS(J31&gt;0,J31,J31="","")</f>
        <v>2640</v>
      </c>
      <c r="M31" s="48" cm="1">
        <f t="array" ref="M31">_xlfn.IFS(J31&gt;0,J31,J31="","")</f>
        <v>2640</v>
      </c>
      <c r="N31" s="46"/>
      <c r="O31" s="49" cm="1">
        <f t="array" ref="O31">_xlfn.IFS(F31&gt;0,F31,F31="","")*2</f>
        <v>0.30000000000000071</v>
      </c>
      <c r="P31" s="49">
        <f>F31</f>
        <v>0.15000000000000036</v>
      </c>
      <c r="Q31" s="57">
        <f t="shared" si="15"/>
        <v>0.15000000000000036</v>
      </c>
      <c r="R31" s="48">
        <f>(25*H31)/9</f>
        <v>83.333333333333329</v>
      </c>
      <c r="S31" s="42">
        <f>ROUNDUP(0.005*R31,0)</f>
        <v>1</v>
      </c>
    </row>
    <row r="32" spans="1:20" ht="18" customHeight="1" x14ac:dyDescent="0.25">
      <c r="A32" s="43" t="s">
        <v>55</v>
      </c>
      <c r="B32" s="44" t="s">
        <v>46</v>
      </c>
      <c r="C32" s="44">
        <v>18</v>
      </c>
      <c r="D32" s="45">
        <v>5.65</v>
      </c>
      <c r="E32" s="45">
        <v>5.72</v>
      </c>
      <c r="F32" s="45">
        <f t="shared" si="16"/>
        <v>6.9999999999999396E-2</v>
      </c>
      <c r="G32" s="46">
        <f t="shared" si="17"/>
        <v>370</v>
      </c>
      <c r="H32" s="47">
        <v>30</v>
      </c>
      <c r="I32" s="44">
        <v>1</v>
      </c>
      <c r="J32" s="42" cm="1">
        <f t="array" ref="J32">_xlfn.IFS(H32&gt;0,(ROUND((G32*H32)/9,0)),H32="","")</f>
        <v>1233</v>
      </c>
      <c r="K32" s="48" cm="1">
        <f t="array" ref="K32">_xlfn.IFS(J32&gt;0,J32,J32="","")</f>
        <v>1233</v>
      </c>
      <c r="L32" s="48" cm="1">
        <f t="array" ref="L32">_xlfn.IFS(J32&gt;0,J32,J32="","")</f>
        <v>1233</v>
      </c>
      <c r="M32" s="48" cm="1">
        <f t="array" ref="M32">_xlfn.IFS(J32&gt;0,J32,J32="","")</f>
        <v>1233</v>
      </c>
      <c r="N32" s="46"/>
      <c r="O32" s="49"/>
      <c r="P32" s="49"/>
      <c r="Q32" s="46"/>
      <c r="R32" s="48"/>
      <c r="S32" s="42"/>
    </row>
    <row r="33" spans="1:20" ht="18" customHeight="1" x14ac:dyDescent="0.25">
      <c r="A33" s="43"/>
      <c r="B33" s="44"/>
      <c r="C33" s="44"/>
      <c r="D33" s="45"/>
      <c r="E33" s="45"/>
      <c r="F33" s="45"/>
      <c r="G33" s="46"/>
      <c r="H33" s="47"/>
      <c r="I33" s="44"/>
      <c r="J33" s="42"/>
      <c r="K33" s="48" t="str" cm="1">
        <f t="array" ref="K33">_xlfn.IFS(J33&gt;0,J33,J33="","")</f>
        <v/>
      </c>
      <c r="L33" s="48" t="str" cm="1">
        <f t="array" ref="L33">_xlfn.IFS(J33&gt;0,J33,J33="","")</f>
        <v/>
      </c>
      <c r="M33" s="48"/>
      <c r="N33" s="46"/>
      <c r="O33" s="49" t="str" cm="1">
        <f t="array" ref="O33">_xlfn.IFS(F33&gt;0,F33,F33="","")</f>
        <v/>
      </c>
      <c r="P33" s="49"/>
      <c r="Q33" s="46"/>
      <c r="R33" s="48"/>
      <c r="S33" s="42"/>
    </row>
    <row r="34" spans="1:20" ht="18" customHeight="1" x14ac:dyDescent="0.25">
      <c r="A34" s="43" t="s">
        <v>59</v>
      </c>
      <c r="B34" s="44" t="s">
        <v>53</v>
      </c>
      <c r="C34" s="44">
        <v>301</v>
      </c>
      <c r="D34" s="45">
        <v>8.1890000000000001</v>
      </c>
      <c r="E34" s="45">
        <v>8.5</v>
      </c>
      <c r="F34" s="45">
        <f>E34-D34</f>
        <v>0.31099999999999994</v>
      </c>
      <c r="G34" s="46">
        <f t="shared" ref="G34:G37" si="20">ROUND(F34*5280,0)</f>
        <v>1642</v>
      </c>
      <c r="H34" s="47">
        <v>24</v>
      </c>
      <c r="I34" s="44">
        <v>1</v>
      </c>
      <c r="J34" s="42" cm="1">
        <f t="array" ref="J34">_xlfn.IFS(H34&gt;0,(ROUND((G34*H34)/9,0)),H34="","")</f>
        <v>4379</v>
      </c>
      <c r="K34" s="48" cm="1">
        <f t="array" ref="K34">_xlfn.IFS(J34&gt;0,J34,J34="","")</f>
        <v>4379</v>
      </c>
      <c r="L34" s="48" cm="1">
        <f t="array" ref="L34">_xlfn.IFS(J34&gt;0,J34,J34="","")</f>
        <v>4379</v>
      </c>
      <c r="M34" s="48" cm="1">
        <f t="array" ref="M34">_xlfn.IFS(J34&gt;0,J34,J34="","")</f>
        <v>4379</v>
      </c>
      <c r="N34" s="46"/>
      <c r="O34" s="49"/>
      <c r="P34" s="49"/>
      <c r="Q34" s="46"/>
      <c r="R34" s="48">
        <f>(25*H34)/9</f>
        <v>66.666666666666671</v>
      </c>
      <c r="S34" s="42">
        <f t="shared" si="9"/>
        <v>1</v>
      </c>
    </row>
    <row r="35" spans="1:20" ht="18" customHeight="1" x14ac:dyDescent="0.25">
      <c r="A35" s="43" t="s">
        <v>59</v>
      </c>
      <c r="B35" s="44" t="s">
        <v>53</v>
      </c>
      <c r="C35" s="44">
        <v>301</v>
      </c>
      <c r="D35" s="45">
        <f>E34</f>
        <v>8.5</v>
      </c>
      <c r="E35" s="45">
        <v>9</v>
      </c>
      <c r="F35" s="45">
        <f t="shared" ref="F35:F37" si="21">E35-D35</f>
        <v>0.5</v>
      </c>
      <c r="G35" s="46">
        <f t="shared" ref="G35" si="22">ROUND(F35*5280,0)</f>
        <v>2640</v>
      </c>
      <c r="H35" s="47">
        <v>24</v>
      </c>
      <c r="I35" s="44">
        <v>1</v>
      </c>
      <c r="J35" s="42" cm="1">
        <f t="array" ref="J35">_xlfn.IFS(H35&gt;0,(ROUND((G35*H35)/9,0)),H35="","")</f>
        <v>7040</v>
      </c>
      <c r="K35" s="48" cm="1">
        <f t="array" ref="K35">_xlfn.IFS(J35&gt;0,J35,J35="","")</f>
        <v>7040</v>
      </c>
      <c r="L35" s="48" cm="1">
        <f t="array" ref="L35">_xlfn.IFS(J35&gt;0,J35,J35="","")</f>
        <v>7040</v>
      </c>
      <c r="M35" s="48" cm="1">
        <f t="array" ref="M35">_xlfn.IFS(J35&gt;0,J35,J35="","")</f>
        <v>7040</v>
      </c>
      <c r="N35" s="46"/>
      <c r="O35" s="49"/>
      <c r="P35" s="49"/>
      <c r="Q35" s="46"/>
      <c r="R35" s="48"/>
      <c r="S35" s="42"/>
    </row>
    <row r="36" spans="1:20" ht="18" customHeight="1" x14ac:dyDescent="0.25">
      <c r="A36" s="43" t="s">
        <v>59</v>
      </c>
      <c r="B36" s="44" t="s">
        <v>53</v>
      </c>
      <c r="C36" s="44">
        <v>301</v>
      </c>
      <c r="D36" s="45">
        <f t="shared" ref="D36:D37" si="23">E35</f>
        <v>9</v>
      </c>
      <c r="E36" s="45">
        <v>9.5</v>
      </c>
      <c r="F36" s="45">
        <f t="shared" si="21"/>
        <v>0.5</v>
      </c>
      <c r="G36" s="46">
        <f t="shared" si="20"/>
        <v>2640</v>
      </c>
      <c r="H36" s="47">
        <v>24</v>
      </c>
      <c r="I36" s="44">
        <v>1</v>
      </c>
      <c r="J36" s="42" cm="1">
        <f t="array" ref="J36">_xlfn.IFS(H36&gt;0,(ROUND((G36*H36)/9,0)),H36="","")</f>
        <v>7040</v>
      </c>
      <c r="K36" s="48" cm="1">
        <f t="array" ref="K36">_xlfn.IFS(J36&gt;0,J36,J36="","")</f>
        <v>7040</v>
      </c>
      <c r="L36" s="48" cm="1">
        <f t="array" ref="L36">_xlfn.IFS(J36&gt;0,J36,J36="","")</f>
        <v>7040</v>
      </c>
      <c r="M36" s="48" cm="1">
        <f t="array" ref="M36">_xlfn.IFS(J36&gt;0,J36,J36="","")</f>
        <v>7040</v>
      </c>
      <c r="N36" s="46"/>
      <c r="O36" s="49"/>
      <c r="P36" s="49"/>
      <c r="Q36" s="46"/>
      <c r="R36" s="48"/>
      <c r="S36" s="42"/>
    </row>
    <row r="37" spans="1:20" ht="18" customHeight="1" x14ac:dyDescent="0.25">
      <c r="A37" s="43" t="s">
        <v>59</v>
      </c>
      <c r="B37" s="44" t="s">
        <v>53</v>
      </c>
      <c r="C37" s="44">
        <v>301</v>
      </c>
      <c r="D37" s="45">
        <f t="shared" si="23"/>
        <v>9.5</v>
      </c>
      <c r="E37" s="45">
        <f>9.85-0.02</f>
        <v>9.83</v>
      </c>
      <c r="F37" s="45">
        <f t="shared" si="21"/>
        <v>0.33000000000000007</v>
      </c>
      <c r="G37" s="46">
        <f t="shared" si="20"/>
        <v>1742</v>
      </c>
      <c r="H37" s="47">
        <v>24</v>
      </c>
      <c r="I37" s="44">
        <v>1</v>
      </c>
      <c r="J37" s="42" cm="1">
        <f t="array" ref="J37">_xlfn.IFS(H37&gt;0,(ROUND((G37*H37)/9,0)),H37="","")</f>
        <v>4645</v>
      </c>
      <c r="K37" s="48" cm="1">
        <f t="array" ref="K37">_xlfn.IFS(J37&gt;0,J37,J37="","")</f>
        <v>4645</v>
      </c>
      <c r="L37" s="48" cm="1">
        <f t="array" ref="L37">_xlfn.IFS(J37&gt;0,J37,J37="","")</f>
        <v>4645</v>
      </c>
      <c r="M37" s="48" cm="1">
        <f t="array" ref="M37">_xlfn.IFS(J37&gt;0,J37,J37="","")</f>
        <v>4645</v>
      </c>
      <c r="N37" s="46"/>
      <c r="O37" s="49"/>
      <c r="P37" s="49"/>
      <c r="Q37" s="46"/>
      <c r="R37" s="48">
        <f>(25*H37)/9</f>
        <v>66.666666666666671</v>
      </c>
      <c r="S37" s="42">
        <f t="shared" si="9"/>
        <v>1</v>
      </c>
    </row>
    <row r="38" spans="1:20" ht="18" customHeight="1" x14ac:dyDescent="0.25">
      <c r="A38" s="43" t="s">
        <v>59</v>
      </c>
      <c r="B38" s="64" t="s">
        <v>45</v>
      </c>
      <c r="C38" s="65"/>
      <c r="D38" s="65"/>
      <c r="E38" s="65"/>
      <c r="F38" s="65"/>
      <c r="G38" s="65"/>
      <c r="H38" s="65"/>
      <c r="I38" s="66"/>
      <c r="J38" s="42" t="str" cm="1">
        <f t="array" ref="J38">_xlfn.IFS(H38&gt;0,(ROUND((G38*H38)/9,0)),H38="","")</f>
        <v/>
      </c>
      <c r="K38" s="48" t="str" cm="1">
        <f t="array" ref="K38">_xlfn.IFS(J38&gt;0,J38,J38="","")</f>
        <v/>
      </c>
      <c r="L38" s="48" t="str" cm="1">
        <f t="array" ref="L38">_xlfn.IFS(J38&gt;0,J38,J38="","")</f>
        <v/>
      </c>
      <c r="M38" s="50"/>
      <c r="N38" s="51"/>
      <c r="O38" s="49"/>
      <c r="P38" s="49"/>
      <c r="Q38" s="51"/>
      <c r="R38" s="48"/>
      <c r="S38" s="42"/>
    </row>
    <row r="39" spans="1:20" ht="18" customHeight="1" x14ac:dyDescent="0.25">
      <c r="A39" s="43" t="s">
        <v>59</v>
      </c>
      <c r="B39" s="64" t="s">
        <v>54</v>
      </c>
      <c r="C39" s="65"/>
      <c r="D39" s="65"/>
      <c r="E39" s="65"/>
      <c r="F39" s="65"/>
      <c r="G39" s="65"/>
      <c r="H39" s="65"/>
      <c r="I39" s="66"/>
      <c r="J39" s="42" t="str" cm="1">
        <f t="array" ref="J39">_xlfn.IFS(H39&gt;0,(ROUND((G39*H39)/9,0)),H39="","")</f>
        <v/>
      </c>
      <c r="K39" s="48" t="str" cm="1">
        <f t="array" ref="K39">_xlfn.IFS(J39&gt;0,J39,J39="","")</f>
        <v/>
      </c>
      <c r="L39" s="48" t="str" cm="1">
        <f t="array" ref="L39">_xlfn.IFS(J39&gt;0,J39,J39="","")</f>
        <v/>
      </c>
      <c r="M39" s="48" t="str" cm="1">
        <f t="array" ref="M39">_xlfn.IFS(J39&gt;0,J39,J39="","")</f>
        <v/>
      </c>
      <c r="N39" s="46"/>
      <c r="O39" s="49"/>
      <c r="P39" s="49"/>
      <c r="Q39" s="46"/>
      <c r="R39" s="48"/>
      <c r="S39" s="42"/>
      <c r="T39" s="31"/>
    </row>
    <row r="40" spans="1:20" ht="18" customHeight="1" x14ac:dyDescent="0.25">
      <c r="A40" s="43" t="s">
        <v>59</v>
      </c>
      <c r="B40" s="64" t="s">
        <v>45</v>
      </c>
      <c r="C40" s="65"/>
      <c r="D40" s="65"/>
      <c r="E40" s="65"/>
      <c r="F40" s="65"/>
      <c r="G40" s="65"/>
      <c r="H40" s="65"/>
      <c r="I40" s="66"/>
      <c r="J40" s="42" t="str" cm="1">
        <f t="array" ref="J40">_xlfn.IFS(H40&gt;0,(ROUND((G40*H40)/9,0)),H40="","")</f>
        <v/>
      </c>
      <c r="K40" s="48" t="str" cm="1">
        <f t="array" ref="K40">_xlfn.IFS(J40&gt;0,J40,J40="","")</f>
        <v/>
      </c>
      <c r="L40" s="48" t="str" cm="1">
        <f t="array" ref="L40">_xlfn.IFS(J40&gt;0,J40,J40="","")</f>
        <v/>
      </c>
      <c r="M40" s="48"/>
      <c r="N40" s="46"/>
      <c r="O40" s="49"/>
      <c r="P40" s="49"/>
      <c r="Q40" s="46"/>
      <c r="R40" s="48"/>
      <c r="S40" s="42"/>
      <c r="T40" s="31"/>
    </row>
    <row r="41" spans="1:20" ht="18" customHeight="1" x14ac:dyDescent="0.25">
      <c r="A41" s="43" t="s">
        <v>59</v>
      </c>
      <c r="B41" s="44" t="s">
        <v>53</v>
      </c>
      <c r="C41" s="44">
        <v>301</v>
      </c>
      <c r="D41" s="45">
        <f>9.85+0.02</f>
        <v>9.8699999999999992</v>
      </c>
      <c r="E41" s="45">
        <v>10</v>
      </c>
      <c r="F41" s="45">
        <f>E41-D41</f>
        <v>0.13000000000000078</v>
      </c>
      <c r="G41" s="46">
        <f t="shared" si="4"/>
        <v>686</v>
      </c>
      <c r="H41" s="47">
        <v>24</v>
      </c>
      <c r="I41" s="44">
        <v>1</v>
      </c>
      <c r="J41" s="42" cm="1">
        <f t="array" ref="J41">_xlfn.IFS(H41&gt;0,(ROUND((G41*H41)/9,0)),H41="","")</f>
        <v>1829</v>
      </c>
      <c r="K41" s="48" cm="1">
        <f t="array" ref="K41">_xlfn.IFS(J41&gt;0,J41,J41="","")</f>
        <v>1829</v>
      </c>
      <c r="L41" s="48" cm="1">
        <f t="array" ref="L41">_xlfn.IFS(J41&gt;0,J41,J41="","")</f>
        <v>1829</v>
      </c>
      <c r="M41" s="48" cm="1">
        <f t="array" ref="M41">_xlfn.IFS(J41&gt;0,J41,J41="","")</f>
        <v>1829</v>
      </c>
      <c r="N41" s="46"/>
      <c r="O41" s="49"/>
      <c r="P41" s="49"/>
      <c r="Q41" s="46"/>
      <c r="R41" s="48">
        <f>(25*H41)/9</f>
        <v>66.666666666666671</v>
      </c>
      <c r="S41" s="42">
        <f t="shared" si="9"/>
        <v>1</v>
      </c>
      <c r="T41" s="31"/>
    </row>
    <row r="42" spans="1:20" ht="18" customHeight="1" x14ac:dyDescent="0.25">
      <c r="A42" s="43" t="s">
        <v>59</v>
      </c>
      <c r="B42" s="44" t="s">
        <v>53</v>
      </c>
      <c r="C42" s="44">
        <v>301</v>
      </c>
      <c r="D42" s="45">
        <v>10</v>
      </c>
      <c r="E42" s="45">
        <v>10.191000000000001</v>
      </c>
      <c r="F42" s="45">
        <f>E42-D42</f>
        <v>0.19100000000000072</v>
      </c>
      <c r="G42" s="46">
        <f t="shared" si="4"/>
        <v>1008</v>
      </c>
      <c r="H42" s="47">
        <v>24</v>
      </c>
      <c r="I42" s="44">
        <v>1</v>
      </c>
      <c r="J42" s="42" cm="1">
        <f t="array" ref="J42">_xlfn.IFS(H42&gt;0,(ROUND((G42*H42)/9,0)),H42="","")</f>
        <v>2688</v>
      </c>
      <c r="K42" s="48" cm="1">
        <f t="array" ref="K42">_xlfn.IFS(J42&gt;0,J42,J42="","")</f>
        <v>2688</v>
      </c>
      <c r="L42" s="48" cm="1">
        <f t="array" ref="L42">_xlfn.IFS(J42&gt;0,J42,J42="","")</f>
        <v>2688</v>
      </c>
      <c r="M42" s="48" cm="1">
        <f t="array" ref="M42">_xlfn.IFS(J42&gt;0,J42,J42="","")</f>
        <v>2688</v>
      </c>
      <c r="N42" s="46"/>
      <c r="O42" s="49"/>
      <c r="P42" s="49"/>
      <c r="Q42" s="46"/>
      <c r="R42" s="48">
        <f>(25*H42)/9</f>
        <v>66.666666666666671</v>
      </c>
      <c r="S42" s="42">
        <f t="shared" si="9"/>
        <v>1</v>
      </c>
      <c r="T42" s="31"/>
    </row>
    <row r="43" spans="1:20" ht="18" customHeight="1" x14ac:dyDescent="0.25">
      <c r="A43" s="61"/>
      <c r="B43" s="62"/>
      <c r="C43" s="62"/>
      <c r="D43" s="62"/>
      <c r="E43" s="62"/>
      <c r="F43" s="62"/>
      <c r="G43" s="62"/>
      <c r="H43" s="62"/>
      <c r="I43" s="62"/>
      <c r="J43" s="63"/>
      <c r="K43" s="52"/>
      <c r="L43" s="52"/>
      <c r="M43" s="46"/>
      <c r="N43" s="52"/>
      <c r="O43" s="53"/>
      <c r="P43" s="53"/>
      <c r="Q43" s="52"/>
      <c r="R43" s="46"/>
      <c r="S43" s="52"/>
      <c r="T43" s="31"/>
    </row>
    <row r="44" spans="1:20" ht="18" customHeight="1" x14ac:dyDescent="0.25">
      <c r="A44" s="61" t="s">
        <v>56</v>
      </c>
      <c r="B44" s="62"/>
      <c r="C44" s="62"/>
      <c r="D44" s="62"/>
      <c r="E44" s="62"/>
      <c r="F44" s="62"/>
      <c r="G44" s="62"/>
      <c r="H44" s="62"/>
      <c r="I44" s="62"/>
      <c r="J44" s="63"/>
      <c r="K44" s="52">
        <f>SUM(K10:K32)</f>
        <v>95235</v>
      </c>
      <c r="L44" s="52">
        <f>SUM(L10:L32)</f>
        <v>95235</v>
      </c>
      <c r="M44" s="52"/>
      <c r="N44" s="52"/>
      <c r="O44" s="54">
        <f>SUM(O10:O32)+0.01</f>
        <v>10.736000000000002</v>
      </c>
      <c r="P44" s="54">
        <f>SUM(P10:P32)</f>
        <v>5.3680000000000012</v>
      </c>
      <c r="Q44" s="54">
        <f>SUM(Q10:Q32)</f>
        <v>5.3680000000000012</v>
      </c>
      <c r="R44" s="52">
        <f>SUM(R10:R32)</f>
        <v>651.38888888888891</v>
      </c>
      <c r="S44" s="52">
        <f>SUM(S10:S32)</f>
        <v>8</v>
      </c>
      <c r="T44" s="31"/>
    </row>
    <row r="45" spans="1:20" ht="18" customHeight="1" thickBot="1" x14ac:dyDescent="0.3">
      <c r="A45" s="61" t="s">
        <v>57</v>
      </c>
      <c r="B45" s="62"/>
      <c r="C45" s="62"/>
      <c r="D45" s="62"/>
      <c r="E45" s="62"/>
      <c r="F45" s="62"/>
      <c r="G45" s="62"/>
      <c r="H45" s="62"/>
      <c r="I45" s="62"/>
      <c r="J45" s="63"/>
      <c r="K45" s="52">
        <f>SUM(K34:K42)</f>
        <v>27621</v>
      </c>
      <c r="L45" s="52">
        <f t="shared" ref="L45:S45" si="24">SUM(L34:L42)</f>
        <v>27621</v>
      </c>
      <c r="M45" s="52"/>
      <c r="N45" s="52"/>
      <c r="O45" s="52"/>
      <c r="P45" s="52"/>
      <c r="Q45" s="52"/>
      <c r="R45" s="52">
        <f t="shared" si="24"/>
        <v>266.66666666666669</v>
      </c>
      <c r="S45" s="52">
        <f t="shared" si="24"/>
        <v>4</v>
      </c>
      <c r="T45" s="31"/>
    </row>
    <row r="46" spans="1:20" ht="18" customHeight="1" thickBot="1" x14ac:dyDescent="0.3">
      <c r="A46" s="84" t="s">
        <v>36</v>
      </c>
      <c r="B46" s="85"/>
      <c r="C46" s="85"/>
      <c r="D46" s="85"/>
      <c r="E46" s="85"/>
      <c r="F46" s="85"/>
      <c r="G46" s="85"/>
      <c r="H46" s="85"/>
      <c r="I46" s="85"/>
      <c r="J46" s="86"/>
      <c r="K46" s="60">
        <f>SUM(K43:K45)</f>
        <v>122856</v>
      </c>
      <c r="L46" s="55">
        <f>SUM(L43:L45)</f>
        <v>122856</v>
      </c>
      <c r="M46" s="55"/>
      <c r="N46" s="55"/>
      <c r="O46" s="56">
        <f t="shared" ref="O46:S46" si="25">SUM(O43:O45)</f>
        <v>10.736000000000002</v>
      </c>
      <c r="P46" s="56">
        <f t="shared" si="25"/>
        <v>5.3680000000000012</v>
      </c>
      <c r="Q46" s="56">
        <f t="shared" si="25"/>
        <v>5.3680000000000012</v>
      </c>
      <c r="R46" s="55">
        <f t="shared" si="25"/>
        <v>918.05555555555566</v>
      </c>
      <c r="S46" s="55">
        <f t="shared" si="25"/>
        <v>12</v>
      </c>
      <c r="T46" s="29"/>
    </row>
    <row r="47" spans="1:20" ht="18" customHeight="1" thickBot="1" x14ac:dyDescent="0.3">
      <c r="A47" s="82" t="s">
        <v>43</v>
      </c>
      <c r="B47" s="83"/>
      <c r="C47" s="83"/>
      <c r="D47" s="83"/>
      <c r="E47" s="83"/>
      <c r="F47" s="83"/>
      <c r="G47" s="83"/>
      <c r="H47" s="83"/>
      <c r="I47" s="83"/>
      <c r="J47" s="83"/>
      <c r="K47" s="33"/>
      <c r="L47" s="33"/>
      <c r="M47" s="33"/>
      <c r="N47" s="33"/>
      <c r="O47" s="33"/>
      <c r="P47" s="33"/>
      <c r="Q47" s="33"/>
      <c r="R47" s="33"/>
      <c r="S47" s="33"/>
      <c r="T47" s="30"/>
    </row>
  </sheetData>
  <mergeCells count="38">
    <mergeCell ref="A47:J47"/>
    <mergeCell ref="A46:J46"/>
    <mergeCell ref="A45:J45"/>
    <mergeCell ref="P2:P7"/>
    <mergeCell ref="B18:I18"/>
    <mergeCell ref="B19:I19"/>
    <mergeCell ref="B20:I20"/>
    <mergeCell ref="B26:I26"/>
    <mergeCell ref="B27:I27"/>
    <mergeCell ref="A1:A8"/>
    <mergeCell ref="B1:B8"/>
    <mergeCell ref="D4:E4"/>
    <mergeCell ref="F1:G1"/>
    <mergeCell ref="D5:E7"/>
    <mergeCell ref="F2:F8"/>
    <mergeCell ref="G2:G8"/>
    <mergeCell ref="S2:S7"/>
    <mergeCell ref="R1:S1"/>
    <mergeCell ref="C1:C8"/>
    <mergeCell ref="D8:E8"/>
    <mergeCell ref="H1:H7"/>
    <mergeCell ref="I1:I8"/>
    <mergeCell ref="J1:J7"/>
    <mergeCell ref="L2:L7"/>
    <mergeCell ref="R2:R7"/>
    <mergeCell ref="N2:N7"/>
    <mergeCell ref="Q2:Q7"/>
    <mergeCell ref="O2:O7"/>
    <mergeCell ref="M2:M7"/>
    <mergeCell ref="K2:K7"/>
    <mergeCell ref="D1:E3"/>
    <mergeCell ref="A13:J13"/>
    <mergeCell ref="A43:J43"/>
    <mergeCell ref="A44:J44"/>
    <mergeCell ref="B28:I28"/>
    <mergeCell ref="B40:I40"/>
    <mergeCell ref="B39:I39"/>
    <mergeCell ref="B38:I38"/>
  </mergeCells>
  <phoneticPr fontId="3" type="noConversion"/>
  <printOptions verticalCentered="1"/>
  <pageMargins left="1.02" right="0.25" top="0.25" bottom="0.25" header="0" footer="0"/>
  <pageSetup paperSize="3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>
      <selection activeCell="E20" sqref="E20"/>
    </sheetView>
  </sheetViews>
  <sheetFormatPr defaultRowHeight="13.2" x14ac:dyDescent="0.25"/>
  <cols>
    <col min="1" max="1" width="40" customWidth="1"/>
  </cols>
  <sheetData>
    <row r="1" spans="1:12" ht="13.8" thickBot="1" x14ac:dyDescent="0.3">
      <c r="A1" s="93" t="s">
        <v>13</v>
      </c>
      <c r="B1" s="94"/>
      <c r="C1" s="95"/>
    </row>
    <row r="2" spans="1:12" x14ac:dyDescent="0.25">
      <c r="A2" s="8" t="s">
        <v>21</v>
      </c>
      <c r="B2" s="7">
        <v>0</v>
      </c>
      <c r="C2" s="9">
        <f>B2*9</f>
        <v>0</v>
      </c>
      <c r="D2" s="2"/>
      <c r="E2" s="2"/>
      <c r="H2" s="6" t="s">
        <v>10</v>
      </c>
    </row>
    <row r="3" spans="1:12" x14ac:dyDescent="0.25">
      <c r="A3" s="10" t="s">
        <v>22</v>
      </c>
      <c r="B3" s="3">
        <v>0</v>
      </c>
      <c r="C3" s="11">
        <f>B3*9</f>
        <v>0</v>
      </c>
      <c r="H3" s="6"/>
      <c r="I3" s="92" t="s">
        <v>11</v>
      </c>
      <c r="J3" s="92"/>
      <c r="K3" s="92"/>
      <c r="L3" s="92"/>
    </row>
    <row r="4" spans="1:12" x14ac:dyDescent="0.25">
      <c r="A4" s="10" t="s">
        <v>31</v>
      </c>
      <c r="B4" s="3">
        <f>intersectioncalcs!E48</f>
        <v>0</v>
      </c>
      <c r="C4" s="11">
        <f>B4</f>
        <v>0</v>
      </c>
      <c r="H4" s="6"/>
      <c r="I4" s="92"/>
      <c r="J4" s="92"/>
      <c r="K4" s="92"/>
      <c r="L4" s="92"/>
    </row>
    <row r="5" spans="1:12" x14ac:dyDescent="0.25">
      <c r="A5" s="10" t="s">
        <v>19</v>
      </c>
      <c r="B5" s="3">
        <v>0</v>
      </c>
      <c r="C5" s="11">
        <f>B5*10</f>
        <v>0</v>
      </c>
      <c r="I5" s="92"/>
      <c r="J5" s="92"/>
      <c r="K5" s="92"/>
      <c r="L5" s="92"/>
    </row>
    <row r="6" spans="1:12" x14ac:dyDescent="0.25">
      <c r="A6" s="10" t="s">
        <v>20</v>
      </c>
      <c r="B6" s="3">
        <v>0</v>
      </c>
      <c r="C6" s="11">
        <f>B6*10</f>
        <v>0</v>
      </c>
      <c r="I6" s="92"/>
      <c r="J6" s="92"/>
      <c r="K6" s="92"/>
      <c r="L6" s="92"/>
    </row>
    <row r="7" spans="1:12" x14ac:dyDescent="0.25">
      <c r="A7" s="12"/>
      <c r="C7" s="13"/>
      <c r="I7" s="92"/>
      <c r="J7" s="92"/>
      <c r="K7" s="92"/>
      <c r="L7" s="92"/>
    </row>
    <row r="8" spans="1:12" x14ac:dyDescent="0.25">
      <c r="A8" s="14" t="s">
        <v>15</v>
      </c>
      <c r="B8" s="4">
        <f>C4</f>
        <v>0</v>
      </c>
      <c r="C8" s="13"/>
      <c r="I8" s="92"/>
      <c r="J8" s="92"/>
      <c r="K8" s="92"/>
      <c r="L8" s="92"/>
    </row>
    <row r="9" spans="1:12" x14ac:dyDescent="0.25">
      <c r="A9" s="14" t="s">
        <v>23</v>
      </c>
      <c r="B9" s="4">
        <f>SUM(C5:C6)</f>
        <v>0</v>
      </c>
      <c r="C9" s="13"/>
      <c r="I9" s="92"/>
      <c r="J9" s="92"/>
      <c r="K9" s="92"/>
      <c r="L9" s="92"/>
    </row>
    <row r="10" spans="1:12" x14ac:dyDescent="0.25">
      <c r="A10" s="14" t="s">
        <v>17</v>
      </c>
      <c r="B10" s="4">
        <f>C3</f>
        <v>0</v>
      </c>
      <c r="C10" s="15"/>
      <c r="I10" s="92"/>
      <c r="J10" s="92"/>
      <c r="K10" s="92"/>
      <c r="L10" s="92"/>
    </row>
    <row r="11" spans="1:12" x14ac:dyDescent="0.25">
      <c r="A11" s="14" t="s">
        <v>18</v>
      </c>
      <c r="B11" s="4">
        <f>C2</f>
        <v>0</v>
      </c>
      <c r="C11" s="15"/>
      <c r="I11" s="92"/>
      <c r="J11" s="92"/>
      <c r="K11" s="92"/>
      <c r="L11" s="92"/>
    </row>
    <row r="12" spans="1:12" x14ac:dyDescent="0.25">
      <c r="A12" s="14" t="s">
        <v>16</v>
      </c>
      <c r="B12" s="4">
        <f>C4</f>
        <v>0</v>
      </c>
      <c r="C12" s="15"/>
      <c r="I12" s="92"/>
      <c r="J12" s="92"/>
      <c r="K12" s="92"/>
      <c r="L12" s="92"/>
    </row>
    <row r="13" spans="1:12" x14ac:dyDescent="0.25">
      <c r="A13" s="14" t="s">
        <v>24</v>
      </c>
      <c r="B13" s="20">
        <f>C5</f>
        <v>0</v>
      </c>
      <c r="C13" s="15"/>
      <c r="I13" s="19"/>
      <c r="J13" s="19"/>
      <c r="K13" s="19"/>
      <c r="L13" s="19"/>
    </row>
    <row r="14" spans="1:12" ht="13.8" thickBot="1" x14ac:dyDescent="0.3">
      <c r="A14" s="16" t="s">
        <v>7</v>
      </c>
      <c r="B14" s="17">
        <f>C2</f>
        <v>0</v>
      </c>
      <c r="C14" s="18"/>
    </row>
    <row r="15" spans="1:12" x14ac:dyDescent="0.25">
      <c r="A15" s="1"/>
    </row>
    <row r="16" spans="1:12" ht="13.8" thickBot="1" x14ac:dyDescent="0.3">
      <c r="A16" s="1"/>
    </row>
    <row r="17" spans="1:5" ht="13.8" thickBot="1" x14ac:dyDescent="0.3">
      <c r="A17" s="93" t="s">
        <v>14</v>
      </c>
      <c r="B17" s="94"/>
      <c r="C17" s="95"/>
    </row>
    <row r="18" spans="1:5" x14ac:dyDescent="0.25">
      <c r="A18" s="8" t="s">
        <v>21</v>
      </c>
      <c r="B18" s="7">
        <v>0</v>
      </c>
      <c r="C18" s="9">
        <f>B18*9</f>
        <v>0</v>
      </c>
      <c r="D18" s="2"/>
      <c r="E18" s="2"/>
    </row>
    <row r="19" spans="1:5" x14ac:dyDescent="0.25">
      <c r="A19" s="10" t="s">
        <v>22</v>
      </c>
      <c r="B19" s="3">
        <v>0</v>
      </c>
      <c r="C19" s="11">
        <f>B19*9</f>
        <v>0</v>
      </c>
    </row>
    <row r="20" spans="1:5" x14ac:dyDescent="0.25">
      <c r="A20" s="10" t="s">
        <v>31</v>
      </c>
      <c r="B20" s="3">
        <f>intersectioncalcs!L48</f>
        <v>0</v>
      </c>
      <c r="C20" s="11">
        <f>B20</f>
        <v>0</v>
      </c>
    </row>
    <row r="21" spans="1:5" x14ac:dyDescent="0.25">
      <c r="A21" s="10" t="s">
        <v>19</v>
      </c>
      <c r="B21" s="3">
        <v>0</v>
      </c>
      <c r="C21" s="11">
        <f>B21*10</f>
        <v>0</v>
      </c>
    </row>
    <row r="22" spans="1:5" x14ac:dyDescent="0.25">
      <c r="A22" s="10" t="s">
        <v>20</v>
      </c>
      <c r="B22" s="3">
        <v>0</v>
      </c>
      <c r="C22" s="11">
        <f>B22*10</f>
        <v>0</v>
      </c>
    </row>
    <row r="23" spans="1:5" x14ac:dyDescent="0.25">
      <c r="A23" s="12"/>
      <c r="C23" s="13"/>
    </row>
    <row r="24" spans="1:5" x14ac:dyDescent="0.25">
      <c r="A24" s="14" t="s">
        <v>15</v>
      </c>
      <c r="B24" s="4">
        <f>C20</f>
        <v>0</v>
      </c>
      <c r="C24" s="13"/>
    </row>
    <row r="25" spans="1:5" x14ac:dyDescent="0.25">
      <c r="A25" s="14" t="s">
        <v>23</v>
      </c>
      <c r="B25" s="4">
        <f>SUM(C21:C22)</f>
        <v>0</v>
      </c>
      <c r="C25" s="13"/>
    </row>
    <row r="26" spans="1:5" x14ac:dyDescent="0.25">
      <c r="A26" s="14" t="s">
        <v>17</v>
      </c>
      <c r="B26" s="4">
        <f>C19</f>
        <v>0</v>
      </c>
      <c r="C26" s="13"/>
    </row>
    <row r="27" spans="1:5" x14ac:dyDescent="0.25">
      <c r="A27" s="14" t="s">
        <v>18</v>
      </c>
      <c r="B27" s="4">
        <f>C18</f>
        <v>0</v>
      </c>
      <c r="C27" s="13"/>
    </row>
    <row r="28" spans="1:5" x14ac:dyDescent="0.25">
      <c r="A28" s="14" t="s">
        <v>16</v>
      </c>
      <c r="B28" s="4">
        <f>C20</f>
        <v>0</v>
      </c>
      <c r="C28" s="15"/>
    </row>
    <row r="29" spans="1:5" x14ac:dyDescent="0.25">
      <c r="A29" s="14" t="s">
        <v>24</v>
      </c>
      <c r="B29" s="20">
        <f>C21</f>
        <v>0</v>
      </c>
      <c r="C29" s="15"/>
    </row>
    <row r="30" spans="1:5" ht="13.8" thickBot="1" x14ac:dyDescent="0.3">
      <c r="A30" s="16" t="s">
        <v>7</v>
      </c>
      <c r="B30" s="17">
        <f>C18</f>
        <v>0</v>
      </c>
      <c r="C30" s="18"/>
    </row>
    <row r="32" spans="1:5" ht="13.8" thickBot="1" x14ac:dyDescent="0.3"/>
    <row r="33" spans="1:5" ht="13.8" thickBot="1" x14ac:dyDescent="0.3">
      <c r="A33" s="93" t="s">
        <v>8</v>
      </c>
      <c r="B33" s="94"/>
      <c r="C33" s="95"/>
    </row>
    <row r="34" spans="1:5" x14ac:dyDescent="0.25">
      <c r="A34" s="8" t="s">
        <v>21</v>
      </c>
      <c r="B34" s="7">
        <v>0</v>
      </c>
      <c r="C34" s="9">
        <f>B34*9</f>
        <v>0</v>
      </c>
      <c r="D34" s="2"/>
      <c r="E34" s="2"/>
    </row>
    <row r="35" spans="1:5" x14ac:dyDescent="0.25">
      <c r="A35" s="10" t="s">
        <v>22</v>
      </c>
      <c r="B35" s="3">
        <v>0</v>
      </c>
      <c r="C35" s="11">
        <f>B35*9</f>
        <v>0</v>
      </c>
    </row>
    <row r="36" spans="1:5" x14ac:dyDescent="0.25">
      <c r="A36" s="10" t="s">
        <v>31</v>
      </c>
      <c r="B36" s="3">
        <f>intersectioncalcs!R48</f>
        <v>0</v>
      </c>
      <c r="C36" s="11">
        <f>B36</f>
        <v>0</v>
      </c>
    </row>
    <row r="37" spans="1:5" x14ac:dyDescent="0.25">
      <c r="A37" s="10" t="s">
        <v>19</v>
      </c>
      <c r="B37" s="3">
        <v>0</v>
      </c>
      <c r="C37" s="11">
        <f>B37*10</f>
        <v>0</v>
      </c>
    </row>
    <row r="38" spans="1:5" x14ac:dyDescent="0.25">
      <c r="A38" s="10" t="s">
        <v>20</v>
      </c>
      <c r="B38" s="3">
        <v>0</v>
      </c>
      <c r="C38" s="11">
        <f>B38*10</f>
        <v>0</v>
      </c>
    </row>
    <row r="39" spans="1:5" x14ac:dyDescent="0.25">
      <c r="A39" s="12"/>
      <c r="C39" s="13"/>
    </row>
    <row r="40" spans="1:5" x14ac:dyDescent="0.25">
      <c r="A40" s="14" t="s">
        <v>15</v>
      </c>
      <c r="B40" s="4">
        <f>C36</f>
        <v>0</v>
      </c>
      <c r="C40" s="13"/>
    </row>
    <row r="41" spans="1:5" x14ac:dyDescent="0.25">
      <c r="A41" s="14" t="s">
        <v>23</v>
      </c>
      <c r="B41" s="4">
        <f>SUM(C37:C38)</f>
        <v>0</v>
      </c>
      <c r="C41" s="13"/>
    </row>
    <row r="42" spans="1:5" x14ac:dyDescent="0.25">
      <c r="A42" s="14" t="s">
        <v>17</v>
      </c>
      <c r="B42" s="4">
        <f>C35</f>
        <v>0</v>
      </c>
      <c r="C42" s="13"/>
    </row>
    <row r="43" spans="1:5" x14ac:dyDescent="0.25">
      <c r="A43" s="14" t="s">
        <v>18</v>
      </c>
      <c r="B43" s="4">
        <f>C34</f>
        <v>0</v>
      </c>
      <c r="C43" s="13"/>
    </row>
    <row r="44" spans="1:5" x14ac:dyDescent="0.25">
      <c r="A44" s="14" t="s">
        <v>16</v>
      </c>
      <c r="B44" s="4">
        <f>C36</f>
        <v>0</v>
      </c>
      <c r="C44" s="15"/>
    </row>
    <row r="45" spans="1:5" x14ac:dyDescent="0.25">
      <c r="A45" s="14" t="s">
        <v>24</v>
      </c>
      <c r="B45" s="20">
        <f>C37</f>
        <v>0</v>
      </c>
      <c r="C45" s="15"/>
    </row>
    <row r="46" spans="1:5" ht="13.8" thickBot="1" x14ac:dyDescent="0.3">
      <c r="A46" s="16" t="s">
        <v>7</v>
      </c>
      <c r="B46" s="17">
        <f>C34</f>
        <v>0</v>
      </c>
      <c r="C46" s="18"/>
    </row>
  </sheetData>
  <mergeCells count="4">
    <mergeCell ref="I3:L12"/>
    <mergeCell ref="A1:C1"/>
    <mergeCell ref="A17:C17"/>
    <mergeCell ref="A33:C33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workbookViewId="0">
      <selection activeCell="Q3" sqref="Q3"/>
    </sheetView>
  </sheetViews>
  <sheetFormatPr defaultRowHeight="13.2" x14ac:dyDescent="0.25"/>
  <cols>
    <col min="1" max="1" width="22.88671875" bestFit="1" customWidth="1"/>
    <col min="8" max="8" width="22.88671875" bestFit="1" customWidth="1"/>
    <col min="14" max="14" width="22.88671875" bestFit="1" customWidth="1"/>
  </cols>
  <sheetData>
    <row r="1" spans="1:18" x14ac:dyDescent="0.25">
      <c r="A1" s="21" t="s">
        <v>37</v>
      </c>
      <c r="B1" s="21" t="s">
        <v>38</v>
      </c>
      <c r="D1" s="21" t="s">
        <v>39</v>
      </c>
      <c r="H1" s="21" t="s">
        <v>37</v>
      </c>
      <c r="I1" s="21" t="s">
        <v>38</v>
      </c>
      <c r="K1" s="21" t="s">
        <v>39</v>
      </c>
      <c r="N1" s="21" t="s">
        <v>37</v>
      </c>
      <c r="O1" s="21" t="s">
        <v>38</v>
      </c>
      <c r="Q1" s="21" t="s">
        <v>39</v>
      </c>
    </row>
    <row r="2" spans="1:18" x14ac:dyDescent="0.25">
      <c r="A2" s="21"/>
      <c r="D2" s="21" t="s">
        <v>40</v>
      </c>
      <c r="H2" s="21"/>
      <c r="K2" s="21" t="s">
        <v>40</v>
      </c>
      <c r="N2" s="21"/>
      <c r="Q2" s="21" t="s">
        <v>40</v>
      </c>
    </row>
    <row r="3" spans="1:18" ht="156" customHeight="1" x14ac:dyDescent="0.25"/>
    <row r="4" spans="1:18" ht="26.4" x14ac:dyDescent="0.25">
      <c r="A4" s="23" t="s">
        <v>25</v>
      </c>
      <c r="B4" s="24" t="s">
        <v>26</v>
      </c>
      <c r="C4" s="24" t="s">
        <v>27</v>
      </c>
      <c r="D4" s="24" t="s">
        <v>28</v>
      </c>
      <c r="E4" s="23" t="s">
        <v>29</v>
      </c>
      <c r="H4" s="23" t="s">
        <v>25</v>
      </c>
      <c r="I4" s="24" t="s">
        <v>26</v>
      </c>
      <c r="J4" s="24" t="s">
        <v>27</v>
      </c>
      <c r="K4" s="24" t="s">
        <v>28</v>
      </c>
      <c r="L4" s="23" t="s">
        <v>29</v>
      </c>
      <c r="N4" s="23" t="s">
        <v>25</v>
      </c>
      <c r="O4" s="24" t="s">
        <v>26</v>
      </c>
      <c r="P4" s="24" t="s">
        <v>27</v>
      </c>
      <c r="Q4" s="24" t="s">
        <v>28</v>
      </c>
      <c r="R4" s="23" t="s">
        <v>29</v>
      </c>
    </row>
    <row r="5" spans="1:18" x14ac:dyDescent="0.25">
      <c r="A5" s="25"/>
      <c r="B5" s="25"/>
      <c r="C5" s="25"/>
      <c r="D5" s="25"/>
      <c r="E5" s="25">
        <f>ROUND(((C5*B5)+(0.3333*(D5-C5)*B5))/9,0)</f>
        <v>0</v>
      </c>
      <c r="F5" s="22"/>
      <c r="H5" s="25"/>
      <c r="I5" s="25"/>
      <c r="J5" s="25"/>
      <c r="K5" s="25"/>
      <c r="L5" s="25">
        <f>ROUND(((J5*I5)+(0.3333*(K5-J5)*I5))/9,0)</f>
        <v>0</v>
      </c>
      <c r="M5" s="22"/>
      <c r="N5" s="25"/>
      <c r="O5" s="25"/>
      <c r="P5" s="25"/>
      <c r="Q5" s="25"/>
      <c r="R5" s="25">
        <f>ROUND(((P5*O5)+(0.3333*(Q5-P5)*O5))/9,0)</f>
        <v>0</v>
      </c>
    </row>
    <row r="6" spans="1:18" x14ac:dyDescent="0.25">
      <c r="A6" s="25"/>
      <c r="B6" s="25"/>
      <c r="C6" s="25"/>
      <c r="D6" s="25"/>
      <c r="E6" s="25">
        <f t="shared" ref="E6:E46" si="0">ROUND(((C6*B6)+(0.3333*(D6-C6)*B6))/9,0)</f>
        <v>0</v>
      </c>
      <c r="F6" s="22"/>
      <c r="H6" s="25"/>
      <c r="I6" s="25"/>
      <c r="J6" s="25"/>
      <c r="K6" s="25"/>
      <c r="L6" s="25">
        <f t="shared" ref="L6:L46" si="1">ROUND(((J6*I6)+(0.3333*(K6-J6)*I6))/9,0)</f>
        <v>0</v>
      </c>
      <c r="M6" s="22"/>
      <c r="N6" s="25"/>
      <c r="O6" s="25"/>
      <c r="P6" s="25"/>
      <c r="Q6" s="25"/>
      <c r="R6" s="25">
        <f t="shared" ref="R6:R46" si="2">ROUND(((P6*O6)+(0.3333*(Q6-P6)*O6))/9,0)</f>
        <v>0</v>
      </c>
    </row>
    <row r="7" spans="1:18" x14ac:dyDescent="0.25">
      <c r="A7" s="25"/>
      <c r="B7" s="25"/>
      <c r="C7" s="25"/>
      <c r="D7" s="25"/>
      <c r="E7" s="25">
        <f t="shared" si="0"/>
        <v>0</v>
      </c>
      <c r="F7" s="22"/>
      <c r="H7" s="25"/>
      <c r="I7" s="25"/>
      <c r="J7" s="25"/>
      <c r="K7" s="25"/>
      <c r="L7" s="25">
        <f t="shared" si="1"/>
        <v>0</v>
      </c>
      <c r="M7" s="22"/>
      <c r="N7" s="25"/>
      <c r="O7" s="25"/>
      <c r="P7" s="25"/>
      <c r="Q7" s="25"/>
      <c r="R7" s="25">
        <f t="shared" si="2"/>
        <v>0</v>
      </c>
    </row>
    <row r="8" spans="1:18" x14ac:dyDescent="0.25">
      <c r="A8" s="25"/>
      <c r="B8" s="25"/>
      <c r="C8" s="25"/>
      <c r="D8" s="25"/>
      <c r="E8" s="25">
        <f t="shared" si="0"/>
        <v>0</v>
      </c>
      <c r="F8" s="22"/>
      <c r="H8" s="25"/>
      <c r="I8" s="25"/>
      <c r="J8" s="25"/>
      <c r="K8" s="25"/>
      <c r="L8" s="25">
        <f t="shared" si="1"/>
        <v>0</v>
      </c>
      <c r="M8" s="22"/>
      <c r="N8" s="25"/>
      <c r="O8" s="25"/>
      <c r="P8" s="25"/>
      <c r="Q8" s="25"/>
      <c r="R8" s="25">
        <f t="shared" si="2"/>
        <v>0</v>
      </c>
    </row>
    <row r="9" spans="1:18" x14ac:dyDescent="0.25">
      <c r="A9" s="25"/>
      <c r="B9" s="25"/>
      <c r="C9" s="25"/>
      <c r="D9" s="25"/>
      <c r="E9" s="25">
        <f t="shared" si="0"/>
        <v>0</v>
      </c>
      <c r="F9" s="22"/>
      <c r="H9" s="25"/>
      <c r="I9" s="25"/>
      <c r="J9" s="25"/>
      <c r="K9" s="25"/>
      <c r="L9" s="25">
        <f t="shared" si="1"/>
        <v>0</v>
      </c>
      <c r="M9" s="22"/>
      <c r="N9" s="25"/>
      <c r="O9" s="25"/>
      <c r="P9" s="25"/>
      <c r="Q9" s="25"/>
      <c r="R9" s="25">
        <f t="shared" si="2"/>
        <v>0</v>
      </c>
    </row>
    <row r="10" spans="1:18" x14ac:dyDescent="0.25">
      <c r="A10" s="25"/>
      <c r="B10" s="25"/>
      <c r="C10" s="25"/>
      <c r="D10" s="25"/>
      <c r="E10" s="25">
        <f t="shared" si="0"/>
        <v>0</v>
      </c>
      <c r="F10" s="22"/>
      <c r="H10" s="25"/>
      <c r="I10" s="25"/>
      <c r="J10" s="25"/>
      <c r="K10" s="25"/>
      <c r="L10" s="25">
        <f t="shared" si="1"/>
        <v>0</v>
      </c>
      <c r="M10" s="22"/>
      <c r="N10" s="25"/>
      <c r="O10" s="25"/>
      <c r="P10" s="25"/>
      <c r="Q10" s="25"/>
      <c r="R10" s="25">
        <f t="shared" si="2"/>
        <v>0</v>
      </c>
    </row>
    <row r="11" spans="1:18" x14ac:dyDescent="0.25">
      <c r="A11" s="25"/>
      <c r="B11" s="25"/>
      <c r="C11" s="25"/>
      <c r="D11" s="25"/>
      <c r="E11" s="25">
        <f t="shared" si="0"/>
        <v>0</v>
      </c>
      <c r="F11" s="22"/>
      <c r="H11" s="25"/>
      <c r="I11" s="25"/>
      <c r="J11" s="25"/>
      <c r="K11" s="25"/>
      <c r="L11" s="25">
        <f t="shared" si="1"/>
        <v>0</v>
      </c>
      <c r="M11" s="22"/>
      <c r="N11" s="25"/>
      <c r="O11" s="25"/>
      <c r="P11" s="25"/>
      <c r="Q11" s="25"/>
      <c r="R11" s="25">
        <f t="shared" si="2"/>
        <v>0</v>
      </c>
    </row>
    <row r="12" spans="1:18" x14ac:dyDescent="0.25">
      <c r="A12" s="25"/>
      <c r="B12" s="25"/>
      <c r="C12" s="25"/>
      <c r="D12" s="25"/>
      <c r="E12" s="25">
        <f t="shared" si="0"/>
        <v>0</v>
      </c>
      <c r="F12" s="22"/>
      <c r="H12" s="25"/>
      <c r="I12" s="25"/>
      <c r="J12" s="25"/>
      <c r="K12" s="25"/>
      <c r="L12" s="25">
        <f t="shared" si="1"/>
        <v>0</v>
      </c>
      <c r="M12" s="22"/>
      <c r="N12" s="25"/>
      <c r="O12" s="25"/>
      <c r="P12" s="25"/>
      <c r="Q12" s="25"/>
      <c r="R12" s="25">
        <f t="shared" si="2"/>
        <v>0</v>
      </c>
    </row>
    <row r="13" spans="1:18" x14ac:dyDescent="0.25">
      <c r="A13" s="25"/>
      <c r="B13" s="25"/>
      <c r="C13" s="25"/>
      <c r="D13" s="25"/>
      <c r="E13" s="25">
        <f t="shared" si="0"/>
        <v>0</v>
      </c>
      <c r="F13" s="22"/>
      <c r="H13" s="25"/>
      <c r="I13" s="25"/>
      <c r="J13" s="25"/>
      <c r="K13" s="25"/>
      <c r="L13" s="25">
        <f t="shared" si="1"/>
        <v>0</v>
      </c>
      <c r="M13" s="22"/>
      <c r="N13" s="25"/>
      <c r="O13" s="25"/>
      <c r="P13" s="25"/>
      <c r="Q13" s="25"/>
      <c r="R13" s="25">
        <f t="shared" si="2"/>
        <v>0</v>
      </c>
    </row>
    <row r="14" spans="1:18" x14ac:dyDescent="0.25">
      <c r="A14" s="25"/>
      <c r="B14" s="25"/>
      <c r="C14" s="25"/>
      <c r="D14" s="25"/>
      <c r="E14" s="25">
        <f t="shared" si="0"/>
        <v>0</v>
      </c>
      <c r="F14" s="22"/>
      <c r="H14" s="25"/>
      <c r="I14" s="25"/>
      <c r="J14" s="25"/>
      <c r="K14" s="25"/>
      <c r="L14" s="25">
        <f t="shared" si="1"/>
        <v>0</v>
      </c>
      <c r="M14" s="22"/>
      <c r="N14" s="25"/>
      <c r="O14" s="25"/>
      <c r="P14" s="25"/>
      <c r="Q14" s="25"/>
      <c r="R14" s="25">
        <f t="shared" si="2"/>
        <v>0</v>
      </c>
    </row>
    <row r="15" spans="1:18" x14ac:dyDescent="0.25">
      <c r="A15" s="25"/>
      <c r="B15" s="25"/>
      <c r="C15" s="25"/>
      <c r="D15" s="25"/>
      <c r="E15" s="25">
        <f t="shared" si="0"/>
        <v>0</v>
      </c>
      <c r="F15" s="22"/>
      <c r="H15" s="25"/>
      <c r="I15" s="25"/>
      <c r="J15" s="25"/>
      <c r="K15" s="25"/>
      <c r="L15" s="25">
        <f t="shared" si="1"/>
        <v>0</v>
      </c>
      <c r="M15" s="22"/>
      <c r="N15" s="25"/>
      <c r="O15" s="25"/>
      <c r="P15" s="25"/>
      <c r="Q15" s="25"/>
      <c r="R15" s="25">
        <f t="shared" si="2"/>
        <v>0</v>
      </c>
    </row>
    <row r="16" spans="1:18" x14ac:dyDescent="0.25">
      <c r="A16" s="25"/>
      <c r="B16" s="25"/>
      <c r="C16" s="25"/>
      <c r="D16" s="25"/>
      <c r="E16" s="25">
        <f t="shared" si="0"/>
        <v>0</v>
      </c>
      <c r="F16" s="22"/>
      <c r="H16" s="25"/>
      <c r="I16" s="25"/>
      <c r="J16" s="25"/>
      <c r="K16" s="25"/>
      <c r="L16" s="25">
        <f t="shared" si="1"/>
        <v>0</v>
      </c>
      <c r="M16" s="22"/>
      <c r="N16" s="25"/>
      <c r="O16" s="25"/>
      <c r="P16" s="25"/>
      <c r="Q16" s="25"/>
      <c r="R16" s="25">
        <f t="shared" si="2"/>
        <v>0</v>
      </c>
    </row>
    <row r="17" spans="1:18" x14ac:dyDescent="0.25">
      <c r="A17" s="25"/>
      <c r="B17" s="25"/>
      <c r="C17" s="25"/>
      <c r="D17" s="25"/>
      <c r="E17" s="25">
        <f t="shared" si="0"/>
        <v>0</v>
      </c>
      <c r="F17" s="22"/>
      <c r="H17" s="25"/>
      <c r="I17" s="25"/>
      <c r="J17" s="25"/>
      <c r="K17" s="25"/>
      <c r="L17" s="25">
        <f t="shared" si="1"/>
        <v>0</v>
      </c>
      <c r="M17" s="22"/>
      <c r="N17" s="25"/>
      <c r="O17" s="25"/>
      <c r="P17" s="25"/>
      <c r="Q17" s="25"/>
      <c r="R17" s="25">
        <f t="shared" si="2"/>
        <v>0</v>
      </c>
    </row>
    <row r="18" spans="1:18" x14ac:dyDescent="0.25">
      <c r="A18" s="25"/>
      <c r="B18" s="25"/>
      <c r="C18" s="25"/>
      <c r="D18" s="25"/>
      <c r="E18" s="25">
        <f t="shared" si="0"/>
        <v>0</v>
      </c>
      <c r="F18" s="22"/>
      <c r="H18" s="25"/>
      <c r="I18" s="25"/>
      <c r="J18" s="25"/>
      <c r="K18" s="25"/>
      <c r="L18" s="25">
        <f t="shared" si="1"/>
        <v>0</v>
      </c>
      <c r="M18" s="22"/>
      <c r="N18" s="25"/>
      <c r="O18" s="25"/>
      <c r="P18" s="25"/>
      <c r="Q18" s="25"/>
      <c r="R18" s="25">
        <f t="shared" si="2"/>
        <v>0</v>
      </c>
    </row>
    <row r="19" spans="1:18" x14ac:dyDescent="0.25">
      <c r="A19" s="25"/>
      <c r="B19" s="25"/>
      <c r="C19" s="25"/>
      <c r="D19" s="25"/>
      <c r="E19" s="25">
        <f t="shared" si="0"/>
        <v>0</v>
      </c>
      <c r="F19" s="22"/>
      <c r="H19" s="25"/>
      <c r="I19" s="25"/>
      <c r="J19" s="25"/>
      <c r="K19" s="25"/>
      <c r="L19" s="25">
        <f t="shared" si="1"/>
        <v>0</v>
      </c>
      <c r="M19" s="22"/>
      <c r="N19" s="25"/>
      <c r="O19" s="25"/>
      <c r="P19" s="25"/>
      <c r="Q19" s="25"/>
      <c r="R19" s="25">
        <f t="shared" si="2"/>
        <v>0</v>
      </c>
    </row>
    <row r="20" spans="1:18" x14ac:dyDescent="0.25">
      <c r="A20" s="25"/>
      <c r="B20" s="25"/>
      <c r="C20" s="25"/>
      <c r="D20" s="25"/>
      <c r="E20" s="25">
        <f t="shared" si="0"/>
        <v>0</v>
      </c>
      <c r="F20" s="22"/>
      <c r="H20" s="25"/>
      <c r="I20" s="25"/>
      <c r="J20" s="25"/>
      <c r="K20" s="25"/>
      <c r="L20" s="25">
        <f t="shared" si="1"/>
        <v>0</v>
      </c>
      <c r="M20" s="22"/>
      <c r="N20" s="25"/>
      <c r="O20" s="25"/>
      <c r="P20" s="25"/>
      <c r="Q20" s="25"/>
      <c r="R20" s="25">
        <f t="shared" si="2"/>
        <v>0</v>
      </c>
    </row>
    <row r="21" spans="1:18" x14ac:dyDescent="0.25">
      <c r="A21" s="25"/>
      <c r="B21" s="25"/>
      <c r="C21" s="25"/>
      <c r="D21" s="25"/>
      <c r="E21" s="25">
        <f t="shared" si="0"/>
        <v>0</v>
      </c>
      <c r="F21" s="22"/>
      <c r="H21" s="25"/>
      <c r="I21" s="25"/>
      <c r="J21" s="25"/>
      <c r="K21" s="25"/>
      <c r="L21" s="25">
        <f t="shared" si="1"/>
        <v>0</v>
      </c>
      <c r="M21" s="22"/>
      <c r="N21" s="25"/>
      <c r="O21" s="25"/>
      <c r="P21" s="25"/>
      <c r="Q21" s="25"/>
      <c r="R21" s="25">
        <f t="shared" si="2"/>
        <v>0</v>
      </c>
    </row>
    <row r="22" spans="1:18" x14ac:dyDescent="0.25">
      <c r="A22" s="25"/>
      <c r="B22" s="25"/>
      <c r="C22" s="25"/>
      <c r="D22" s="25"/>
      <c r="E22" s="25">
        <f t="shared" si="0"/>
        <v>0</v>
      </c>
      <c r="F22" s="22"/>
      <c r="H22" s="25"/>
      <c r="I22" s="25"/>
      <c r="J22" s="25"/>
      <c r="K22" s="25"/>
      <c r="L22" s="25">
        <f t="shared" si="1"/>
        <v>0</v>
      </c>
      <c r="M22" s="22"/>
      <c r="N22" s="25"/>
      <c r="O22" s="25"/>
      <c r="P22" s="25"/>
      <c r="Q22" s="25"/>
      <c r="R22" s="25">
        <f t="shared" si="2"/>
        <v>0</v>
      </c>
    </row>
    <row r="23" spans="1:18" x14ac:dyDescent="0.25">
      <c r="A23" s="25"/>
      <c r="B23" s="25"/>
      <c r="C23" s="25"/>
      <c r="D23" s="25"/>
      <c r="E23" s="25">
        <f t="shared" si="0"/>
        <v>0</v>
      </c>
      <c r="F23" s="22"/>
      <c r="H23" s="25"/>
      <c r="I23" s="25"/>
      <c r="J23" s="25"/>
      <c r="K23" s="25"/>
      <c r="L23" s="25">
        <f t="shared" si="1"/>
        <v>0</v>
      </c>
      <c r="M23" s="22"/>
      <c r="N23" s="25"/>
      <c r="O23" s="25"/>
      <c r="P23" s="25"/>
      <c r="Q23" s="25"/>
      <c r="R23" s="25">
        <f t="shared" si="2"/>
        <v>0</v>
      </c>
    </row>
    <row r="24" spans="1:18" x14ac:dyDescent="0.25">
      <c r="A24" s="25"/>
      <c r="B24" s="25"/>
      <c r="C24" s="25"/>
      <c r="D24" s="25"/>
      <c r="E24" s="25">
        <f t="shared" si="0"/>
        <v>0</v>
      </c>
      <c r="F24" s="22"/>
      <c r="H24" s="25"/>
      <c r="I24" s="25"/>
      <c r="J24" s="25"/>
      <c r="K24" s="25"/>
      <c r="L24" s="25">
        <f t="shared" si="1"/>
        <v>0</v>
      </c>
      <c r="M24" s="22"/>
      <c r="N24" s="25"/>
      <c r="O24" s="25"/>
      <c r="P24" s="25"/>
      <c r="Q24" s="25"/>
      <c r="R24" s="25">
        <f t="shared" si="2"/>
        <v>0</v>
      </c>
    </row>
    <row r="25" spans="1:18" x14ac:dyDescent="0.25">
      <c r="A25" s="25"/>
      <c r="B25" s="25"/>
      <c r="C25" s="25"/>
      <c r="D25" s="25"/>
      <c r="E25" s="25">
        <f t="shared" si="0"/>
        <v>0</v>
      </c>
      <c r="F25" s="22"/>
      <c r="H25" s="25"/>
      <c r="I25" s="25"/>
      <c r="J25" s="25"/>
      <c r="K25" s="25"/>
      <c r="L25" s="25">
        <f t="shared" si="1"/>
        <v>0</v>
      </c>
      <c r="M25" s="22"/>
      <c r="N25" s="25"/>
      <c r="O25" s="25"/>
      <c r="P25" s="25"/>
      <c r="Q25" s="25"/>
      <c r="R25" s="25">
        <f t="shared" si="2"/>
        <v>0</v>
      </c>
    </row>
    <row r="26" spans="1:18" x14ac:dyDescent="0.25">
      <c r="A26" s="25"/>
      <c r="B26" s="25"/>
      <c r="C26" s="25"/>
      <c r="D26" s="25"/>
      <c r="E26" s="25">
        <f t="shared" si="0"/>
        <v>0</v>
      </c>
      <c r="F26" s="22"/>
      <c r="H26" s="25"/>
      <c r="I26" s="25"/>
      <c r="J26" s="25"/>
      <c r="K26" s="25"/>
      <c r="L26" s="25">
        <f t="shared" si="1"/>
        <v>0</v>
      </c>
      <c r="M26" s="22"/>
      <c r="N26" s="25"/>
      <c r="O26" s="25"/>
      <c r="P26" s="25"/>
      <c r="Q26" s="25"/>
      <c r="R26" s="25">
        <f t="shared" si="2"/>
        <v>0</v>
      </c>
    </row>
    <row r="27" spans="1:18" x14ac:dyDescent="0.25">
      <c r="A27" s="25"/>
      <c r="B27" s="25"/>
      <c r="C27" s="25"/>
      <c r="D27" s="25"/>
      <c r="E27" s="25">
        <f t="shared" si="0"/>
        <v>0</v>
      </c>
      <c r="F27" s="22"/>
      <c r="H27" s="25"/>
      <c r="I27" s="25"/>
      <c r="J27" s="25"/>
      <c r="K27" s="25"/>
      <c r="L27" s="25">
        <f t="shared" si="1"/>
        <v>0</v>
      </c>
      <c r="M27" s="22"/>
      <c r="N27" s="25"/>
      <c r="O27" s="25"/>
      <c r="P27" s="25"/>
      <c r="Q27" s="25"/>
      <c r="R27" s="25">
        <f t="shared" si="2"/>
        <v>0</v>
      </c>
    </row>
    <row r="28" spans="1:18" x14ac:dyDescent="0.25">
      <c r="A28" s="25"/>
      <c r="B28" s="25"/>
      <c r="C28" s="25"/>
      <c r="D28" s="25"/>
      <c r="E28" s="25">
        <f t="shared" si="0"/>
        <v>0</v>
      </c>
      <c r="F28" s="22"/>
      <c r="H28" s="25"/>
      <c r="I28" s="25"/>
      <c r="J28" s="25"/>
      <c r="K28" s="25"/>
      <c r="L28" s="25">
        <f t="shared" si="1"/>
        <v>0</v>
      </c>
      <c r="M28" s="22"/>
      <c r="N28" s="25"/>
      <c r="O28" s="25"/>
      <c r="P28" s="25"/>
      <c r="Q28" s="25"/>
      <c r="R28" s="25">
        <f t="shared" si="2"/>
        <v>0</v>
      </c>
    </row>
    <row r="29" spans="1:18" x14ac:dyDescent="0.25">
      <c r="A29" s="25"/>
      <c r="B29" s="25"/>
      <c r="C29" s="25"/>
      <c r="D29" s="25"/>
      <c r="E29" s="25">
        <f t="shared" si="0"/>
        <v>0</v>
      </c>
      <c r="F29" s="22"/>
      <c r="H29" s="25"/>
      <c r="I29" s="25"/>
      <c r="J29" s="25"/>
      <c r="K29" s="25"/>
      <c r="L29" s="25">
        <f t="shared" si="1"/>
        <v>0</v>
      </c>
      <c r="M29" s="22"/>
      <c r="N29" s="25"/>
      <c r="O29" s="25"/>
      <c r="P29" s="25"/>
      <c r="Q29" s="25"/>
      <c r="R29" s="25">
        <f t="shared" si="2"/>
        <v>0</v>
      </c>
    </row>
    <row r="30" spans="1:18" x14ac:dyDescent="0.25">
      <c r="A30" s="25"/>
      <c r="B30" s="25"/>
      <c r="C30" s="25"/>
      <c r="D30" s="25"/>
      <c r="E30" s="25">
        <f t="shared" si="0"/>
        <v>0</v>
      </c>
      <c r="F30" s="22"/>
      <c r="H30" s="25"/>
      <c r="I30" s="25"/>
      <c r="J30" s="25"/>
      <c r="K30" s="25"/>
      <c r="L30" s="25">
        <f t="shared" si="1"/>
        <v>0</v>
      </c>
      <c r="M30" s="22"/>
      <c r="N30" s="25"/>
      <c r="O30" s="25"/>
      <c r="P30" s="25"/>
      <c r="Q30" s="25"/>
      <c r="R30" s="25">
        <f t="shared" si="2"/>
        <v>0</v>
      </c>
    </row>
    <row r="31" spans="1:18" x14ac:dyDescent="0.25">
      <c r="A31" s="25"/>
      <c r="B31" s="25"/>
      <c r="C31" s="25"/>
      <c r="D31" s="25"/>
      <c r="E31" s="25">
        <f t="shared" si="0"/>
        <v>0</v>
      </c>
      <c r="F31" s="22"/>
      <c r="H31" s="25"/>
      <c r="I31" s="25"/>
      <c r="J31" s="25"/>
      <c r="K31" s="25"/>
      <c r="L31" s="25">
        <f t="shared" si="1"/>
        <v>0</v>
      </c>
      <c r="M31" s="22"/>
      <c r="N31" s="25"/>
      <c r="O31" s="25"/>
      <c r="P31" s="25"/>
      <c r="Q31" s="25"/>
      <c r="R31" s="25">
        <f t="shared" si="2"/>
        <v>0</v>
      </c>
    </row>
    <row r="32" spans="1:18" x14ac:dyDescent="0.25">
      <c r="A32" s="25"/>
      <c r="B32" s="25"/>
      <c r="C32" s="25"/>
      <c r="D32" s="25"/>
      <c r="E32" s="25">
        <f t="shared" si="0"/>
        <v>0</v>
      </c>
      <c r="F32" s="22"/>
      <c r="H32" s="25"/>
      <c r="I32" s="25"/>
      <c r="J32" s="25"/>
      <c r="K32" s="25"/>
      <c r="L32" s="25">
        <f t="shared" si="1"/>
        <v>0</v>
      </c>
      <c r="M32" s="22"/>
      <c r="N32" s="25"/>
      <c r="O32" s="25"/>
      <c r="P32" s="25"/>
      <c r="Q32" s="25"/>
      <c r="R32" s="25">
        <f t="shared" si="2"/>
        <v>0</v>
      </c>
    </row>
    <row r="33" spans="1:18" x14ac:dyDescent="0.25">
      <c r="A33" s="25"/>
      <c r="B33" s="25"/>
      <c r="C33" s="25"/>
      <c r="D33" s="25"/>
      <c r="E33" s="25">
        <f t="shared" si="0"/>
        <v>0</v>
      </c>
      <c r="F33" s="22"/>
      <c r="H33" s="25"/>
      <c r="I33" s="25"/>
      <c r="J33" s="25"/>
      <c r="K33" s="25"/>
      <c r="L33" s="25">
        <f t="shared" si="1"/>
        <v>0</v>
      </c>
      <c r="M33" s="22"/>
      <c r="N33" s="25"/>
      <c r="O33" s="25"/>
      <c r="P33" s="25"/>
      <c r="Q33" s="25"/>
      <c r="R33" s="25">
        <f t="shared" si="2"/>
        <v>0</v>
      </c>
    </row>
    <row r="34" spans="1:18" x14ac:dyDescent="0.25">
      <c r="A34" s="25"/>
      <c r="B34" s="25"/>
      <c r="C34" s="25"/>
      <c r="D34" s="25"/>
      <c r="E34" s="25">
        <f t="shared" si="0"/>
        <v>0</v>
      </c>
      <c r="F34" s="22"/>
      <c r="H34" s="25"/>
      <c r="I34" s="25"/>
      <c r="J34" s="25"/>
      <c r="K34" s="25"/>
      <c r="L34" s="25">
        <f t="shared" si="1"/>
        <v>0</v>
      </c>
      <c r="M34" s="22"/>
      <c r="N34" s="25"/>
      <c r="O34" s="25"/>
      <c r="P34" s="25"/>
      <c r="Q34" s="25"/>
      <c r="R34" s="25">
        <f t="shared" si="2"/>
        <v>0</v>
      </c>
    </row>
    <row r="35" spans="1:18" x14ac:dyDescent="0.25">
      <c r="A35" s="25"/>
      <c r="B35" s="25"/>
      <c r="C35" s="25"/>
      <c r="D35" s="25"/>
      <c r="E35" s="25">
        <f t="shared" si="0"/>
        <v>0</v>
      </c>
      <c r="F35" s="22"/>
      <c r="H35" s="25"/>
      <c r="I35" s="25"/>
      <c r="J35" s="25"/>
      <c r="K35" s="25"/>
      <c r="L35" s="25">
        <f t="shared" si="1"/>
        <v>0</v>
      </c>
      <c r="M35" s="22"/>
      <c r="N35" s="25"/>
      <c r="O35" s="25"/>
      <c r="P35" s="25"/>
      <c r="Q35" s="25"/>
      <c r="R35" s="25">
        <f t="shared" si="2"/>
        <v>0</v>
      </c>
    </row>
    <row r="36" spans="1:18" x14ac:dyDescent="0.25">
      <c r="A36" s="25"/>
      <c r="B36" s="25"/>
      <c r="C36" s="25"/>
      <c r="D36" s="25"/>
      <c r="E36" s="25">
        <f t="shared" si="0"/>
        <v>0</v>
      </c>
      <c r="F36" s="22"/>
      <c r="H36" s="25"/>
      <c r="I36" s="25"/>
      <c r="J36" s="25"/>
      <c r="K36" s="25"/>
      <c r="L36" s="25">
        <f t="shared" si="1"/>
        <v>0</v>
      </c>
      <c r="M36" s="22"/>
      <c r="N36" s="25"/>
      <c r="O36" s="25"/>
      <c r="P36" s="25"/>
      <c r="Q36" s="25"/>
      <c r="R36" s="25">
        <f t="shared" si="2"/>
        <v>0</v>
      </c>
    </row>
    <row r="37" spans="1:18" x14ac:dyDescent="0.25">
      <c r="A37" s="25"/>
      <c r="B37" s="25"/>
      <c r="C37" s="25"/>
      <c r="D37" s="25"/>
      <c r="E37" s="25">
        <f t="shared" si="0"/>
        <v>0</v>
      </c>
      <c r="F37" s="22"/>
      <c r="H37" s="25"/>
      <c r="I37" s="25"/>
      <c r="J37" s="25"/>
      <c r="K37" s="25"/>
      <c r="L37" s="25">
        <f t="shared" si="1"/>
        <v>0</v>
      </c>
      <c r="M37" s="22"/>
      <c r="N37" s="25"/>
      <c r="O37" s="25"/>
      <c r="P37" s="25"/>
      <c r="Q37" s="25"/>
      <c r="R37" s="25">
        <f t="shared" si="2"/>
        <v>0</v>
      </c>
    </row>
    <row r="38" spans="1:18" x14ac:dyDescent="0.25">
      <c r="A38" s="25"/>
      <c r="B38" s="25"/>
      <c r="C38" s="25"/>
      <c r="D38" s="25"/>
      <c r="E38" s="25">
        <f t="shared" si="0"/>
        <v>0</v>
      </c>
      <c r="F38" s="22"/>
      <c r="H38" s="25"/>
      <c r="I38" s="25"/>
      <c r="J38" s="25"/>
      <c r="K38" s="25"/>
      <c r="L38" s="25">
        <f t="shared" si="1"/>
        <v>0</v>
      </c>
      <c r="M38" s="22"/>
      <c r="N38" s="25"/>
      <c r="O38" s="25"/>
      <c r="P38" s="25"/>
      <c r="Q38" s="25"/>
      <c r="R38" s="25">
        <f t="shared" si="2"/>
        <v>0</v>
      </c>
    </row>
    <row r="39" spans="1:18" x14ac:dyDescent="0.25">
      <c r="A39" s="25"/>
      <c r="B39" s="25"/>
      <c r="C39" s="25"/>
      <c r="D39" s="25"/>
      <c r="E39" s="25">
        <f t="shared" si="0"/>
        <v>0</v>
      </c>
      <c r="F39" s="22"/>
      <c r="H39" s="25"/>
      <c r="I39" s="25"/>
      <c r="J39" s="25"/>
      <c r="K39" s="25"/>
      <c r="L39" s="25">
        <f t="shared" si="1"/>
        <v>0</v>
      </c>
      <c r="M39" s="22"/>
      <c r="N39" s="25"/>
      <c r="O39" s="25"/>
      <c r="P39" s="25"/>
      <c r="Q39" s="25"/>
      <c r="R39" s="25">
        <f t="shared" si="2"/>
        <v>0</v>
      </c>
    </row>
    <row r="40" spans="1:18" x14ac:dyDescent="0.25">
      <c r="A40" s="25"/>
      <c r="B40" s="25"/>
      <c r="C40" s="25"/>
      <c r="D40" s="25"/>
      <c r="E40" s="25">
        <f t="shared" si="0"/>
        <v>0</v>
      </c>
      <c r="F40" s="22"/>
      <c r="H40" s="25"/>
      <c r="I40" s="25"/>
      <c r="J40" s="25"/>
      <c r="K40" s="25"/>
      <c r="L40" s="25">
        <f t="shared" si="1"/>
        <v>0</v>
      </c>
      <c r="M40" s="22"/>
      <c r="N40" s="25"/>
      <c r="O40" s="25"/>
      <c r="P40" s="25"/>
      <c r="Q40" s="25"/>
      <c r="R40" s="25">
        <f t="shared" si="2"/>
        <v>0</v>
      </c>
    </row>
    <row r="41" spans="1:18" x14ac:dyDescent="0.25">
      <c r="A41" s="25"/>
      <c r="B41" s="25"/>
      <c r="C41" s="25"/>
      <c r="D41" s="25"/>
      <c r="E41" s="25">
        <f t="shared" si="0"/>
        <v>0</v>
      </c>
      <c r="F41" s="22"/>
      <c r="H41" s="25"/>
      <c r="I41" s="25"/>
      <c r="J41" s="25"/>
      <c r="K41" s="25"/>
      <c r="L41" s="25">
        <f t="shared" si="1"/>
        <v>0</v>
      </c>
      <c r="M41" s="22"/>
      <c r="N41" s="25"/>
      <c r="O41" s="25"/>
      <c r="P41" s="25"/>
      <c r="Q41" s="25"/>
      <c r="R41" s="25">
        <f t="shared" si="2"/>
        <v>0</v>
      </c>
    </row>
    <row r="42" spans="1:18" x14ac:dyDescent="0.25">
      <c r="A42" s="25"/>
      <c r="B42" s="25"/>
      <c r="C42" s="25"/>
      <c r="D42" s="25"/>
      <c r="E42" s="25">
        <f t="shared" si="0"/>
        <v>0</v>
      </c>
      <c r="F42" s="22"/>
      <c r="H42" s="25"/>
      <c r="I42" s="25"/>
      <c r="J42" s="25"/>
      <c r="K42" s="25"/>
      <c r="L42" s="25">
        <f t="shared" si="1"/>
        <v>0</v>
      </c>
      <c r="M42" s="22"/>
      <c r="N42" s="25"/>
      <c r="O42" s="25"/>
      <c r="P42" s="25"/>
      <c r="Q42" s="25"/>
      <c r="R42" s="25">
        <f t="shared" si="2"/>
        <v>0</v>
      </c>
    </row>
    <row r="43" spans="1:18" x14ac:dyDescent="0.25">
      <c r="A43" s="25"/>
      <c r="B43" s="25"/>
      <c r="C43" s="25"/>
      <c r="D43" s="25"/>
      <c r="E43" s="25">
        <f t="shared" si="0"/>
        <v>0</v>
      </c>
      <c r="F43" s="22"/>
      <c r="H43" s="25"/>
      <c r="I43" s="25"/>
      <c r="J43" s="25"/>
      <c r="K43" s="25"/>
      <c r="L43" s="25">
        <f t="shared" si="1"/>
        <v>0</v>
      </c>
      <c r="M43" s="22"/>
      <c r="N43" s="25"/>
      <c r="O43" s="25"/>
      <c r="P43" s="25"/>
      <c r="Q43" s="25"/>
      <c r="R43" s="25">
        <f t="shared" si="2"/>
        <v>0</v>
      </c>
    </row>
    <row r="44" spans="1:18" x14ac:dyDescent="0.25">
      <c r="A44" s="25"/>
      <c r="B44" s="25"/>
      <c r="C44" s="25"/>
      <c r="D44" s="25"/>
      <c r="E44" s="25">
        <f t="shared" si="0"/>
        <v>0</v>
      </c>
      <c r="F44" s="22"/>
      <c r="H44" s="25"/>
      <c r="I44" s="25"/>
      <c r="J44" s="25"/>
      <c r="K44" s="25"/>
      <c r="L44" s="25">
        <f t="shared" si="1"/>
        <v>0</v>
      </c>
      <c r="M44" s="22"/>
      <c r="N44" s="25"/>
      <c r="O44" s="25"/>
      <c r="P44" s="25"/>
      <c r="Q44" s="25"/>
      <c r="R44" s="25">
        <f t="shared" si="2"/>
        <v>0</v>
      </c>
    </row>
    <row r="45" spans="1:18" x14ac:dyDescent="0.25">
      <c r="A45" s="25"/>
      <c r="B45" s="25"/>
      <c r="C45" s="25"/>
      <c r="D45" s="25"/>
      <c r="E45" s="25">
        <f t="shared" si="0"/>
        <v>0</v>
      </c>
      <c r="F45" s="22"/>
      <c r="H45" s="25"/>
      <c r="I45" s="25"/>
      <c r="J45" s="25"/>
      <c r="K45" s="25"/>
      <c r="L45" s="25">
        <f t="shared" si="1"/>
        <v>0</v>
      </c>
      <c r="M45" s="22"/>
      <c r="N45" s="25"/>
      <c r="O45" s="25"/>
      <c r="P45" s="25"/>
      <c r="Q45" s="25"/>
      <c r="R45" s="25">
        <f t="shared" si="2"/>
        <v>0</v>
      </c>
    </row>
    <row r="46" spans="1:18" x14ac:dyDescent="0.25">
      <c r="A46" s="25"/>
      <c r="B46" s="25"/>
      <c r="C46" s="25"/>
      <c r="D46" s="25"/>
      <c r="E46" s="25">
        <f t="shared" si="0"/>
        <v>0</v>
      </c>
      <c r="F46" s="22"/>
      <c r="H46" s="25"/>
      <c r="I46" s="25"/>
      <c r="J46" s="25"/>
      <c r="K46" s="25"/>
      <c r="L46" s="25">
        <f t="shared" si="1"/>
        <v>0</v>
      </c>
      <c r="M46" s="22"/>
      <c r="N46" s="25"/>
      <c r="O46" s="25"/>
      <c r="P46" s="25"/>
      <c r="Q46" s="25"/>
      <c r="R46" s="25">
        <f t="shared" si="2"/>
        <v>0</v>
      </c>
    </row>
    <row r="47" spans="1:18" x14ac:dyDescent="0.25">
      <c r="A47" s="5"/>
      <c r="B47" s="25"/>
      <c r="C47" s="25"/>
      <c r="D47" s="25"/>
      <c r="E47" s="25"/>
      <c r="H47" s="5"/>
      <c r="I47" s="25"/>
      <c r="J47" s="25"/>
      <c r="K47" s="25"/>
      <c r="L47" s="25"/>
      <c r="N47" s="5"/>
      <c r="O47" s="25"/>
      <c r="P47" s="25"/>
      <c r="Q47" s="25"/>
      <c r="R47" s="25"/>
    </row>
    <row r="48" spans="1:18" x14ac:dyDescent="0.25">
      <c r="A48" s="26" t="s">
        <v>30</v>
      </c>
      <c r="B48" s="25"/>
      <c r="C48" s="25"/>
      <c r="D48" s="25"/>
      <c r="E48" s="23">
        <f>SUM(E5:E47)</f>
        <v>0</v>
      </c>
      <c r="F48" s="22"/>
      <c r="H48" s="26" t="s">
        <v>30</v>
      </c>
      <c r="I48" s="25"/>
      <c r="J48" s="25"/>
      <c r="K48" s="25"/>
      <c r="L48" s="23">
        <f>SUM(L5:L47)</f>
        <v>0</v>
      </c>
      <c r="M48" s="22"/>
      <c r="N48" s="26" t="s">
        <v>30</v>
      </c>
      <c r="O48" s="25"/>
      <c r="P48" s="25"/>
      <c r="Q48" s="25"/>
      <c r="R48" s="23">
        <f>SUM(R5:R47)</f>
        <v>0</v>
      </c>
    </row>
    <row r="49" spans="2:5" x14ac:dyDescent="0.25">
      <c r="B49" s="22"/>
      <c r="C49" s="22"/>
      <c r="D49" s="22"/>
      <c r="E49" s="22"/>
    </row>
    <row r="50" spans="2:5" x14ac:dyDescent="0.25">
      <c r="B50" s="22"/>
      <c r="C50" s="22"/>
      <c r="D50" s="22"/>
      <c r="E50" s="22"/>
    </row>
    <row r="51" spans="2:5" x14ac:dyDescent="0.25">
      <c r="B51" s="22"/>
      <c r="C51" s="22"/>
      <c r="D51" s="22"/>
      <c r="E51" s="22"/>
    </row>
    <row r="52" spans="2:5" x14ac:dyDescent="0.25">
      <c r="B52" s="22"/>
      <c r="C52" s="22"/>
      <c r="D52" s="22"/>
      <c r="E52" s="22"/>
    </row>
    <row r="53" spans="2:5" x14ac:dyDescent="0.25">
      <c r="B53" s="22"/>
      <c r="C53" s="22"/>
      <c r="D53" s="22"/>
      <c r="E53" s="22"/>
    </row>
    <row r="54" spans="2:5" x14ac:dyDescent="0.25">
      <c r="B54" s="22"/>
      <c r="C54" s="22"/>
      <c r="D54" s="22"/>
      <c r="E54" s="22"/>
    </row>
    <row r="55" spans="2:5" x14ac:dyDescent="0.25">
      <c r="B55" s="22"/>
      <c r="C55" s="22"/>
      <c r="D55" s="22"/>
      <c r="E55" s="22"/>
    </row>
    <row r="56" spans="2:5" x14ac:dyDescent="0.25">
      <c r="B56" s="22"/>
      <c r="C56" s="22"/>
      <c r="D56" s="22"/>
      <c r="E56" s="22"/>
    </row>
  </sheetData>
  <printOptions horizontalCentered="1" verticalCentered="1"/>
  <pageMargins left="0.5" right="0.5" top="0.5" bottom="0.5" header="0" footer="0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paveshlderdat</vt:lpstr>
      <vt:lpstr>drivecalcs</vt:lpstr>
      <vt:lpstr>intersectioncalcs</vt:lpstr>
      <vt:lpstr>intersectioncalcs!Print_Area</vt:lpstr>
      <vt:lpstr>paveshlderdat!Print_Area</vt:lpstr>
    </vt:vector>
  </TitlesOfParts>
  <Company>District Three -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Pavement/Shoulder Data Sheet</dc:title>
  <dc:creator>Jamie Lowery</dc:creator>
  <cp:lastModifiedBy>Mellen, Adam</cp:lastModifiedBy>
  <cp:lastPrinted>2017-05-23T19:56:17Z</cp:lastPrinted>
  <dcterms:created xsi:type="dcterms:W3CDTF">2001-10-19T15:11:50Z</dcterms:created>
  <dcterms:modified xsi:type="dcterms:W3CDTF">2025-12-29T18:40:14Z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