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426"/>
  <workbookPr/>
  <mc:AlternateContent xmlns:mc="http://schemas.openxmlformats.org/markup-compatibility/2006">
    <mc:Choice Requires="x15">
      <x15ac:absPath xmlns:x15ac="http://schemas.microsoft.com/office/spreadsheetml/2010/11/ac" url="c:\users\amellen\appdata\local\bentley\projectwise\workingdir\ohiodot-pw.bentley.com_ohiodot-pw-02\adam.mellen@dot.ohio.gov\d1337995\"/>
    </mc:Choice>
  </mc:AlternateContent>
  <xr:revisionPtr revIDLastSave="0" documentId="13_ncr:1_{C71A88C1-7D82-4AB8-8F46-83430FE656B4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MARKINGS" sheetId="4" r:id="rId1"/>
    <sheet name="RPMs" sheetId="5" r:id="rId2"/>
  </sheets>
  <definedNames>
    <definedName name="_xlnm.Print_Area" localSheetId="0">MARKINGS!$B$1:$X$72</definedName>
    <definedName name="_xlnm.Print_Area" localSheetId="1">RPMs!$B$1:$AG$36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35" i="4" l="1"/>
  <c r="M13" i="4"/>
  <c r="M14" i="4"/>
  <c r="M15" i="4"/>
  <c r="M16" i="4"/>
  <c r="M17" i="4"/>
  <c r="M18" i="4"/>
  <c r="M20" i="4"/>
  <c r="M21" i="4"/>
  <c r="M22" i="4"/>
  <c r="M12" i="4"/>
  <c r="L35" i="4"/>
  <c r="L34" i="4"/>
  <c r="M34" i="4"/>
  <c r="L33" i="4"/>
  <c r="M33" i="4"/>
  <c r="L13" i="4"/>
  <c r="L14" i="4"/>
  <c r="L15" i="4"/>
  <c r="L16" i="4"/>
  <c r="L17" i="4"/>
  <c r="L18" i="4"/>
  <c r="L20" i="4"/>
  <c r="L21" i="4"/>
  <c r="L22" i="4"/>
  <c r="L12" i="4"/>
  <c r="K33" i="4"/>
  <c r="K18" i="4"/>
  <c r="J35" i="4"/>
  <c r="K35" i="4"/>
  <c r="J34" i="4"/>
  <c r="J33" i="4"/>
  <c r="J16" i="4"/>
  <c r="J18" i="4"/>
  <c r="J20" i="4"/>
  <c r="J21" i="4"/>
  <c r="J22" i="4"/>
  <c r="J12" i="4"/>
  <c r="I33" i="4"/>
  <c r="I35" i="4" s="1"/>
  <c r="G16" i="5"/>
  <c r="H16" i="5"/>
  <c r="N44" i="5"/>
  <c r="C44" i="5"/>
  <c r="N43" i="5"/>
  <c r="C43" i="5"/>
  <c r="N42" i="5"/>
  <c r="C42" i="5"/>
  <c r="H35" i="5" l="1"/>
  <c r="H15" i="5"/>
  <c r="H17" i="5"/>
  <c r="H19" i="5"/>
  <c r="H14" i="5"/>
  <c r="S35" i="4"/>
  <c r="J34" i="5"/>
  <c r="J35" i="5"/>
  <c r="G14" i="5"/>
  <c r="G34" i="5" s="1"/>
  <c r="G15" i="5"/>
  <c r="G36" i="5" s="1"/>
  <c r="G17" i="5"/>
  <c r="G19" i="5"/>
  <c r="G35" i="5" s="1"/>
  <c r="R18" i="4"/>
  <c r="P34" i="4"/>
  <c r="R34" i="4"/>
  <c r="H34" i="5" l="1"/>
  <c r="P18" i="4"/>
  <c r="P14" i="4"/>
  <c r="P13" i="4"/>
  <c r="F14" i="4"/>
  <c r="N14" i="4" s="1"/>
  <c r="G16" i="4"/>
  <c r="G18" i="4"/>
  <c r="F20" i="4"/>
  <c r="Q20" i="4" s="1"/>
  <c r="G20" i="4"/>
  <c r="F21" i="4"/>
  <c r="N21" i="4" s="1"/>
  <c r="G21" i="4"/>
  <c r="F22" i="4"/>
  <c r="N22" i="4" s="1"/>
  <c r="G22" i="4"/>
  <c r="D15" i="4"/>
  <c r="E15" i="4" s="1"/>
  <c r="D13" i="4"/>
  <c r="F13" i="4" s="1"/>
  <c r="R12" i="4"/>
  <c r="F12" i="4"/>
  <c r="P33" i="4" l="1"/>
  <c r="P35" i="4" s="1"/>
  <c r="N20" i="4"/>
  <c r="N34" i="4" s="1"/>
  <c r="G34" i="4"/>
  <c r="Q14" i="4"/>
  <c r="H14" i="4" s="1"/>
  <c r="Q13" i="4"/>
  <c r="H13" i="4" s="1"/>
  <c r="N13" i="4"/>
  <c r="D16" i="4"/>
  <c r="E16" i="4" s="1"/>
  <c r="F15" i="4"/>
  <c r="H20" i="4"/>
  <c r="Q22" i="4"/>
  <c r="H22" i="4" s="1"/>
  <c r="N12" i="4"/>
  <c r="F34" i="4"/>
  <c r="Q21" i="4"/>
  <c r="H21" i="4" s="1"/>
  <c r="G12" i="4"/>
  <c r="G33" i="4" s="1"/>
  <c r="G35" i="4" s="1"/>
  <c r="R33" i="4"/>
  <c r="R35" i="4" s="1"/>
  <c r="Q12" i="4"/>
  <c r="Q34" i="4" l="1"/>
  <c r="Q15" i="4"/>
  <c r="H15" i="4" s="1"/>
  <c r="N15" i="4"/>
  <c r="H12" i="4"/>
  <c r="H34" i="4"/>
  <c r="D17" i="4"/>
  <c r="E17" i="4" s="1"/>
  <c r="F16" i="4"/>
  <c r="J36" i="5"/>
  <c r="M36" i="5"/>
  <c r="Q16" i="4" l="1"/>
  <c r="N16" i="4"/>
  <c r="D18" i="4"/>
  <c r="F18" i="4" s="1"/>
  <c r="F17" i="4"/>
  <c r="F33" i="4" s="1"/>
  <c r="F35" i="4" s="1"/>
  <c r="H36" i="5"/>
  <c r="N17" i="4" l="1"/>
  <c r="N33" i="4" s="1"/>
  <c r="N35" i="4" s="1"/>
  <c r="Q17" i="4"/>
  <c r="H17" i="4" s="1"/>
  <c r="Q18" i="4"/>
  <c r="H18" i="4" s="1"/>
  <c r="N18" i="4"/>
  <c r="H16" i="4"/>
  <c r="H33" i="4" s="1"/>
  <c r="H35" i="4" s="1"/>
  <c r="Q33" i="4"/>
  <c r="Q35" i="4" s="1"/>
</calcChain>
</file>

<file path=xl/sharedStrings.xml><?xml version="1.0" encoding="utf-8"?>
<sst xmlns="http://schemas.openxmlformats.org/spreadsheetml/2006/main" count="169" uniqueCount="94">
  <si>
    <t>FROM</t>
  </si>
  <si>
    <t>TO</t>
  </si>
  <si>
    <t>FT</t>
  </si>
  <si>
    <t>EACH</t>
  </si>
  <si>
    <t>HIGHWAY MILES</t>
  </si>
  <si>
    <t>TOTAL (PAY QUANTITY)</t>
  </si>
  <si>
    <t>EDGE LINE</t>
  </si>
  <si>
    <t>CENTER LINE</t>
  </si>
  <si>
    <t>SOLID LINE EQUIVALENT</t>
  </si>
  <si>
    <t>STOP LINE</t>
  </si>
  <si>
    <t>LANE ARROW</t>
  </si>
  <si>
    <t>SPECIAL</t>
  </si>
  <si>
    <t>LEFT</t>
  </si>
  <si>
    <t>RIGHT</t>
  </si>
  <si>
    <t>THROUGH</t>
  </si>
  <si>
    <t>COMBINATION</t>
  </si>
  <si>
    <t>MILE</t>
  </si>
  <si>
    <t>24"</t>
  </si>
  <si>
    <t>TOTAL (PAY QUANTITY) (YELLOW)</t>
  </si>
  <si>
    <t>STATION / SLM</t>
  </si>
  <si>
    <t>GAP</t>
  </si>
  <si>
    <t>STOP APPROACH</t>
  </si>
  <si>
    <t>HORIZONTAL CURVE</t>
  </si>
  <si>
    <t>COUNTY</t>
  </si>
  <si>
    <t>ROUTE</t>
  </si>
  <si>
    <t>DETAIL</t>
  </si>
  <si>
    <t>WHITE</t>
  </si>
  <si>
    <t>PRISMATIC RETRO-REFLECTOR TYPES</t>
  </si>
  <si>
    <t>ONE-WAY</t>
  </si>
  <si>
    <t>TWO-WAY</t>
  </si>
  <si>
    <t>REMARKS</t>
  </si>
  <si>
    <t>DESCRIPTION</t>
  </si>
  <si>
    <t>STATION/SLM</t>
  </si>
  <si>
    <t>RAISED PAVEMENT MARKERS</t>
  </si>
  <si>
    <t>AUXILIARY &amp; LONG LINE MARKINGS</t>
  </si>
  <si>
    <t>MULTILANE UNDIVIDED TYPICAL SPACING</t>
  </si>
  <si>
    <t>TAPERED ACCEL. LANE</t>
  </si>
  <si>
    <t>DECELERATION LANE</t>
  </si>
  <si>
    <t>PARALLEL ACCEL LANE</t>
  </si>
  <si>
    <t>MULTILANE DIVIDED/EXPRESSWAY</t>
  </si>
  <si>
    <t>THROUGH APPROACH</t>
  </si>
  <si>
    <t>2 LANE APPR. WITH TURN LANE</t>
  </si>
  <si>
    <t>TWO WAY LEFT TURN LANE</t>
  </si>
  <si>
    <t>ONE LANE BRIDGE</t>
  </si>
  <si>
    <t>HORIZONTAL CURVE ALT.</t>
  </si>
  <si>
    <t>STOP APPROACH ALT.</t>
  </si>
  <si>
    <t>FIRE HYDRANT</t>
  </si>
  <si>
    <t>CENTER LINE AT 80 FT. TYP.</t>
  </si>
  <si>
    <t>YELLOW / YELLOW</t>
  </si>
  <si>
    <t>WHITE / RED</t>
  </si>
  <si>
    <t>YELLOW / RED</t>
  </si>
  <si>
    <t>BLUE / BLUE</t>
  </si>
  <si>
    <t>3 LANE APPR. WITH TURN LANE</t>
  </si>
  <si>
    <t>3 LANE DIVIDED TO 2 LANE TRANSITION</t>
  </si>
  <si>
    <t>3 LANE UNDIVIDED TO 2 LANE TRANSITION</t>
  </si>
  <si>
    <t>AIR SPEED ZONE MARKING</t>
  </si>
  <si>
    <t>RAISED PAVEMENT MARKER REMOVED</t>
  </si>
  <si>
    <t>RPM</t>
  </si>
  <si>
    <t>TOTALS TO GENERAL SUMMARY</t>
  </si>
  <si>
    <t>TWO LANE NARROW BRIDGE</t>
  </si>
  <si>
    <t>6"</t>
  </si>
  <si>
    <t>WORK ZONE STOP LINE, CLASS III, 642 PAINT</t>
  </si>
  <si>
    <t>NLF_ID</t>
  </si>
  <si>
    <t>YELLOW_RED</t>
  </si>
  <si>
    <t>TOTAL</t>
  </si>
  <si>
    <t>MASTER</t>
  </si>
  <si>
    <t>INVENTORY</t>
  </si>
  <si>
    <t>PLAN</t>
  </si>
  <si>
    <t>1) FOR ALL WORK ZONE MARKINGS, THE 642 PAINT USED SHALL BE TYPE 1.</t>
  </si>
  <si>
    <t>NOTES:</t>
  </si>
  <si>
    <t>TOTAL (PAY QUANTITY), (WHITE)</t>
  </si>
  <si>
    <t>WORK ZONE CENTER LINE, CLASS III, 642 PAINT</t>
  </si>
  <si>
    <t>642, TYPE 1</t>
  </si>
  <si>
    <t>3) DO NOT PLACE RPMS ON BRIDGE DECKS.</t>
  </si>
  <si>
    <t>LOR-18 SUBTOTALS (01/NHS)</t>
  </si>
  <si>
    <t>MED-301 SUBTOTALS (02/STR)</t>
  </si>
  <si>
    <t>PLAN SPLIT</t>
  </si>
  <si>
    <t>01/NHS</t>
  </si>
  <si>
    <t>LOR</t>
  </si>
  <si>
    <t>2) STRIPE LANES AT 12' WIDTHS ON SR 18 AND 11' WIDTHS ON SR 301.</t>
  </si>
  <si>
    <t>RAILROAD SYMBOL MARKING</t>
  </si>
  <si>
    <t>02/STR</t>
  </si>
  <si>
    <t>(AUXILIARY MARKINGS 740.04)</t>
  </si>
  <si>
    <t>MED</t>
  </si>
  <si>
    <t>8</t>
  </si>
  <si>
    <t>CONTINUOUS ROUTE TREATMENT</t>
  </si>
  <si>
    <t>THRU APPROACHES @ SR 511</t>
  </si>
  <si>
    <t>SR 018</t>
  </si>
  <si>
    <t>GAP/18</t>
  </si>
  <si>
    <t>WORK ZONE RAILROAD SYMBOL MARKING, CLASS III, 642 PAINT</t>
  </si>
  <si>
    <t>REMOVAL OF PAVEMENT MARKING (STOP LINE)</t>
  </si>
  <si>
    <t>REMOVAL OF PAVEMENT MARKING (RAILROAD SYMBOL MARKING)</t>
  </si>
  <si>
    <t>REMOVAL OF PAVEMENT MARKING (EDGE LINE)</t>
  </si>
  <si>
    <t>REMOVAL OF PAVEMENT MARKING (CENTER LINE)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</si>
</sst>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2" x14ac:knownFonts="1">
    <font>
      <sz val="10"/>
      <name val="Arial"/>
    </font>
    <font>
      <b/>
      <sz val="10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b/>
      <sz val="18"/>
      <name val="Arial"/>
      <family val="2"/>
    </font>
    <font>
      <sz val="12"/>
      <name val="Arial"/>
      <family val="2"/>
    </font>
    <font>
      <b/>
      <i/>
      <sz val="18"/>
      <name val="Calibri"/>
      <family val="2"/>
      <scheme val="minor"/>
    </font>
    <font>
      <i/>
      <sz val="12"/>
      <name val="Calibri"/>
      <family val="2"/>
      <scheme val="minor"/>
    </font>
    <font>
      <b/>
      <i/>
      <sz val="12"/>
      <name val="Calibri"/>
      <family val="2"/>
      <scheme val="minor"/>
    </font>
    <font>
      <i/>
      <sz val="10"/>
      <name val="Calibri"/>
      <family val="2"/>
      <scheme val="minor"/>
    </font>
    <font>
      <i/>
      <sz val="10"/>
      <name val="Arial"/>
      <family val="2"/>
    </font>
  </fonts>
  <fills count="2">
    <fill>
      <patternFill patternType="none"/>
    </fill>
    <fill>
      <patternFill patternType="gray125"/>
    </fill>
  </fills>
  <borders count="5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3" fontId="2" fillId="0" borderId="0" applyFont="0" applyFill="0" applyBorder="0" applyAlignment="0" applyProtection="0"/>
  </cellStyleXfs>
  <cellXfs count="266">
    <xf numFmtId="0" fontId="0" fillId="0" borderId="0" xfId="0"/>
    <xf numFmtId="0" fontId="2" fillId="0" borderId="0" xfId="0" applyFont="1"/>
    <xf numFmtId="0" fontId="2" fillId="0" borderId="0" xfId="0" applyFont="1" applyAlignment="1">
      <alignment wrapText="1"/>
    </xf>
    <xf numFmtId="0" fontId="4" fillId="0" borderId="0" xfId="0" applyFont="1"/>
    <xf numFmtId="0" fontId="1" fillId="0" borderId="0" xfId="0" applyFont="1"/>
    <xf numFmtId="49" fontId="4" fillId="0" borderId="0" xfId="0" applyNumberFormat="1" applyFont="1" applyAlignment="1">
      <alignment vertical="top"/>
    </xf>
    <xf numFmtId="0" fontId="4" fillId="0" borderId="0" xfId="0" applyFont="1" applyAlignment="1">
      <alignment horizontal="center" vertical="center"/>
    </xf>
    <xf numFmtId="2" fontId="4" fillId="0" borderId="0" xfId="0" applyNumberFormat="1" applyFont="1" applyAlignment="1">
      <alignment horizontal="center" vertical="center"/>
    </xf>
    <xf numFmtId="2" fontId="3" fillId="0" borderId="0" xfId="0" applyNumberFormat="1" applyFont="1" applyAlignment="1">
      <alignment horizontal="center" vertical="center"/>
    </xf>
    <xf numFmtId="4" fontId="3" fillId="0" borderId="0" xfId="0" applyNumberFormat="1" applyFont="1" applyAlignment="1">
      <alignment horizontal="center" vertical="center"/>
    </xf>
    <xf numFmtId="49" fontId="4" fillId="0" borderId="0" xfId="0" applyNumberFormat="1" applyFont="1" applyAlignment="1">
      <alignment vertical="top" wrapText="1"/>
    </xf>
    <xf numFmtId="1" fontId="0" fillId="0" borderId="0" xfId="0" applyNumberFormat="1"/>
    <xf numFmtId="2" fontId="0" fillId="0" borderId="0" xfId="0" applyNumberFormat="1"/>
    <xf numFmtId="1" fontId="4" fillId="0" borderId="0" xfId="1" applyNumberFormat="1" applyFont="1" applyFill="1" applyBorder="1" applyAlignment="1">
      <alignment horizontal="left"/>
    </xf>
    <xf numFmtId="2" fontId="4" fillId="0" borderId="0" xfId="1" applyNumberFormat="1" applyFont="1" applyFill="1" applyAlignment="1">
      <alignment horizontal="left"/>
    </xf>
    <xf numFmtId="1" fontId="4" fillId="0" borderId="0" xfId="1" applyNumberFormat="1" applyFont="1" applyAlignment="1">
      <alignment horizontal="left"/>
    </xf>
    <xf numFmtId="3" fontId="4" fillId="0" borderId="0" xfId="1" applyFont="1" applyAlignment="1">
      <alignment horizontal="left"/>
    </xf>
    <xf numFmtId="0" fontId="0" fillId="0" borderId="0" xfId="0" applyAlignment="1">
      <alignment wrapText="1"/>
    </xf>
    <xf numFmtId="1" fontId="3" fillId="0" borderId="0" xfId="1" applyNumberFormat="1" applyFont="1" applyAlignment="1">
      <alignment horizontal="left" wrapText="1"/>
    </xf>
    <xf numFmtId="2" fontId="3" fillId="0" borderId="0" xfId="1" applyNumberFormat="1" applyFont="1" applyAlignment="1">
      <alignment horizontal="left" wrapText="1"/>
    </xf>
    <xf numFmtId="0" fontId="3" fillId="0" borderId="0" xfId="0" applyFont="1" applyAlignment="1">
      <alignment wrapText="1"/>
    </xf>
    <xf numFmtId="0" fontId="3" fillId="0" borderId="0" xfId="0" applyFont="1" applyAlignment="1">
      <alignment horizontal="left" wrapText="1"/>
    </xf>
    <xf numFmtId="2" fontId="4" fillId="0" borderId="0" xfId="1" applyNumberFormat="1" applyFont="1" applyBorder="1" applyAlignment="1">
      <alignment horizontal="left"/>
    </xf>
    <xf numFmtId="1" fontId="4" fillId="0" borderId="0" xfId="1" applyNumberFormat="1" applyFont="1" applyBorder="1" applyAlignment="1">
      <alignment horizontal="left"/>
    </xf>
    <xf numFmtId="3" fontId="4" fillId="0" borderId="0" xfId="1" applyFont="1" applyBorder="1" applyAlignment="1">
      <alignment horizontal="left"/>
    </xf>
    <xf numFmtId="4" fontId="4" fillId="0" borderId="0" xfId="0" applyNumberFormat="1" applyFont="1" applyAlignment="1">
      <alignment horizontal="center" vertical="center"/>
    </xf>
    <xf numFmtId="0" fontId="4" fillId="0" borderId="37" xfId="0" applyFont="1" applyBorder="1"/>
    <xf numFmtId="1" fontId="4" fillId="0" borderId="0" xfId="0" applyNumberFormat="1" applyFont="1" applyAlignment="1">
      <alignment horizontal="center" vertical="center"/>
    </xf>
    <xf numFmtId="4" fontId="4" fillId="0" borderId="0" xfId="0" applyNumberFormat="1" applyFont="1" applyAlignment="1">
      <alignment horizontal="center" vertical="center" wrapText="1"/>
    </xf>
    <xf numFmtId="4" fontId="4" fillId="0" borderId="0" xfId="0" applyNumberFormat="1" applyFont="1" applyAlignment="1">
      <alignment horizontal="center" textRotation="90" wrapText="1"/>
    </xf>
    <xf numFmtId="2" fontId="6" fillId="0" borderId="0" xfId="0" applyNumberFormat="1" applyFont="1" applyAlignment="1">
      <alignment horizontal="center"/>
    </xf>
    <xf numFmtId="1" fontId="6" fillId="0" borderId="0" xfId="0" applyNumberFormat="1" applyFont="1" applyAlignment="1">
      <alignment horizontal="center"/>
    </xf>
    <xf numFmtId="3" fontId="6" fillId="0" borderId="0" xfId="0" applyNumberFormat="1" applyFont="1" applyAlignment="1">
      <alignment horizontal="center" vertical="center"/>
    </xf>
    <xf numFmtId="1" fontId="4" fillId="0" borderId="0" xfId="0" quotePrefix="1" applyNumberFormat="1" applyFont="1" applyAlignment="1">
      <alignment horizontal="center"/>
    </xf>
    <xf numFmtId="49" fontId="4" fillId="0" borderId="0" xfId="0" applyNumberFormat="1" applyFont="1" applyAlignment="1">
      <alignment horizontal="left" vertical="top"/>
    </xf>
    <xf numFmtId="3" fontId="4" fillId="0" borderId="0" xfId="0" applyNumberFormat="1" applyFont="1" applyAlignment="1">
      <alignment vertical="center"/>
    </xf>
    <xf numFmtId="4" fontId="6" fillId="0" borderId="0" xfId="0" applyNumberFormat="1" applyFont="1" applyAlignment="1">
      <alignment horizontal="center" vertical="center"/>
    </xf>
    <xf numFmtId="2" fontId="3" fillId="0" borderId="0" xfId="0" applyNumberFormat="1" applyFont="1" applyAlignment="1">
      <alignment horizontal="right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right" vertical="center"/>
    </xf>
    <xf numFmtId="3" fontId="3" fillId="0" borderId="0" xfId="0" applyNumberFormat="1" applyFont="1" applyAlignment="1">
      <alignment horizontal="center" vertical="center"/>
    </xf>
    <xf numFmtId="3" fontId="3" fillId="0" borderId="0" xfId="0" applyNumberFormat="1" applyFont="1" applyAlignment="1">
      <alignment vertical="center"/>
    </xf>
    <xf numFmtId="1" fontId="3" fillId="0" borderId="0" xfId="1" applyNumberFormat="1" applyFont="1" applyBorder="1" applyAlignment="1">
      <alignment horizontal="left" wrapText="1"/>
    </xf>
    <xf numFmtId="2" fontId="3" fillId="0" borderId="0" xfId="1" applyNumberFormat="1" applyFont="1" applyBorder="1" applyAlignment="1">
      <alignment horizontal="left" wrapText="1"/>
    </xf>
    <xf numFmtId="0" fontId="5" fillId="0" borderId="0" xfId="0" applyFont="1" applyAlignment="1">
      <alignment vertical="center"/>
    </xf>
    <xf numFmtId="0" fontId="4" fillId="0" borderId="0" xfId="0" applyFont="1" applyAlignment="1">
      <alignment vertical="center" textRotation="90"/>
    </xf>
    <xf numFmtId="2" fontId="4" fillId="0" borderId="0" xfId="0" applyNumberFormat="1" applyFont="1" applyAlignment="1">
      <alignment vertical="center" textRotation="90"/>
    </xf>
    <xf numFmtId="4" fontId="4" fillId="0" borderId="0" xfId="0" applyNumberFormat="1" applyFont="1" applyAlignment="1">
      <alignment vertical="center" textRotation="90"/>
    </xf>
    <xf numFmtId="4" fontId="4" fillId="0" borderId="0" xfId="0" applyNumberFormat="1" applyFont="1" applyAlignment="1">
      <alignment vertical="center"/>
    </xf>
    <xf numFmtId="4" fontId="4" fillId="0" borderId="0" xfId="0" applyNumberFormat="1" applyFont="1" applyAlignment="1">
      <alignment textRotation="90" wrapText="1"/>
    </xf>
    <xf numFmtId="1" fontId="6" fillId="0" borderId="0" xfId="0" applyNumberFormat="1" applyFont="1"/>
    <xf numFmtId="3" fontId="4" fillId="0" borderId="0" xfId="0" applyNumberFormat="1" applyFont="1"/>
    <xf numFmtId="4" fontId="3" fillId="0" borderId="35" xfId="0" applyNumberFormat="1" applyFont="1" applyBorder="1" applyAlignment="1">
      <alignment horizontal="center" vertical="center"/>
    </xf>
    <xf numFmtId="2" fontId="4" fillId="0" borderId="0" xfId="1" applyNumberFormat="1" applyFont="1" applyAlignment="1">
      <alignment horizontal="left"/>
    </xf>
    <xf numFmtId="1" fontId="4" fillId="0" borderId="0" xfId="1" applyNumberFormat="1" applyFont="1" applyFill="1" applyAlignment="1">
      <alignment horizontal="left"/>
    </xf>
    <xf numFmtId="3" fontId="4" fillId="0" borderId="0" xfId="1" applyFont="1" applyFill="1" applyAlignment="1">
      <alignment horizontal="left"/>
    </xf>
    <xf numFmtId="1" fontId="8" fillId="0" borderId="2" xfId="0" applyNumberFormat="1" applyFont="1" applyBorder="1" applyAlignment="1">
      <alignment horizontal="center" vertical="center"/>
    </xf>
    <xf numFmtId="2" fontId="8" fillId="0" borderId="8" xfId="0" applyNumberFormat="1" applyFont="1" applyBorder="1" applyAlignment="1">
      <alignment horizontal="center" vertical="center"/>
    </xf>
    <xf numFmtId="1" fontId="8" fillId="0" borderId="8" xfId="0" applyNumberFormat="1" applyFont="1" applyBorder="1" applyAlignment="1">
      <alignment horizontal="center" vertical="center"/>
    </xf>
    <xf numFmtId="0" fontId="8" fillId="0" borderId="36" xfId="0" applyFont="1" applyBorder="1"/>
    <xf numFmtId="0" fontId="8" fillId="0" borderId="18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2" fontId="8" fillId="0" borderId="2" xfId="0" applyNumberFormat="1" applyFont="1" applyBorder="1" applyAlignment="1">
      <alignment horizontal="center"/>
    </xf>
    <xf numFmtId="1" fontId="8" fillId="0" borderId="2" xfId="0" applyNumberFormat="1" applyFont="1" applyBorder="1" applyAlignment="1">
      <alignment horizontal="center"/>
    </xf>
    <xf numFmtId="3" fontId="8" fillId="0" borderId="2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2" fontId="8" fillId="0" borderId="2" xfId="0" applyNumberFormat="1" applyFont="1" applyBorder="1" applyAlignment="1">
      <alignment horizontal="center" vertical="center"/>
    </xf>
    <xf numFmtId="0" fontId="8" fillId="0" borderId="21" xfId="0" applyFont="1" applyBorder="1" applyAlignment="1">
      <alignment horizontal="center" vertical="center"/>
    </xf>
    <xf numFmtId="2" fontId="8" fillId="0" borderId="1" xfId="0" applyNumberFormat="1" applyFont="1" applyBorder="1" applyAlignment="1">
      <alignment horizontal="center" vertical="center"/>
    </xf>
    <xf numFmtId="1" fontId="8" fillId="0" borderId="1" xfId="0" quotePrefix="1" applyNumberFormat="1" applyFont="1" applyBorder="1" applyAlignment="1">
      <alignment horizontal="center" vertical="center"/>
    </xf>
    <xf numFmtId="1" fontId="8" fillId="0" borderId="1" xfId="0" applyNumberFormat="1" applyFont="1" applyBorder="1" applyAlignment="1">
      <alignment horizontal="center" vertical="center"/>
    </xf>
    <xf numFmtId="3" fontId="8" fillId="0" borderId="1" xfId="0" applyNumberFormat="1" applyFont="1" applyBorder="1" applyAlignment="1">
      <alignment horizontal="center" vertical="center"/>
    </xf>
    <xf numFmtId="0" fontId="8" fillId="0" borderId="26" xfId="0" applyFont="1" applyBorder="1" applyAlignment="1">
      <alignment horizontal="center" vertical="center"/>
    </xf>
    <xf numFmtId="2" fontId="8" fillId="0" borderId="26" xfId="0" applyNumberFormat="1" applyFont="1" applyBorder="1" applyAlignment="1">
      <alignment horizontal="center" vertical="center"/>
    </xf>
    <xf numFmtId="3" fontId="8" fillId="0" borderId="1" xfId="0" applyNumberFormat="1" applyFont="1" applyBorder="1" applyAlignment="1">
      <alignment vertical="center"/>
    </xf>
    <xf numFmtId="0" fontId="8" fillId="0" borderId="15" xfId="0" applyFont="1" applyBorder="1"/>
    <xf numFmtId="0" fontId="8" fillId="0" borderId="16" xfId="0" applyFont="1" applyBorder="1"/>
    <xf numFmtId="0" fontId="8" fillId="0" borderId="28" xfId="0" applyFont="1" applyBorder="1"/>
    <xf numFmtId="49" fontId="8" fillId="0" borderId="11" xfId="0" applyNumberFormat="1" applyFont="1" applyBorder="1" applyAlignment="1">
      <alignment horizontal="left" vertical="top"/>
    </xf>
    <xf numFmtId="3" fontId="8" fillId="0" borderId="0" xfId="0" applyNumberFormat="1" applyFont="1" applyAlignment="1">
      <alignment vertical="center"/>
    </xf>
    <xf numFmtId="3" fontId="8" fillId="0" borderId="29" xfId="0" applyNumberFormat="1" applyFont="1" applyBorder="1" applyAlignment="1">
      <alignment vertical="center"/>
    </xf>
    <xf numFmtId="4" fontId="8" fillId="0" borderId="1" xfId="0" applyNumberFormat="1" applyFont="1" applyBorder="1" applyAlignment="1">
      <alignment horizontal="center" vertical="center"/>
    </xf>
    <xf numFmtId="0" fontId="8" fillId="0" borderId="11" xfId="0" applyFont="1" applyBorder="1" applyAlignment="1">
      <alignment vertical="top" wrapText="1"/>
    </xf>
    <xf numFmtId="0" fontId="8" fillId="0" borderId="0" xfId="0" applyFont="1" applyAlignment="1">
      <alignment vertical="top" wrapText="1"/>
    </xf>
    <xf numFmtId="0" fontId="8" fillId="0" borderId="29" xfId="0" applyFont="1" applyBorder="1" applyAlignment="1">
      <alignment vertical="top" wrapText="1"/>
    </xf>
    <xf numFmtId="0" fontId="8" fillId="0" borderId="31" xfId="0" applyFont="1" applyBorder="1" applyAlignment="1">
      <alignment horizontal="center" vertical="center"/>
    </xf>
    <xf numFmtId="1" fontId="8" fillId="0" borderId="26" xfId="0" applyNumberFormat="1" applyFont="1" applyBorder="1" applyAlignment="1">
      <alignment horizontal="center" vertical="center"/>
    </xf>
    <xf numFmtId="1" fontId="8" fillId="0" borderId="27" xfId="0" applyNumberFormat="1" applyFont="1" applyBorder="1" applyAlignment="1">
      <alignment horizontal="center" vertical="center"/>
    </xf>
    <xf numFmtId="49" fontId="8" fillId="0" borderId="11" xfId="0" applyNumberFormat="1" applyFont="1" applyBorder="1" applyAlignment="1">
      <alignment vertical="top"/>
    </xf>
    <xf numFmtId="49" fontId="8" fillId="0" borderId="0" xfId="0" applyNumberFormat="1" applyFont="1" applyAlignment="1">
      <alignment vertical="top"/>
    </xf>
    <xf numFmtId="49" fontId="8" fillId="0" borderId="29" xfId="0" applyNumberFormat="1" applyFont="1" applyBorder="1" applyAlignment="1">
      <alignment vertical="top"/>
    </xf>
    <xf numFmtId="4" fontId="8" fillId="0" borderId="8" xfId="0" applyNumberFormat="1" applyFont="1" applyBorder="1" applyAlignment="1">
      <alignment horizontal="center" vertical="center"/>
    </xf>
    <xf numFmtId="3" fontId="9" fillId="0" borderId="11" xfId="0" applyNumberFormat="1" applyFont="1" applyBorder="1" applyAlignment="1">
      <alignment vertical="center"/>
    </xf>
    <xf numFmtId="3" fontId="9" fillId="0" borderId="0" xfId="0" applyNumberFormat="1" applyFont="1" applyAlignment="1">
      <alignment vertical="center"/>
    </xf>
    <xf numFmtId="3" fontId="9" fillId="0" borderId="29" xfId="0" applyNumberFormat="1" applyFont="1" applyBorder="1" applyAlignment="1">
      <alignment vertical="center"/>
    </xf>
    <xf numFmtId="0" fontId="9" fillId="0" borderId="24" xfId="0" applyFont="1" applyBorder="1" applyAlignment="1">
      <alignment horizontal="center" vertical="center"/>
    </xf>
    <xf numFmtId="3" fontId="9" fillId="0" borderId="36" xfId="0" applyNumberFormat="1" applyFont="1" applyBorder="1" applyAlignment="1">
      <alignment horizontal="center" vertical="center"/>
    </xf>
    <xf numFmtId="0" fontId="10" fillId="0" borderId="19" xfId="0" applyFont="1" applyBorder="1"/>
    <xf numFmtId="0" fontId="10" fillId="0" borderId="23" xfId="0" applyFont="1" applyBorder="1"/>
    <xf numFmtId="0" fontId="8" fillId="0" borderId="23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17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13" xfId="0" applyFont="1" applyBorder="1" applyAlignment="1">
      <alignment horizontal="center" vertical="center"/>
    </xf>
    <xf numFmtId="0" fontId="8" fillId="0" borderId="36" xfId="0" applyFont="1" applyBorder="1" applyAlignment="1">
      <alignment vertical="center" wrapText="1"/>
    </xf>
    <xf numFmtId="0" fontId="8" fillId="0" borderId="24" xfId="0" applyFont="1" applyBorder="1" applyAlignment="1">
      <alignment vertical="center" wrapText="1"/>
    </xf>
    <xf numFmtId="0" fontId="8" fillId="0" borderId="2" xfId="0" applyFont="1" applyBorder="1" applyAlignment="1">
      <alignment horizontal="center" vertical="center" wrapText="1"/>
    </xf>
    <xf numFmtId="164" fontId="8" fillId="0" borderId="2" xfId="0" applyNumberFormat="1" applyFont="1" applyBorder="1" applyAlignment="1">
      <alignment horizontal="center" vertical="center"/>
    </xf>
    <xf numFmtId="164" fontId="8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3" fontId="8" fillId="0" borderId="8" xfId="0" applyNumberFormat="1" applyFont="1" applyBorder="1" applyAlignment="1">
      <alignment horizontal="center" vertical="center"/>
    </xf>
    <xf numFmtId="4" fontId="9" fillId="0" borderId="13" xfId="0" applyNumberFormat="1" applyFont="1" applyBorder="1" applyAlignment="1">
      <alignment horizontal="center" vertical="center"/>
    </xf>
    <xf numFmtId="3" fontId="9" fillId="0" borderId="13" xfId="0" applyNumberFormat="1" applyFont="1" applyBorder="1" applyAlignment="1">
      <alignment horizontal="center" vertical="center"/>
    </xf>
    <xf numFmtId="2" fontId="9" fillId="0" borderId="13" xfId="0" applyNumberFormat="1" applyFont="1" applyBorder="1" applyAlignment="1">
      <alignment horizontal="center" vertical="center"/>
    </xf>
    <xf numFmtId="1" fontId="9" fillId="0" borderId="13" xfId="0" applyNumberFormat="1" applyFont="1" applyBorder="1" applyAlignment="1">
      <alignment horizontal="center" vertical="center"/>
    </xf>
    <xf numFmtId="1" fontId="11" fillId="0" borderId="1" xfId="0" applyNumberFormat="1" applyFont="1" applyBorder="1" applyAlignment="1">
      <alignment horizontal="center" vertical="center"/>
    </xf>
    <xf numFmtId="1" fontId="8" fillId="0" borderId="2" xfId="0" applyNumberFormat="1" applyFont="1" applyBorder="1" applyAlignment="1">
      <alignment vertical="center"/>
    </xf>
    <xf numFmtId="0" fontId="8" fillId="0" borderId="1" xfId="0" applyFont="1" applyBorder="1" applyAlignment="1">
      <alignment vertical="center"/>
    </xf>
    <xf numFmtId="1" fontId="8" fillId="0" borderId="1" xfId="0" applyNumberFormat="1" applyFont="1" applyBorder="1" applyAlignment="1">
      <alignment vertical="center"/>
    </xf>
    <xf numFmtId="2" fontId="8" fillId="0" borderId="1" xfId="1" applyNumberFormat="1" applyFont="1" applyFill="1" applyBorder="1" applyAlignment="1">
      <alignment horizontal="center" vertical="center"/>
    </xf>
    <xf numFmtId="1" fontId="8" fillId="0" borderId="1" xfId="1" applyNumberFormat="1" applyFont="1" applyFill="1" applyBorder="1" applyAlignment="1">
      <alignment horizontal="center" vertical="center"/>
    </xf>
    <xf numFmtId="3" fontId="8" fillId="0" borderId="1" xfId="1" applyFont="1" applyFill="1" applyBorder="1" applyAlignment="1">
      <alignment horizontal="center" vertical="center"/>
    </xf>
    <xf numFmtId="3" fontId="8" fillId="0" borderId="0" xfId="1" applyFont="1" applyFill="1" applyAlignment="1">
      <alignment horizontal="center" vertical="center"/>
    </xf>
    <xf numFmtId="2" fontId="8" fillId="0" borderId="2" xfId="1" applyNumberFormat="1" applyFont="1" applyFill="1" applyBorder="1" applyAlignment="1">
      <alignment horizontal="center" vertical="center"/>
    </xf>
    <xf numFmtId="1" fontId="8" fillId="0" borderId="2" xfId="1" applyNumberFormat="1" applyFont="1" applyFill="1" applyBorder="1" applyAlignment="1">
      <alignment horizontal="center" vertical="center"/>
    </xf>
    <xf numFmtId="3" fontId="8" fillId="0" borderId="2" xfId="1" applyFont="1" applyFill="1" applyBorder="1" applyAlignment="1">
      <alignment horizontal="center" vertical="center"/>
    </xf>
    <xf numFmtId="0" fontId="8" fillId="0" borderId="47" xfId="0" applyFont="1" applyBorder="1" applyAlignment="1">
      <alignment horizontal="center" vertical="center"/>
    </xf>
    <xf numFmtId="0" fontId="8" fillId="0" borderId="52" xfId="0" applyFont="1" applyBorder="1" applyAlignment="1">
      <alignment horizontal="center" vertical="center"/>
    </xf>
    <xf numFmtId="0" fontId="10" fillId="0" borderId="44" xfId="0" applyFont="1" applyBorder="1"/>
    <xf numFmtId="3" fontId="8" fillId="0" borderId="45" xfId="0" applyNumberFormat="1" applyFont="1" applyBorder="1" applyAlignment="1">
      <alignment horizontal="center" vertical="center"/>
    </xf>
    <xf numFmtId="0" fontId="8" fillId="0" borderId="41" xfId="0" applyFont="1" applyBorder="1" applyAlignment="1">
      <alignment horizontal="center" vertical="center"/>
    </xf>
    <xf numFmtId="3" fontId="8" fillId="0" borderId="47" xfId="0" applyNumberFormat="1" applyFont="1" applyBorder="1" applyAlignment="1">
      <alignment horizontal="center" vertical="center"/>
    </xf>
    <xf numFmtId="0" fontId="2" fillId="0" borderId="11" xfId="0" applyFont="1" applyBorder="1"/>
    <xf numFmtId="3" fontId="8" fillId="0" borderId="42" xfId="0" applyNumberFormat="1" applyFont="1" applyBorder="1" applyAlignment="1">
      <alignment horizontal="center" vertical="center"/>
    </xf>
    <xf numFmtId="3" fontId="8" fillId="0" borderId="54" xfId="0" applyNumberFormat="1" applyFont="1" applyBorder="1" applyAlignment="1">
      <alignment horizontal="center" vertical="center"/>
    </xf>
    <xf numFmtId="3" fontId="9" fillId="0" borderId="50" xfId="0" applyNumberFormat="1" applyFont="1" applyBorder="1" applyAlignment="1">
      <alignment horizontal="center" vertical="center"/>
    </xf>
    <xf numFmtId="2" fontId="9" fillId="0" borderId="55" xfId="0" applyNumberFormat="1" applyFont="1" applyBorder="1" applyAlignment="1">
      <alignment horizontal="right" vertical="center"/>
    </xf>
    <xf numFmtId="2" fontId="9" fillId="0" borderId="9" xfId="0" applyNumberFormat="1" applyFont="1" applyBorder="1" applyAlignment="1">
      <alignment horizontal="right" vertical="center"/>
    </xf>
    <xf numFmtId="2" fontId="9" fillId="0" borderId="12" xfId="0" applyNumberFormat="1" applyFont="1" applyBorder="1" applyAlignment="1">
      <alignment horizontal="right" vertical="center"/>
    </xf>
    <xf numFmtId="0" fontId="8" fillId="0" borderId="32" xfId="0" applyFont="1" applyBorder="1" applyAlignment="1">
      <alignment horizontal="center" vertical="center" textRotation="90" wrapText="1"/>
    </xf>
    <xf numFmtId="0" fontId="8" fillId="0" borderId="20" xfId="0" applyFont="1" applyBorder="1" applyAlignment="1">
      <alignment horizontal="center" vertical="center" textRotation="90" wrapText="1"/>
    </xf>
    <xf numFmtId="0" fontId="8" fillId="0" borderId="27" xfId="0" applyFont="1" applyBorder="1" applyAlignment="1">
      <alignment horizontal="center" vertical="center" textRotation="90" wrapText="1"/>
    </xf>
    <xf numFmtId="0" fontId="8" fillId="0" borderId="13" xfId="0" applyFont="1" applyBorder="1" applyAlignment="1">
      <alignment horizontal="center" vertical="center" textRotation="90" wrapText="1"/>
    </xf>
    <xf numFmtId="0" fontId="8" fillId="0" borderId="1" xfId="0" applyFont="1" applyBorder="1" applyAlignment="1">
      <alignment horizontal="center" textRotation="90" wrapText="1"/>
    </xf>
    <xf numFmtId="0" fontId="8" fillId="0" borderId="8" xfId="0" applyFont="1" applyBorder="1" applyAlignment="1">
      <alignment horizontal="center" textRotation="90" wrapText="1"/>
    </xf>
    <xf numFmtId="0" fontId="8" fillId="0" borderId="26" xfId="0" applyFont="1" applyBorder="1" applyAlignment="1">
      <alignment horizontal="center" textRotation="90" wrapText="1"/>
    </xf>
    <xf numFmtId="0" fontId="8" fillId="0" borderId="27" xfId="0" applyFont="1" applyBorder="1" applyAlignment="1">
      <alignment horizontal="center" textRotation="90" wrapText="1"/>
    </xf>
    <xf numFmtId="0" fontId="8" fillId="0" borderId="13" xfId="0" applyFont="1" applyBorder="1" applyAlignment="1">
      <alignment horizontal="center" textRotation="90" wrapText="1"/>
    </xf>
    <xf numFmtId="0" fontId="8" fillId="0" borderId="21" xfId="0" applyFont="1" applyBorder="1" applyAlignment="1">
      <alignment horizontal="center"/>
    </xf>
    <xf numFmtId="0" fontId="8" fillId="0" borderId="22" xfId="0" applyFont="1" applyBorder="1" applyAlignment="1">
      <alignment horizontal="center"/>
    </xf>
    <xf numFmtId="0" fontId="8" fillId="0" borderId="5" xfId="0" applyFont="1" applyBorder="1" applyAlignment="1">
      <alignment horizontal="center"/>
    </xf>
    <xf numFmtId="0" fontId="8" fillId="0" borderId="4" xfId="0" applyFont="1" applyBorder="1" applyAlignment="1">
      <alignment horizontal="center" vertical="center"/>
    </xf>
    <xf numFmtId="0" fontId="8" fillId="0" borderId="22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8" fillId="0" borderId="53" xfId="0" applyFont="1" applyBorder="1" applyAlignment="1">
      <alignment horizontal="center" vertical="center"/>
    </xf>
    <xf numFmtId="0" fontId="8" fillId="0" borderId="43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7" fillId="0" borderId="44" xfId="0" applyFont="1" applyBorder="1" applyAlignment="1">
      <alignment horizontal="center" vertical="center" wrapText="1"/>
    </xf>
    <xf numFmtId="0" fontId="7" fillId="0" borderId="36" xfId="0" applyFont="1" applyBorder="1" applyAlignment="1">
      <alignment horizontal="center" vertical="center" wrapText="1"/>
    </xf>
    <xf numFmtId="0" fontId="7" fillId="0" borderId="45" xfId="0" applyFont="1" applyBorder="1" applyAlignment="1">
      <alignment horizontal="center" vertical="center" wrapText="1"/>
    </xf>
    <xf numFmtId="0" fontId="7" fillId="0" borderId="4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42" xfId="0" applyFont="1" applyBorder="1" applyAlignment="1">
      <alignment horizontal="center" vertical="center" wrapText="1"/>
    </xf>
    <xf numFmtId="0" fontId="8" fillId="0" borderId="46" xfId="0" applyFont="1" applyBorder="1" applyAlignment="1">
      <alignment horizontal="center" vertical="center" textRotation="90" wrapText="1"/>
    </xf>
    <xf numFmtId="0" fontId="8" fillId="0" borderId="51" xfId="0" applyFont="1" applyBorder="1" applyAlignment="1">
      <alignment horizontal="center" vertical="center" textRotation="90" wrapText="1"/>
    </xf>
    <xf numFmtId="0" fontId="8" fillId="0" borderId="28" xfId="0" applyFont="1" applyBorder="1" applyAlignment="1">
      <alignment horizontal="center" textRotation="90" wrapText="1"/>
    </xf>
    <xf numFmtId="0" fontId="8" fillId="0" borderId="29" xfId="0" applyFont="1" applyBorder="1" applyAlignment="1">
      <alignment horizontal="center" textRotation="90" wrapText="1"/>
    </xf>
    <xf numFmtId="0" fontId="8" fillId="0" borderId="23" xfId="0" applyFont="1" applyBorder="1" applyAlignment="1">
      <alignment horizontal="center" textRotation="90" wrapText="1"/>
    </xf>
    <xf numFmtId="0" fontId="8" fillId="0" borderId="2" xfId="0" applyFont="1" applyBorder="1" applyAlignment="1">
      <alignment horizontal="center" textRotation="90" wrapText="1"/>
    </xf>
    <xf numFmtId="0" fontId="8" fillId="0" borderId="29" xfId="0" applyFont="1" applyBorder="1" applyAlignment="1">
      <alignment horizontal="center" vertical="center" textRotation="90" wrapText="1"/>
    </xf>
    <xf numFmtId="0" fontId="8" fillId="0" borderId="30" xfId="0" applyFont="1" applyBorder="1" applyAlignment="1">
      <alignment horizontal="center" vertical="center" textRotation="90" wrapText="1"/>
    </xf>
    <xf numFmtId="0" fontId="8" fillId="0" borderId="7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8" fillId="0" borderId="12" xfId="0" applyFont="1" applyBorder="1" applyAlignment="1">
      <alignment horizontal="center" vertical="center"/>
    </xf>
    <xf numFmtId="0" fontId="8" fillId="0" borderId="48" xfId="0" applyFont="1" applyBorder="1" applyAlignment="1">
      <alignment horizontal="center" textRotation="90" wrapText="1"/>
    </xf>
    <xf numFmtId="0" fontId="8" fillId="0" borderId="49" xfId="0" applyFont="1" applyBorder="1" applyAlignment="1">
      <alignment horizontal="center" textRotation="90" wrapText="1"/>
    </xf>
    <xf numFmtId="0" fontId="8" fillId="0" borderId="50" xfId="0" applyFont="1" applyBorder="1" applyAlignment="1">
      <alignment horizontal="center" textRotation="90" wrapText="1"/>
    </xf>
    <xf numFmtId="0" fontId="8" fillId="0" borderId="1" xfId="0" applyFont="1" applyBorder="1" applyAlignment="1">
      <alignment horizontal="center" vertical="center"/>
    </xf>
    <xf numFmtId="2" fontId="8" fillId="0" borderId="1" xfId="0" applyNumberFormat="1" applyFont="1" applyBorder="1" applyAlignment="1">
      <alignment horizontal="center"/>
    </xf>
    <xf numFmtId="0" fontId="8" fillId="0" borderId="21" xfId="0" applyFont="1" applyBorder="1" applyAlignment="1">
      <alignment horizontal="center" vertical="center" wrapText="1"/>
    </xf>
    <xf numFmtId="0" fontId="8" fillId="0" borderId="22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49" fontId="8" fillId="0" borderId="11" xfId="0" applyNumberFormat="1" applyFont="1" applyBorder="1" applyAlignment="1">
      <alignment horizontal="left" vertical="top" wrapText="1"/>
    </xf>
    <xf numFmtId="49" fontId="8" fillId="0" borderId="0" xfId="0" applyNumberFormat="1" applyFont="1" applyAlignment="1">
      <alignment horizontal="left" vertical="top" wrapText="1"/>
    </xf>
    <xf numFmtId="49" fontId="8" fillId="0" borderId="29" xfId="0" applyNumberFormat="1" applyFont="1" applyBorder="1" applyAlignment="1">
      <alignment horizontal="left" vertical="top" wrapText="1"/>
    </xf>
    <xf numFmtId="0" fontId="9" fillId="0" borderId="33" xfId="0" applyFont="1" applyBorder="1" applyAlignment="1">
      <alignment horizontal="right" vertical="center"/>
    </xf>
    <xf numFmtId="0" fontId="9" fillId="0" borderId="34" xfId="0" applyFont="1" applyBorder="1" applyAlignment="1">
      <alignment horizontal="right" vertical="center"/>
    </xf>
    <xf numFmtId="0" fontId="9" fillId="0" borderId="24" xfId="0" applyFont="1" applyBorder="1" applyAlignment="1">
      <alignment horizontal="right" vertical="center"/>
    </xf>
    <xf numFmtId="1" fontId="8" fillId="0" borderId="1" xfId="0" applyNumberFormat="1" applyFont="1" applyBorder="1" applyAlignment="1">
      <alignment horizontal="center" vertical="center"/>
    </xf>
    <xf numFmtId="1" fontId="8" fillId="0" borderId="21" xfId="0" applyNumberFormat="1" applyFont="1" applyBorder="1" applyAlignment="1">
      <alignment horizontal="center" vertical="center"/>
    </xf>
    <xf numFmtId="3" fontId="8" fillId="0" borderId="4" xfId="0" applyNumberFormat="1" applyFont="1" applyBorder="1" applyAlignment="1">
      <alignment horizontal="center" vertical="center"/>
    </xf>
    <xf numFmtId="3" fontId="8" fillId="0" borderId="25" xfId="0" applyNumberFormat="1" applyFont="1" applyBorder="1" applyAlignment="1">
      <alignment horizontal="center" vertical="center"/>
    </xf>
    <xf numFmtId="3" fontId="9" fillId="0" borderId="33" xfId="0" applyNumberFormat="1" applyFont="1" applyBorder="1" applyAlignment="1">
      <alignment horizontal="left" vertical="center"/>
    </xf>
    <xf numFmtId="3" fontId="9" fillId="0" borderId="34" xfId="0" applyNumberFormat="1" applyFont="1" applyBorder="1" applyAlignment="1">
      <alignment horizontal="left" vertical="center"/>
    </xf>
    <xf numFmtId="1" fontId="8" fillId="0" borderId="31" xfId="0" applyNumberFormat="1" applyFont="1" applyBorder="1" applyAlignment="1">
      <alignment horizontal="left" vertical="center"/>
    </xf>
    <xf numFmtId="1" fontId="8" fillId="0" borderId="16" xfId="0" applyNumberFormat="1" applyFont="1" applyBorder="1" applyAlignment="1">
      <alignment horizontal="left" vertical="center"/>
    </xf>
    <xf numFmtId="1" fontId="8" fillId="0" borderId="8" xfId="0" applyNumberFormat="1" applyFont="1" applyBorder="1" applyAlignment="1">
      <alignment horizontal="left" vertical="center"/>
    </xf>
    <xf numFmtId="1" fontId="8" fillId="0" borderId="17" xfId="0" applyNumberFormat="1" applyFont="1" applyBorder="1" applyAlignment="1">
      <alignment horizontal="left" vertical="center"/>
    </xf>
    <xf numFmtId="3" fontId="8" fillId="0" borderId="15" xfId="0" applyNumberFormat="1" applyFont="1" applyBorder="1" applyAlignment="1">
      <alignment horizontal="center" vertical="center"/>
    </xf>
    <xf numFmtId="3" fontId="8" fillId="0" borderId="40" xfId="0" applyNumberFormat="1" applyFont="1" applyBorder="1" applyAlignment="1">
      <alignment horizontal="center" vertical="center"/>
    </xf>
    <xf numFmtId="0" fontId="10" fillId="0" borderId="41" xfId="0" applyFont="1" applyBorder="1" applyAlignment="1">
      <alignment horizontal="center"/>
    </xf>
    <xf numFmtId="0" fontId="10" fillId="0" borderId="42" xfId="0" applyFont="1" applyBorder="1" applyAlignment="1">
      <alignment horizontal="center"/>
    </xf>
    <xf numFmtId="0" fontId="8" fillId="0" borderId="21" xfId="0" applyFont="1" applyBorder="1" applyAlignment="1">
      <alignment horizontal="center" vertical="center"/>
    </xf>
    <xf numFmtId="0" fontId="8" fillId="0" borderId="17" xfId="0" applyFont="1" applyBorder="1" applyAlignment="1">
      <alignment horizontal="center" vertical="center"/>
    </xf>
    <xf numFmtId="1" fontId="8" fillId="0" borderId="21" xfId="0" applyNumberFormat="1" applyFont="1" applyBorder="1" applyAlignment="1">
      <alignment horizontal="left" vertical="center"/>
    </xf>
    <xf numFmtId="1" fontId="8" fillId="0" borderId="22" xfId="0" applyNumberFormat="1" applyFont="1" applyBorder="1" applyAlignment="1">
      <alignment horizontal="left" vertical="center"/>
    </xf>
    <xf numFmtId="3" fontId="8" fillId="0" borderId="4" xfId="0" applyNumberFormat="1" applyFont="1" applyBorder="1" applyAlignment="1">
      <alignment horizontal="left" vertical="center"/>
    </xf>
    <xf numFmtId="3" fontId="8" fillId="0" borderId="22" xfId="0" applyNumberFormat="1" applyFont="1" applyBorder="1" applyAlignment="1">
      <alignment horizontal="left" vertical="center"/>
    </xf>
    <xf numFmtId="3" fontId="8" fillId="0" borderId="5" xfId="0" applyNumberFormat="1" applyFont="1" applyBorder="1" applyAlignment="1">
      <alignment horizontal="left" vertical="center"/>
    </xf>
    <xf numFmtId="0" fontId="8" fillId="0" borderId="4" xfId="0" applyFont="1" applyBorder="1" applyAlignment="1">
      <alignment horizontal="center"/>
    </xf>
    <xf numFmtId="0" fontId="8" fillId="0" borderId="25" xfId="0" applyFont="1" applyBorder="1" applyAlignment="1">
      <alignment horizontal="center"/>
    </xf>
    <xf numFmtId="3" fontId="8" fillId="0" borderId="21" xfId="0" applyNumberFormat="1" applyFont="1" applyBorder="1" applyAlignment="1">
      <alignment horizontal="left" vertical="center"/>
    </xf>
    <xf numFmtId="3" fontId="8" fillId="0" borderId="25" xfId="0" applyNumberFormat="1" applyFont="1" applyBorder="1" applyAlignment="1">
      <alignment horizontal="left" vertical="center"/>
    </xf>
    <xf numFmtId="0" fontId="8" fillId="0" borderId="21" xfId="0" applyFont="1" applyBorder="1" applyAlignment="1">
      <alignment horizontal="left" vertical="center"/>
    </xf>
    <xf numFmtId="0" fontId="8" fillId="0" borderId="22" xfId="0" applyFont="1" applyBorder="1" applyAlignment="1">
      <alignment horizontal="left" vertical="center"/>
    </xf>
    <xf numFmtId="1" fontId="8" fillId="0" borderId="2" xfId="1" applyNumberFormat="1" applyFont="1" applyFill="1" applyBorder="1" applyAlignment="1">
      <alignment horizontal="left" vertical="center"/>
    </xf>
    <xf numFmtId="1" fontId="8" fillId="0" borderId="18" xfId="1" applyNumberFormat="1" applyFont="1" applyFill="1" applyBorder="1" applyAlignment="1">
      <alignment horizontal="left" vertical="center"/>
    </xf>
    <xf numFmtId="1" fontId="8" fillId="0" borderId="1" xfId="1" applyNumberFormat="1" applyFont="1" applyFill="1" applyBorder="1" applyAlignment="1">
      <alignment horizontal="left" vertical="center"/>
    </xf>
    <xf numFmtId="1" fontId="8" fillId="0" borderId="21" xfId="1" applyNumberFormat="1" applyFont="1" applyFill="1" applyBorder="1" applyAlignment="1">
      <alignment horizontal="left" vertical="center"/>
    </xf>
    <xf numFmtId="0" fontId="7" fillId="0" borderId="37" xfId="0" applyFont="1" applyBorder="1" applyAlignment="1">
      <alignment horizontal="center" vertical="center"/>
    </xf>
    <xf numFmtId="0" fontId="7" fillId="0" borderId="35" xfId="0" applyFont="1" applyBorder="1" applyAlignment="1">
      <alignment horizontal="center" vertical="center"/>
    </xf>
    <xf numFmtId="0" fontId="7" fillId="0" borderId="38" xfId="0" applyFont="1" applyBorder="1" applyAlignment="1">
      <alignment horizontal="center" vertical="center"/>
    </xf>
    <xf numFmtId="0" fontId="7" fillId="0" borderId="18" xfId="0" applyFont="1" applyBorder="1" applyAlignment="1">
      <alignment horizontal="center" vertical="center"/>
    </xf>
    <xf numFmtId="0" fontId="7" fillId="0" borderId="19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7" fillId="0" borderId="23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 vertical="center" textRotation="90"/>
    </xf>
    <xf numFmtId="0" fontId="8" fillId="0" borderId="13" xfId="0" applyFont="1" applyBorder="1" applyAlignment="1">
      <alignment horizontal="center" vertical="center" textRotation="90"/>
    </xf>
    <xf numFmtId="2" fontId="8" fillId="0" borderId="32" xfId="0" applyNumberFormat="1" applyFont="1" applyBorder="1" applyAlignment="1">
      <alignment horizontal="center" vertical="center" textRotation="90"/>
    </xf>
    <xf numFmtId="2" fontId="8" fillId="0" borderId="29" xfId="0" applyNumberFormat="1" applyFont="1" applyBorder="1" applyAlignment="1">
      <alignment horizontal="center" vertical="center" textRotation="90"/>
    </xf>
    <xf numFmtId="2" fontId="8" fillId="0" borderId="18" xfId="0" applyNumberFormat="1" applyFont="1" applyBorder="1" applyAlignment="1">
      <alignment horizontal="center" vertical="center" textRotation="90"/>
    </xf>
    <xf numFmtId="2" fontId="8" fillId="0" borderId="23" xfId="0" applyNumberFormat="1" applyFont="1" applyBorder="1" applyAlignment="1">
      <alignment horizontal="center" vertical="center" textRotation="90"/>
    </xf>
    <xf numFmtId="4" fontId="8" fillId="0" borderId="27" xfId="0" applyNumberFormat="1" applyFont="1" applyBorder="1" applyAlignment="1">
      <alignment horizontal="center" vertical="center" textRotation="90"/>
    </xf>
    <xf numFmtId="4" fontId="8" fillId="0" borderId="13" xfId="0" applyNumberFormat="1" applyFont="1" applyBorder="1" applyAlignment="1">
      <alignment horizontal="center" vertical="center" textRotation="90"/>
    </xf>
    <xf numFmtId="4" fontId="8" fillId="0" borderId="21" xfId="0" applyNumberFormat="1" applyFont="1" applyBorder="1" applyAlignment="1">
      <alignment horizontal="center" vertical="center"/>
    </xf>
    <xf numFmtId="4" fontId="8" fillId="0" borderId="22" xfId="0" applyNumberFormat="1" applyFont="1" applyBorder="1" applyAlignment="1">
      <alignment horizontal="center" vertical="center"/>
    </xf>
    <xf numFmtId="4" fontId="8" fillId="0" borderId="5" xfId="0" applyNumberFormat="1" applyFont="1" applyBorder="1" applyAlignment="1">
      <alignment horizontal="center" vertical="center"/>
    </xf>
    <xf numFmtId="4" fontId="8" fillId="0" borderId="31" xfId="0" applyNumberFormat="1" applyFont="1" applyBorder="1" applyAlignment="1">
      <alignment horizontal="center" vertical="center"/>
    </xf>
    <xf numFmtId="4" fontId="8" fillId="0" borderId="16" xfId="0" applyNumberFormat="1" applyFont="1" applyBorder="1" applyAlignment="1">
      <alignment horizontal="center" vertical="center"/>
    </xf>
    <xf numFmtId="4" fontId="8" fillId="0" borderId="32" xfId="0" applyNumberFormat="1" applyFont="1" applyBorder="1" applyAlignment="1">
      <alignment horizontal="center" vertical="center"/>
    </xf>
    <xf numFmtId="4" fontId="8" fillId="0" borderId="0" xfId="0" applyNumberFormat="1" applyFont="1" applyAlignment="1">
      <alignment horizontal="center" vertical="center"/>
    </xf>
    <xf numFmtId="4" fontId="8" fillId="0" borderId="20" xfId="0" applyNumberFormat="1" applyFont="1" applyBorder="1" applyAlignment="1">
      <alignment horizontal="center" vertical="center"/>
    </xf>
    <xf numFmtId="4" fontId="8" fillId="0" borderId="39" xfId="0" applyNumberFormat="1" applyFont="1" applyBorder="1" applyAlignment="1">
      <alignment horizontal="center" vertical="center"/>
    </xf>
    <xf numFmtId="3" fontId="9" fillId="0" borderId="4" xfId="0" applyNumberFormat="1" applyFont="1" applyBorder="1" applyAlignment="1">
      <alignment horizontal="center" vertical="center"/>
    </xf>
    <xf numFmtId="3" fontId="9" fillId="0" borderId="25" xfId="0" applyNumberFormat="1" applyFont="1" applyBorder="1" applyAlignment="1">
      <alignment horizontal="center" vertical="center"/>
    </xf>
    <xf numFmtId="3" fontId="9" fillId="0" borderId="14" xfId="0" applyNumberFormat="1" applyFont="1" applyBorder="1" applyAlignment="1">
      <alignment horizontal="left" vertical="center"/>
    </xf>
    <xf numFmtId="3" fontId="9" fillId="0" borderId="19" xfId="0" applyNumberFormat="1" applyFont="1" applyBorder="1" applyAlignment="1">
      <alignment horizontal="left" vertical="center"/>
    </xf>
    <xf numFmtId="3" fontId="9" fillId="0" borderId="23" xfId="0" applyNumberFormat="1" applyFont="1" applyBorder="1" applyAlignment="1">
      <alignment horizontal="left" vertical="center"/>
    </xf>
    <xf numFmtId="1" fontId="8" fillId="0" borderId="26" xfId="0" applyNumberFormat="1" applyFont="1" applyBorder="1" applyAlignment="1">
      <alignment horizontal="center" textRotation="90" wrapText="1"/>
    </xf>
    <xf numFmtId="1" fontId="8" fillId="0" borderId="27" xfId="0" applyNumberFormat="1" applyFont="1" applyBorder="1" applyAlignment="1">
      <alignment horizontal="center" textRotation="90" wrapText="1"/>
    </xf>
    <xf numFmtId="1" fontId="8" fillId="0" borderId="2" xfId="0" applyNumberFormat="1" applyFont="1" applyBorder="1" applyAlignment="1">
      <alignment horizontal="center" textRotation="90" wrapText="1"/>
    </xf>
    <xf numFmtId="4" fontId="8" fillId="0" borderId="26" xfId="0" applyNumberFormat="1" applyFont="1" applyBorder="1" applyAlignment="1">
      <alignment horizontal="center" vertical="center"/>
    </xf>
    <xf numFmtId="4" fontId="8" fillId="0" borderId="2" xfId="0" applyNumberFormat="1" applyFont="1" applyBorder="1" applyAlignment="1">
      <alignment horizontal="center" vertical="center"/>
    </xf>
    <xf numFmtId="4" fontId="8" fillId="0" borderId="26" xfId="0" applyNumberFormat="1" applyFont="1" applyBorder="1" applyAlignment="1">
      <alignment horizontal="center" textRotation="90" wrapText="1"/>
    </xf>
    <xf numFmtId="4" fontId="8" fillId="0" borderId="27" xfId="0" applyNumberFormat="1" applyFont="1" applyBorder="1" applyAlignment="1">
      <alignment horizontal="center" textRotation="90" wrapText="1"/>
    </xf>
    <xf numFmtId="4" fontId="8" fillId="0" borderId="13" xfId="0" applyNumberFormat="1" applyFont="1" applyBorder="1" applyAlignment="1">
      <alignment horizontal="center" textRotation="90" wrapText="1"/>
    </xf>
    <xf numFmtId="4" fontId="8" fillId="0" borderId="31" xfId="0" applyNumberFormat="1" applyFont="1" applyBorder="1" applyAlignment="1">
      <alignment horizontal="center" textRotation="90" wrapText="1"/>
    </xf>
    <xf numFmtId="4" fontId="8" fillId="0" borderId="32" xfId="0" applyNumberFormat="1" applyFont="1" applyBorder="1" applyAlignment="1">
      <alignment horizontal="center" textRotation="90" wrapText="1"/>
    </xf>
    <xf numFmtId="4" fontId="8" fillId="0" borderId="20" xfId="0" applyNumberFormat="1" applyFont="1" applyBorder="1" applyAlignment="1">
      <alignment horizontal="center" textRotation="90" wrapText="1"/>
    </xf>
    <xf numFmtId="4" fontId="8" fillId="0" borderId="2" xfId="0" applyNumberFormat="1" applyFont="1" applyBorder="1" applyAlignment="1">
      <alignment horizontal="center" textRotation="90" wrapText="1"/>
    </xf>
    <xf numFmtId="1" fontId="8" fillId="0" borderId="18" xfId="0" applyNumberFormat="1" applyFont="1" applyBorder="1" applyAlignment="1">
      <alignment horizontal="left"/>
    </xf>
    <xf numFmtId="1" fontId="8" fillId="0" borderId="19" xfId="0" applyNumberFormat="1" applyFont="1" applyBorder="1" applyAlignment="1">
      <alignment horizontal="left"/>
    </xf>
  </cellXfs>
  <cellStyles count="2">
    <cellStyle name="Comma0" xfId="1" xr:uid="{00000000-0005-0000-0000-000000000000}"/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W127"/>
  <sheetViews>
    <sheetView tabSelected="1" zoomScale="70" zoomScaleNormal="70" workbookViewId="0">
      <pane ySplit="10" topLeftCell="A11" activePane="bottomLeft" state="frozen"/>
      <selection pane="bottomLeft" activeCell="M36" sqref="M36"/>
    </sheetView>
  </sheetViews>
  <sheetFormatPr defaultColWidth="9.109375" defaultRowHeight="13.2" x14ac:dyDescent="0.25"/>
  <cols>
    <col min="1" max="1" width="11.88671875" style="1" customWidth="1"/>
    <col min="2" max="2" width="15" style="1" customWidth="1"/>
    <col min="3" max="3" width="15.6640625" style="1" customWidth="1"/>
    <col min="4" max="5" width="8.88671875" style="1" customWidth="1"/>
    <col min="6" max="6" width="10.6640625" style="1" customWidth="1"/>
    <col min="7" max="14" width="10.33203125" style="1" customWidth="1"/>
    <col min="15" max="16" width="8.88671875" style="1" customWidth="1"/>
    <col min="17" max="17" width="9.109375" style="1" customWidth="1"/>
    <col min="18" max="19" width="8.88671875" style="1" customWidth="1"/>
    <col min="20" max="23" width="5.33203125" style="1" customWidth="1"/>
    <col min="24" max="24" width="11.44140625" style="1" customWidth="1"/>
    <col min="25" max="31" width="9.109375" style="1"/>
    <col min="32" max="32" width="11.44140625" style="1" bestFit="1" customWidth="1"/>
    <col min="33" max="34" width="8.109375" style="1" bestFit="1" customWidth="1"/>
    <col min="35" max="35" width="40.33203125" style="1" customWidth="1"/>
    <col min="36" max="36" width="11.44140625" style="1" bestFit="1" customWidth="1"/>
    <col min="37" max="37" width="12.88671875" style="1" bestFit="1" customWidth="1"/>
    <col min="38" max="38" width="11.44140625" style="1" bestFit="1" customWidth="1"/>
    <col min="39" max="40" width="9.109375" style="1"/>
    <col min="41" max="41" width="11" style="1" bestFit="1" customWidth="1"/>
    <col min="42" max="44" width="9.109375" style="1"/>
    <col min="45" max="45" width="12.44140625" style="1" bestFit="1" customWidth="1"/>
    <col min="46" max="46" width="11.44140625" style="1" bestFit="1" customWidth="1"/>
    <col min="47" max="47" width="13" style="1" bestFit="1" customWidth="1"/>
    <col min="48" max="48" width="6.6640625" style="1" bestFit="1" customWidth="1"/>
    <col min="49" max="49" width="54.88671875" style="1" bestFit="1" customWidth="1"/>
    <col min="50" max="16384" width="9.109375" style="1"/>
  </cols>
  <sheetData>
    <row r="1" spans="1:24" ht="15" customHeight="1" x14ac:dyDescent="0.25">
      <c r="A1" s="161" t="s">
        <v>34</v>
      </c>
      <c r="B1" s="162"/>
      <c r="C1" s="162"/>
      <c r="D1" s="162"/>
      <c r="E1" s="162"/>
      <c r="F1" s="162"/>
      <c r="G1" s="162"/>
      <c r="H1" s="162"/>
      <c r="I1" s="162"/>
      <c r="J1" s="162"/>
      <c r="K1" s="162"/>
      <c r="L1" s="162"/>
      <c r="M1" s="162"/>
      <c r="N1" s="162"/>
      <c r="O1" s="162"/>
      <c r="P1" s="162"/>
      <c r="Q1" s="162"/>
      <c r="R1" s="162"/>
      <c r="S1" s="162"/>
      <c r="T1" s="162"/>
      <c r="U1" s="162"/>
      <c r="V1" s="162"/>
      <c r="W1" s="162"/>
      <c r="X1" s="163"/>
    </row>
    <row r="2" spans="1:24" ht="15" customHeight="1" x14ac:dyDescent="0.25">
      <c r="A2" s="164"/>
      <c r="B2" s="165"/>
      <c r="C2" s="165"/>
      <c r="D2" s="165"/>
      <c r="E2" s="165"/>
      <c r="F2" s="165"/>
      <c r="G2" s="165"/>
      <c r="H2" s="165"/>
      <c r="I2" s="165"/>
      <c r="J2" s="165"/>
      <c r="K2" s="165"/>
      <c r="L2" s="165"/>
      <c r="M2" s="165"/>
      <c r="N2" s="165"/>
      <c r="O2" s="165"/>
      <c r="P2" s="165"/>
      <c r="Q2" s="165"/>
      <c r="R2" s="165"/>
      <c r="S2" s="165"/>
      <c r="T2" s="165"/>
      <c r="U2" s="165"/>
      <c r="V2" s="165"/>
      <c r="W2" s="165"/>
      <c r="X2" s="166"/>
    </row>
    <row r="3" spans="1:24" ht="15" customHeight="1" x14ac:dyDescent="0.3">
      <c r="A3" s="167" t="s">
        <v>76</v>
      </c>
      <c r="B3" s="145" t="s">
        <v>23</v>
      </c>
      <c r="C3" s="143" t="s">
        <v>24</v>
      </c>
      <c r="D3" s="143" t="s">
        <v>19</v>
      </c>
      <c r="E3" s="173"/>
      <c r="F3" s="145" t="s">
        <v>4</v>
      </c>
      <c r="G3" s="152">
        <v>614</v>
      </c>
      <c r="H3" s="153"/>
      <c r="I3" s="154"/>
      <c r="J3" s="206">
        <v>630</v>
      </c>
      <c r="K3" s="156"/>
      <c r="L3" s="156"/>
      <c r="M3" s="157"/>
      <c r="N3" s="181" t="s">
        <v>72</v>
      </c>
      <c r="O3" s="181"/>
      <c r="P3" s="181"/>
      <c r="Q3" s="181"/>
      <c r="R3" s="156">
        <v>644</v>
      </c>
      <c r="S3" s="156"/>
      <c r="T3" s="156"/>
      <c r="U3" s="156"/>
      <c r="V3" s="156"/>
      <c r="W3" s="156"/>
      <c r="X3" s="130" t="s">
        <v>11</v>
      </c>
    </row>
    <row r="4" spans="1:24" ht="15" customHeight="1" x14ac:dyDescent="0.3">
      <c r="A4" s="167"/>
      <c r="B4" s="145"/>
      <c r="C4" s="143"/>
      <c r="D4" s="143"/>
      <c r="E4" s="173"/>
      <c r="F4" s="145"/>
      <c r="G4" s="149" t="s">
        <v>61</v>
      </c>
      <c r="H4" s="147" t="s">
        <v>71</v>
      </c>
      <c r="I4" s="149" t="s">
        <v>89</v>
      </c>
      <c r="J4" s="149" t="s">
        <v>90</v>
      </c>
      <c r="K4" s="149" t="s">
        <v>91</v>
      </c>
      <c r="L4" s="149" t="s">
        <v>92</v>
      </c>
      <c r="M4" s="149" t="s">
        <v>93</v>
      </c>
      <c r="N4" s="153" t="s">
        <v>6</v>
      </c>
      <c r="O4" s="154"/>
      <c r="P4" s="152" t="s">
        <v>7</v>
      </c>
      <c r="Q4" s="154"/>
      <c r="R4" s="182" t="s">
        <v>82</v>
      </c>
      <c r="S4" s="182"/>
      <c r="T4" s="182"/>
      <c r="U4" s="182"/>
      <c r="V4" s="182"/>
      <c r="W4" s="182"/>
      <c r="X4" s="178" t="s">
        <v>55</v>
      </c>
    </row>
    <row r="5" spans="1:24" ht="15" customHeight="1" x14ac:dyDescent="0.25">
      <c r="A5" s="167"/>
      <c r="B5" s="145"/>
      <c r="C5" s="143"/>
      <c r="D5" s="143"/>
      <c r="E5" s="173"/>
      <c r="F5" s="145"/>
      <c r="G5" s="150"/>
      <c r="H5" s="147"/>
      <c r="I5" s="150"/>
      <c r="J5" s="150"/>
      <c r="K5" s="150"/>
      <c r="L5" s="150"/>
      <c r="M5" s="150"/>
      <c r="N5" s="169" t="s">
        <v>70</v>
      </c>
      <c r="O5" s="149" t="s">
        <v>18</v>
      </c>
      <c r="P5" s="149" t="s">
        <v>8</v>
      </c>
      <c r="Q5" s="149" t="s">
        <v>5</v>
      </c>
      <c r="R5" s="150" t="s">
        <v>9</v>
      </c>
      <c r="S5" s="149" t="s">
        <v>80</v>
      </c>
      <c r="T5" s="183" t="s">
        <v>10</v>
      </c>
      <c r="U5" s="184"/>
      <c r="V5" s="184"/>
      <c r="W5" s="185"/>
      <c r="X5" s="179"/>
    </row>
    <row r="6" spans="1:24" ht="15" customHeight="1" x14ac:dyDescent="0.25">
      <c r="A6" s="167"/>
      <c r="B6" s="145"/>
      <c r="C6" s="143"/>
      <c r="D6" s="143"/>
      <c r="E6" s="173"/>
      <c r="F6" s="145"/>
      <c r="G6" s="150"/>
      <c r="H6" s="147"/>
      <c r="I6" s="150"/>
      <c r="J6" s="150"/>
      <c r="K6" s="150"/>
      <c r="L6" s="150"/>
      <c r="M6" s="150"/>
      <c r="N6" s="170"/>
      <c r="O6" s="150"/>
      <c r="P6" s="150"/>
      <c r="Q6" s="150"/>
      <c r="R6" s="150"/>
      <c r="S6" s="150"/>
      <c r="T6" s="149" t="s">
        <v>12</v>
      </c>
      <c r="U6" s="149" t="s">
        <v>13</v>
      </c>
      <c r="V6" s="149" t="s">
        <v>14</v>
      </c>
      <c r="W6" s="149" t="s">
        <v>15</v>
      </c>
      <c r="X6" s="179"/>
    </row>
    <row r="7" spans="1:24" ht="15" customHeight="1" x14ac:dyDescent="0.25">
      <c r="A7" s="167"/>
      <c r="B7" s="145"/>
      <c r="C7" s="143"/>
      <c r="D7" s="143"/>
      <c r="E7" s="173"/>
      <c r="F7" s="145"/>
      <c r="G7" s="150"/>
      <c r="H7" s="147"/>
      <c r="I7" s="150"/>
      <c r="J7" s="150"/>
      <c r="K7" s="150"/>
      <c r="L7" s="150"/>
      <c r="M7" s="150"/>
      <c r="N7" s="170"/>
      <c r="O7" s="150"/>
      <c r="P7" s="150"/>
      <c r="Q7" s="150"/>
      <c r="R7" s="150"/>
      <c r="S7" s="150"/>
      <c r="T7" s="150"/>
      <c r="U7" s="150"/>
      <c r="V7" s="150"/>
      <c r="W7" s="150"/>
      <c r="X7" s="179"/>
    </row>
    <row r="8" spans="1:24" s="2" customFormat="1" ht="88.5" customHeight="1" x14ac:dyDescent="0.25">
      <c r="A8" s="167"/>
      <c r="B8" s="145"/>
      <c r="C8" s="143"/>
      <c r="D8" s="143"/>
      <c r="E8" s="173"/>
      <c r="F8" s="145"/>
      <c r="G8" s="150"/>
      <c r="H8" s="147"/>
      <c r="I8" s="150"/>
      <c r="J8" s="150"/>
      <c r="K8" s="150"/>
      <c r="L8" s="150"/>
      <c r="M8" s="150"/>
      <c r="N8" s="171"/>
      <c r="O8" s="172"/>
      <c r="P8" s="150"/>
      <c r="Q8" s="150"/>
      <c r="R8" s="172"/>
      <c r="S8" s="150"/>
      <c r="T8" s="150"/>
      <c r="U8" s="150"/>
      <c r="V8" s="150"/>
      <c r="W8" s="150"/>
      <c r="X8" s="179"/>
    </row>
    <row r="9" spans="1:24" s="2" customFormat="1" ht="16.5" customHeight="1" thickBot="1" x14ac:dyDescent="0.3">
      <c r="A9" s="167"/>
      <c r="B9" s="145"/>
      <c r="C9" s="143"/>
      <c r="D9" s="144"/>
      <c r="E9" s="174"/>
      <c r="F9" s="146"/>
      <c r="G9" s="151"/>
      <c r="H9" s="148"/>
      <c r="I9" s="151"/>
      <c r="J9" s="151"/>
      <c r="K9" s="151"/>
      <c r="L9" s="151"/>
      <c r="M9" s="151"/>
      <c r="N9" s="101" t="s">
        <v>60</v>
      </c>
      <c r="O9" s="102" t="s">
        <v>60</v>
      </c>
      <c r="P9" s="151"/>
      <c r="Q9" s="151"/>
      <c r="R9" s="103" t="s">
        <v>17</v>
      </c>
      <c r="S9" s="151"/>
      <c r="T9" s="151"/>
      <c r="U9" s="151"/>
      <c r="V9" s="151"/>
      <c r="W9" s="151"/>
      <c r="X9" s="180"/>
    </row>
    <row r="10" spans="1:24" ht="16.5" customHeight="1" thickBot="1" x14ac:dyDescent="0.3">
      <c r="A10" s="168"/>
      <c r="B10" s="146"/>
      <c r="C10" s="144"/>
      <c r="D10" s="104" t="s">
        <v>0</v>
      </c>
      <c r="E10" s="105" t="s">
        <v>1</v>
      </c>
      <c r="F10" s="106" t="s">
        <v>16</v>
      </c>
      <c r="G10" s="106" t="s">
        <v>2</v>
      </c>
      <c r="H10" s="107" t="s">
        <v>16</v>
      </c>
      <c r="I10" s="107" t="s">
        <v>3</v>
      </c>
      <c r="J10" s="107" t="s">
        <v>2</v>
      </c>
      <c r="K10" s="107" t="s">
        <v>3</v>
      </c>
      <c r="L10" s="107" t="s">
        <v>16</v>
      </c>
      <c r="M10" s="107" t="s">
        <v>16</v>
      </c>
      <c r="N10" s="106" t="s">
        <v>16</v>
      </c>
      <c r="O10" s="106" t="s">
        <v>16</v>
      </c>
      <c r="P10" s="106" t="s">
        <v>16</v>
      </c>
      <c r="Q10" s="106" t="s">
        <v>16</v>
      </c>
      <c r="R10" s="106" t="s">
        <v>2</v>
      </c>
      <c r="S10" s="106" t="s">
        <v>3</v>
      </c>
      <c r="T10" s="175" t="s">
        <v>3</v>
      </c>
      <c r="U10" s="176"/>
      <c r="V10" s="176"/>
      <c r="W10" s="177"/>
      <c r="X10" s="131" t="s">
        <v>3</v>
      </c>
    </row>
    <row r="11" spans="1:24" ht="16.5" customHeight="1" x14ac:dyDescent="0.3">
      <c r="A11" s="132"/>
      <c r="B11" s="108"/>
      <c r="C11" s="109"/>
      <c r="D11" s="67"/>
      <c r="E11" s="67"/>
      <c r="F11" s="62"/>
      <c r="G11" s="65"/>
      <c r="H11" s="62"/>
      <c r="I11" s="62"/>
      <c r="J11" s="62"/>
      <c r="K11" s="62"/>
      <c r="L11" s="62"/>
      <c r="M11" s="62"/>
      <c r="N11" s="62"/>
      <c r="O11" s="62"/>
      <c r="P11" s="62"/>
      <c r="Q11" s="62"/>
      <c r="R11" s="65"/>
      <c r="S11" s="65"/>
      <c r="T11" s="65"/>
      <c r="U11" s="65"/>
      <c r="V11" s="65"/>
      <c r="W11" s="65"/>
      <c r="X11" s="133"/>
    </row>
    <row r="12" spans="1:24" ht="16.5" customHeight="1" x14ac:dyDescent="0.25">
      <c r="A12" s="134" t="s">
        <v>77</v>
      </c>
      <c r="B12" s="110" t="s">
        <v>78</v>
      </c>
      <c r="C12" s="100">
        <v>18</v>
      </c>
      <c r="D12" s="67">
        <v>0</v>
      </c>
      <c r="E12" s="67">
        <v>1</v>
      </c>
      <c r="F12" s="67">
        <f>E12-D12</f>
        <v>1</v>
      </c>
      <c r="G12" s="65">
        <f>R12</f>
        <v>50</v>
      </c>
      <c r="H12" s="67">
        <f>Q12</f>
        <v>1</v>
      </c>
      <c r="I12" s="57"/>
      <c r="J12" s="57">
        <f>R12</f>
        <v>50</v>
      </c>
      <c r="K12" s="57"/>
      <c r="L12" s="67">
        <f>N12</f>
        <v>2</v>
      </c>
      <c r="M12" s="67">
        <f>Q12</f>
        <v>1</v>
      </c>
      <c r="N12" s="67">
        <f t="shared" ref="N12:N18" si="0">F12*2</f>
        <v>2</v>
      </c>
      <c r="O12" s="67"/>
      <c r="P12" s="111">
        <v>0.67600000000000005</v>
      </c>
      <c r="Q12" s="67">
        <f t="shared" ref="Q12:Q18" si="1">F12</f>
        <v>1</v>
      </c>
      <c r="R12" s="65">
        <f>25+25</f>
        <v>50</v>
      </c>
      <c r="S12" s="65"/>
      <c r="T12" s="65"/>
      <c r="U12" s="65"/>
      <c r="V12" s="65"/>
      <c r="W12" s="65"/>
      <c r="X12" s="135"/>
    </row>
    <row r="13" spans="1:24" ht="16.5" customHeight="1" x14ac:dyDescent="0.25">
      <c r="A13" s="134" t="s">
        <v>77</v>
      </c>
      <c r="B13" s="110" t="s">
        <v>78</v>
      </c>
      <c r="C13" s="100">
        <v>18</v>
      </c>
      <c r="D13" s="67">
        <f>E12</f>
        <v>1</v>
      </c>
      <c r="E13" s="67">
        <v>1.492</v>
      </c>
      <c r="F13" s="67">
        <f t="shared" ref="F13:F22" si="2">E13-D13</f>
        <v>0.49199999999999999</v>
      </c>
      <c r="G13" s="65"/>
      <c r="H13" s="67">
        <f t="shared" ref="H13:H22" si="3">Q13</f>
        <v>0.49199999999999999</v>
      </c>
      <c r="I13" s="57"/>
      <c r="J13" s="57"/>
      <c r="K13" s="57"/>
      <c r="L13" s="67">
        <f t="shared" ref="L13:L22" si="4">N13</f>
        <v>0.98399999999999999</v>
      </c>
      <c r="M13" s="67">
        <f t="shared" ref="M13:M22" si="5">Q13</f>
        <v>0.49199999999999999</v>
      </c>
      <c r="N13" s="67">
        <f t="shared" si="0"/>
        <v>0.98399999999999999</v>
      </c>
      <c r="O13" s="67"/>
      <c r="P13" s="111">
        <f>0.492*0.25</f>
        <v>0.123</v>
      </c>
      <c r="Q13" s="67">
        <f t="shared" si="1"/>
        <v>0.49199999999999999</v>
      </c>
      <c r="R13" s="119"/>
      <c r="S13" s="65"/>
      <c r="T13" s="65"/>
      <c r="U13" s="65"/>
      <c r="V13" s="65"/>
      <c r="W13" s="65"/>
      <c r="X13" s="135"/>
    </row>
    <row r="14" spans="1:24" ht="16.5" customHeight="1" x14ac:dyDescent="0.25">
      <c r="A14" s="134" t="s">
        <v>77</v>
      </c>
      <c r="B14" s="110" t="s">
        <v>78</v>
      </c>
      <c r="C14" s="100">
        <v>18</v>
      </c>
      <c r="D14" s="67">
        <v>1.6919999999999999</v>
      </c>
      <c r="E14" s="67">
        <v>2</v>
      </c>
      <c r="F14" s="67">
        <f t="shared" si="2"/>
        <v>0.30800000000000005</v>
      </c>
      <c r="G14" s="65"/>
      <c r="H14" s="67">
        <f t="shared" si="3"/>
        <v>0.30800000000000005</v>
      </c>
      <c r="I14" s="57"/>
      <c r="J14" s="57"/>
      <c r="K14" s="57"/>
      <c r="L14" s="67">
        <f t="shared" si="4"/>
        <v>0.6160000000000001</v>
      </c>
      <c r="M14" s="67">
        <f t="shared" si="5"/>
        <v>0.30800000000000005</v>
      </c>
      <c r="N14" s="67">
        <f t="shared" si="0"/>
        <v>0.6160000000000001</v>
      </c>
      <c r="O14" s="67"/>
      <c r="P14" s="111">
        <f>(2-1.692)*0.25</f>
        <v>7.7000000000000013E-2</v>
      </c>
      <c r="Q14" s="67">
        <f t="shared" si="1"/>
        <v>0.30800000000000005</v>
      </c>
      <c r="R14" s="65"/>
      <c r="S14" s="65"/>
      <c r="T14" s="65"/>
      <c r="U14" s="65"/>
      <c r="V14" s="65"/>
      <c r="W14" s="65"/>
      <c r="X14" s="135"/>
    </row>
    <row r="15" spans="1:24" ht="16.5" customHeight="1" x14ac:dyDescent="0.25">
      <c r="A15" s="134" t="s">
        <v>77</v>
      </c>
      <c r="B15" s="110" t="s">
        <v>78</v>
      </c>
      <c r="C15" s="100">
        <v>18</v>
      </c>
      <c r="D15" s="67">
        <f>E14</f>
        <v>2</v>
      </c>
      <c r="E15" s="67">
        <f>D15+1</f>
        <v>3</v>
      </c>
      <c r="F15" s="67">
        <f t="shared" si="2"/>
        <v>1</v>
      </c>
      <c r="G15" s="65"/>
      <c r="H15" s="67">
        <f t="shared" si="3"/>
        <v>1</v>
      </c>
      <c r="I15" s="57"/>
      <c r="J15" s="57"/>
      <c r="K15" s="57"/>
      <c r="L15" s="67">
        <f t="shared" si="4"/>
        <v>2</v>
      </c>
      <c r="M15" s="67">
        <f t="shared" si="5"/>
        <v>1</v>
      </c>
      <c r="N15" s="67">
        <f t="shared" si="0"/>
        <v>2</v>
      </c>
      <c r="O15" s="67"/>
      <c r="P15" s="111">
        <v>0.25</v>
      </c>
      <c r="Q15" s="67">
        <f t="shared" si="1"/>
        <v>1</v>
      </c>
      <c r="R15" s="65"/>
      <c r="S15" s="65"/>
      <c r="T15" s="65"/>
      <c r="U15" s="65"/>
      <c r="V15" s="65"/>
      <c r="W15" s="65"/>
      <c r="X15" s="135"/>
    </row>
    <row r="16" spans="1:24" ht="16.5" customHeight="1" x14ac:dyDescent="0.25">
      <c r="A16" s="134" t="s">
        <v>77</v>
      </c>
      <c r="B16" s="110" t="s">
        <v>78</v>
      </c>
      <c r="C16" s="100">
        <v>18</v>
      </c>
      <c r="D16" s="67">
        <f t="shared" ref="D16:D18" si="6">E15</f>
        <v>3</v>
      </c>
      <c r="E16" s="67">
        <f t="shared" ref="E16:E17" si="7">D16+1</f>
        <v>4</v>
      </c>
      <c r="F16" s="67">
        <f t="shared" si="2"/>
        <v>1</v>
      </c>
      <c r="G16" s="65">
        <f t="shared" ref="G16:G22" si="8">R16</f>
        <v>55</v>
      </c>
      <c r="H16" s="67">
        <f t="shared" si="3"/>
        <v>1</v>
      </c>
      <c r="I16" s="57"/>
      <c r="J16" s="57">
        <f t="shared" ref="J13:J22" si="9">R16</f>
        <v>55</v>
      </c>
      <c r="K16" s="57"/>
      <c r="L16" s="67">
        <f t="shared" si="4"/>
        <v>2</v>
      </c>
      <c r="M16" s="67">
        <f t="shared" si="5"/>
        <v>1</v>
      </c>
      <c r="N16" s="67">
        <f t="shared" si="0"/>
        <v>2</v>
      </c>
      <c r="O16" s="67"/>
      <c r="P16" s="111">
        <v>1.339</v>
      </c>
      <c r="Q16" s="67">
        <f t="shared" si="1"/>
        <v>1</v>
      </c>
      <c r="R16" s="65">
        <v>55</v>
      </c>
      <c r="S16" s="65"/>
      <c r="T16" s="65"/>
      <c r="U16" s="65"/>
      <c r="V16" s="65"/>
      <c r="W16" s="65"/>
      <c r="X16" s="135"/>
    </row>
    <row r="17" spans="1:24" ht="16.5" customHeight="1" x14ac:dyDescent="0.25">
      <c r="A17" s="134" t="s">
        <v>77</v>
      </c>
      <c r="B17" s="110" t="s">
        <v>78</v>
      </c>
      <c r="C17" s="100">
        <v>18</v>
      </c>
      <c r="D17" s="67">
        <f t="shared" si="6"/>
        <v>4</v>
      </c>
      <c r="E17" s="67">
        <f t="shared" si="7"/>
        <v>5</v>
      </c>
      <c r="F17" s="67">
        <f t="shared" si="2"/>
        <v>1</v>
      </c>
      <c r="G17" s="65"/>
      <c r="H17" s="67">
        <f t="shared" si="3"/>
        <v>1</v>
      </c>
      <c r="I17" s="57"/>
      <c r="J17" s="57"/>
      <c r="K17" s="57"/>
      <c r="L17" s="67">
        <f t="shared" si="4"/>
        <v>2</v>
      </c>
      <c r="M17" s="67">
        <f t="shared" si="5"/>
        <v>1</v>
      </c>
      <c r="N17" s="67">
        <f t="shared" si="0"/>
        <v>2</v>
      </c>
      <c r="O17" s="67"/>
      <c r="P17" s="111">
        <v>0.311</v>
      </c>
      <c r="Q17" s="67">
        <f t="shared" si="1"/>
        <v>1</v>
      </c>
      <c r="R17" s="65"/>
      <c r="S17" s="65"/>
      <c r="T17" s="65"/>
      <c r="U17" s="65"/>
      <c r="V17" s="65"/>
      <c r="W17" s="65"/>
      <c r="X17" s="135"/>
    </row>
    <row r="18" spans="1:24" ht="16.5" customHeight="1" x14ac:dyDescent="0.25">
      <c r="A18" s="134" t="s">
        <v>77</v>
      </c>
      <c r="B18" s="110" t="s">
        <v>78</v>
      </c>
      <c r="C18" s="100">
        <v>18</v>
      </c>
      <c r="D18" s="67">
        <f t="shared" si="6"/>
        <v>5</v>
      </c>
      <c r="E18" s="67">
        <v>5.7210000000000001</v>
      </c>
      <c r="F18" s="67">
        <f t="shared" si="2"/>
        <v>0.72100000000000009</v>
      </c>
      <c r="G18" s="65">
        <f t="shared" si="8"/>
        <v>98</v>
      </c>
      <c r="H18" s="67">
        <f t="shared" si="3"/>
        <v>0.72100000000000009</v>
      </c>
      <c r="I18" s="57">
        <v>2</v>
      </c>
      <c r="J18" s="57">
        <f t="shared" si="9"/>
        <v>98</v>
      </c>
      <c r="K18" s="57">
        <f>S18</f>
        <v>2</v>
      </c>
      <c r="L18" s="67">
        <f t="shared" si="4"/>
        <v>1.4420000000000002</v>
      </c>
      <c r="M18" s="67">
        <f t="shared" si="5"/>
        <v>0.72100000000000009</v>
      </c>
      <c r="N18" s="67">
        <f t="shared" si="0"/>
        <v>1.4420000000000002</v>
      </c>
      <c r="O18" s="67"/>
      <c r="P18" s="111">
        <f>0.992-(0.219*0.25+0.06*0.25+0.06)</f>
        <v>0.86224999999999996</v>
      </c>
      <c r="Q18" s="67">
        <f t="shared" si="1"/>
        <v>0.72100000000000009</v>
      </c>
      <c r="R18" s="65">
        <f>50+12*4</f>
        <v>98</v>
      </c>
      <c r="S18" s="65">
        <v>2</v>
      </c>
      <c r="T18" s="65"/>
      <c r="U18" s="65"/>
      <c r="V18" s="65"/>
      <c r="W18" s="65"/>
      <c r="X18" s="135"/>
    </row>
    <row r="19" spans="1:24" ht="16.5" customHeight="1" x14ac:dyDescent="0.25">
      <c r="A19" s="134"/>
      <c r="B19" s="110"/>
      <c r="C19" s="100"/>
      <c r="D19" s="67"/>
      <c r="E19" s="67"/>
      <c r="F19" s="67"/>
      <c r="G19" s="65"/>
      <c r="H19" s="67"/>
      <c r="I19" s="57"/>
      <c r="J19" s="57"/>
      <c r="K19" s="57"/>
      <c r="L19" s="67"/>
      <c r="M19" s="67"/>
      <c r="N19" s="67"/>
      <c r="O19" s="67"/>
      <c r="P19" s="112"/>
      <c r="Q19" s="67"/>
      <c r="R19" s="65"/>
      <c r="S19" s="65"/>
      <c r="T19" s="65"/>
      <c r="U19" s="65"/>
      <c r="V19" s="65"/>
      <c r="W19" s="65"/>
      <c r="X19" s="135"/>
    </row>
    <row r="20" spans="1:24" ht="16.5" customHeight="1" x14ac:dyDescent="0.25">
      <c r="A20" s="134" t="s">
        <v>81</v>
      </c>
      <c r="B20" s="110" t="s">
        <v>83</v>
      </c>
      <c r="C20" s="100">
        <v>301</v>
      </c>
      <c r="D20" s="67">
        <v>8.1890000000000001</v>
      </c>
      <c r="E20" s="67">
        <v>9</v>
      </c>
      <c r="F20" s="67">
        <f t="shared" si="2"/>
        <v>0.81099999999999994</v>
      </c>
      <c r="G20" s="65">
        <f t="shared" si="8"/>
        <v>47</v>
      </c>
      <c r="H20" s="67">
        <f t="shared" si="3"/>
        <v>0.81099999999999994</v>
      </c>
      <c r="I20" s="57"/>
      <c r="J20" s="57">
        <f t="shared" si="9"/>
        <v>47</v>
      </c>
      <c r="K20" s="57"/>
      <c r="L20" s="67">
        <f t="shared" si="4"/>
        <v>1.6219999999999999</v>
      </c>
      <c r="M20" s="67">
        <f t="shared" si="5"/>
        <v>0.81099999999999994</v>
      </c>
      <c r="N20" s="67">
        <f>F20*2</f>
        <v>1.6219999999999999</v>
      </c>
      <c r="O20" s="67"/>
      <c r="P20" s="112">
        <v>0.57499999999999996</v>
      </c>
      <c r="Q20" s="67">
        <f>F20</f>
        <v>0.81099999999999994</v>
      </c>
      <c r="R20" s="65">
        <v>47</v>
      </c>
      <c r="S20" s="65"/>
      <c r="T20" s="65"/>
      <c r="U20" s="65"/>
      <c r="V20" s="65"/>
      <c r="W20" s="65"/>
      <c r="X20" s="135"/>
    </row>
    <row r="21" spans="1:24" ht="16.5" customHeight="1" x14ac:dyDescent="0.25">
      <c r="A21" s="134" t="s">
        <v>81</v>
      </c>
      <c r="B21" s="110" t="s">
        <v>83</v>
      </c>
      <c r="C21" s="100">
        <v>301</v>
      </c>
      <c r="D21" s="67">
        <v>9</v>
      </c>
      <c r="E21" s="67">
        <v>10</v>
      </c>
      <c r="F21" s="67">
        <f t="shared" si="2"/>
        <v>1</v>
      </c>
      <c r="G21" s="65">
        <f t="shared" si="8"/>
        <v>24</v>
      </c>
      <c r="H21" s="67">
        <f t="shared" si="3"/>
        <v>1</v>
      </c>
      <c r="I21" s="57"/>
      <c r="J21" s="57">
        <f t="shared" si="9"/>
        <v>24</v>
      </c>
      <c r="K21" s="57"/>
      <c r="L21" s="67">
        <f t="shared" si="4"/>
        <v>2</v>
      </c>
      <c r="M21" s="67">
        <f t="shared" si="5"/>
        <v>1</v>
      </c>
      <c r="N21" s="67">
        <f>F21*2</f>
        <v>2</v>
      </c>
      <c r="O21" s="67"/>
      <c r="P21" s="112">
        <v>0.76100000000000001</v>
      </c>
      <c r="Q21" s="67">
        <f>F21</f>
        <v>1</v>
      </c>
      <c r="R21" s="65">
        <v>24</v>
      </c>
      <c r="S21" s="65"/>
      <c r="T21" s="65"/>
      <c r="U21" s="65"/>
      <c r="V21" s="65"/>
      <c r="W21" s="65"/>
      <c r="X21" s="135"/>
    </row>
    <row r="22" spans="1:24" ht="16.5" customHeight="1" x14ac:dyDescent="0.25">
      <c r="A22" s="134" t="s">
        <v>81</v>
      </c>
      <c r="B22" s="110" t="s">
        <v>83</v>
      </c>
      <c r="C22" s="100">
        <v>301</v>
      </c>
      <c r="D22" s="69">
        <v>10</v>
      </c>
      <c r="E22" s="69">
        <v>10.191000000000001</v>
      </c>
      <c r="F22" s="67">
        <f t="shared" si="2"/>
        <v>0.19100000000000072</v>
      </c>
      <c r="G22" s="65">
        <f t="shared" si="8"/>
        <v>44</v>
      </c>
      <c r="H22" s="67">
        <f t="shared" si="3"/>
        <v>0.19100000000000072</v>
      </c>
      <c r="I22" s="57"/>
      <c r="J22" s="57">
        <f t="shared" si="9"/>
        <v>44</v>
      </c>
      <c r="K22" s="57"/>
      <c r="L22" s="67">
        <f t="shared" si="4"/>
        <v>0.38200000000000145</v>
      </c>
      <c r="M22" s="67">
        <f t="shared" si="5"/>
        <v>0.19100000000000072</v>
      </c>
      <c r="N22" s="67">
        <f>F22*2</f>
        <v>0.38200000000000145</v>
      </c>
      <c r="O22" s="67"/>
      <c r="P22" s="112">
        <v>0.318</v>
      </c>
      <c r="Q22" s="67">
        <f>F22</f>
        <v>0.19100000000000072</v>
      </c>
      <c r="R22" s="65">
        <v>44</v>
      </c>
      <c r="S22" s="65"/>
      <c r="T22" s="65"/>
      <c r="U22" s="65"/>
      <c r="V22" s="65"/>
      <c r="W22" s="65"/>
      <c r="X22" s="135"/>
    </row>
    <row r="23" spans="1:24" ht="16.5" customHeight="1" x14ac:dyDescent="0.25">
      <c r="A23" s="134"/>
      <c r="B23" s="110"/>
      <c r="C23" s="100"/>
      <c r="D23" s="67"/>
      <c r="E23" s="67"/>
      <c r="F23" s="67"/>
      <c r="G23" s="65"/>
      <c r="H23" s="67"/>
      <c r="I23" s="57"/>
      <c r="J23" s="57"/>
      <c r="K23" s="57"/>
      <c r="L23" s="67"/>
      <c r="M23" s="67"/>
      <c r="N23" s="67"/>
      <c r="O23" s="67"/>
      <c r="P23" s="112"/>
      <c r="Q23" s="67"/>
      <c r="R23" s="65"/>
      <c r="S23" s="65"/>
      <c r="T23" s="65"/>
      <c r="U23" s="65"/>
      <c r="V23" s="65"/>
      <c r="W23" s="65"/>
      <c r="X23" s="135"/>
    </row>
    <row r="24" spans="1:24" ht="16.5" customHeight="1" x14ac:dyDescent="0.25">
      <c r="A24" s="134"/>
      <c r="B24" s="110"/>
      <c r="C24" s="100"/>
      <c r="D24" s="67"/>
      <c r="E24" s="67"/>
      <c r="F24" s="67"/>
      <c r="G24" s="65"/>
      <c r="H24" s="67"/>
      <c r="I24" s="57"/>
      <c r="J24" s="57"/>
      <c r="K24" s="57"/>
      <c r="L24" s="67"/>
      <c r="M24" s="67"/>
      <c r="N24" s="67"/>
      <c r="O24" s="67"/>
      <c r="P24" s="112"/>
      <c r="Q24" s="67"/>
      <c r="R24" s="65"/>
      <c r="S24" s="65"/>
      <c r="T24" s="65"/>
      <c r="U24" s="65"/>
      <c r="V24" s="65"/>
      <c r="W24" s="65"/>
      <c r="X24" s="135"/>
    </row>
    <row r="25" spans="1:24" ht="16.5" customHeight="1" x14ac:dyDescent="0.25">
      <c r="A25" s="136"/>
      <c r="B25" s="110"/>
      <c r="C25" s="100"/>
      <c r="D25" s="69"/>
      <c r="E25" s="69"/>
      <c r="F25" s="69"/>
      <c r="G25" s="72"/>
      <c r="H25" s="67"/>
      <c r="I25" s="71"/>
      <c r="J25" s="71"/>
      <c r="K25" s="71"/>
      <c r="L25" s="69"/>
      <c r="M25" s="69"/>
      <c r="N25" s="69"/>
      <c r="O25" s="69"/>
      <c r="P25" s="112"/>
      <c r="Q25" s="66"/>
      <c r="R25" s="72"/>
      <c r="S25" s="72"/>
      <c r="T25" s="72"/>
      <c r="U25" s="72"/>
      <c r="V25" s="72"/>
      <c r="W25" s="72"/>
      <c r="X25" s="137"/>
    </row>
    <row r="26" spans="1:24" ht="16.5" customHeight="1" x14ac:dyDescent="0.25">
      <c r="A26" s="134"/>
      <c r="B26" s="110"/>
      <c r="C26" s="100"/>
      <c r="D26" s="69"/>
      <c r="E26" s="69"/>
      <c r="F26" s="69"/>
      <c r="G26" s="72"/>
      <c r="H26" s="69"/>
      <c r="I26" s="71"/>
      <c r="J26" s="71"/>
      <c r="K26" s="71"/>
      <c r="L26" s="69"/>
      <c r="M26" s="69"/>
      <c r="N26" s="69"/>
      <c r="O26" s="69"/>
      <c r="P26" s="112"/>
      <c r="Q26" s="66"/>
      <c r="R26" s="72"/>
      <c r="S26" s="72"/>
      <c r="T26" s="72"/>
      <c r="U26" s="72"/>
      <c r="V26" s="72"/>
      <c r="W26" s="72"/>
      <c r="X26" s="137"/>
    </row>
    <row r="27" spans="1:24" ht="16.5" customHeight="1" x14ac:dyDescent="0.25">
      <c r="A27" s="134"/>
      <c r="B27" s="110"/>
      <c r="C27" s="100"/>
      <c r="D27" s="69"/>
      <c r="E27" s="69"/>
      <c r="F27" s="69"/>
      <c r="G27" s="72"/>
      <c r="H27" s="69"/>
      <c r="I27" s="71"/>
      <c r="J27" s="71"/>
      <c r="K27" s="71"/>
      <c r="L27" s="69"/>
      <c r="M27" s="69"/>
      <c r="N27" s="69"/>
      <c r="O27" s="69"/>
      <c r="P27" s="112"/>
      <c r="Q27" s="66"/>
      <c r="R27" s="72"/>
      <c r="S27" s="72"/>
      <c r="T27" s="72"/>
      <c r="U27" s="72"/>
      <c r="V27" s="72"/>
      <c r="W27" s="72"/>
      <c r="X27" s="137"/>
    </row>
    <row r="28" spans="1:24" ht="16.5" customHeight="1" x14ac:dyDescent="0.25">
      <c r="A28" s="134"/>
      <c r="B28" s="110"/>
      <c r="C28" s="100"/>
      <c r="D28" s="69"/>
      <c r="E28" s="69"/>
      <c r="F28" s="69"/>
      <c r="G28" s="72"/>
      <c r="H28" s="69"/>
      <c r="I28" s="71"/>
      <c r="J28" s="71"/>
      <c r="K28" s="71"/>
      <c r="L28" s="69"/>
      <c r="M28" s="69"/>
      <c r="N28" s="69"/>
      <c r="O28" s="69"/>
      <c r="P28" s="112"/>
      <c r="Q28" s="66"/>
      <c r="R28" s="72"/>
      <c r="S28" s="72"/>
      <c r="T28" s="72"/>
      <c r="U28" s="72"/>
      <c r="V28" s="72"/>
      <c r="W28" s="72"/>
      <c r="X28" s="137"/>
    </row>
    <row r="29" spans="1:24" ht="16.5" customHeight="1" x14ac:dyDescent="0.25">
      <c r="A29" s="134"/>
      <c r="B29" s="110"/>
      <c r="C29" s="100"/>
      <c r="D29" s="69"/>
      <c r="E29" s="69"/>
      <c r="F29" s="69"/>
      <c r="G29" s="72"/>
      <c r="H29" s="69"/>
      <c r="I29" s="71"/>
      <c r="J29" s="71"/>
      <c r="K29" s="71"/>
      <c r="L29" s="69"/>
      <c r="M29" s="69"/>
      <c r="N29" s="69"/>
      <c r="O29" s="69"/>
      <c r="P29" s="112"/>
      <c r="Q29" s="66"/>
      <c r="R29" s="72"/>
      <c r="S29" s="72"/>
      <c r="T29" s="72"/>
      <c r="U29" s="72"/>
      <c r="V29" s="72"/>
      <c r="W29" s="72"/>
      <c r="X29" s="137"/>
    </row>
    <row r="30" spans="1:24" ht="16.5" customHeight="1" x14ac:dyDescent="0.25">
      <c r="A30" s="134"/>
      <c r="B30" s="110"/>
      <c r="C30" s="100"/>
      <c r="D30" s="69"/>
      <c r="E30" s="69"/>
      <c r="F30" s="69"/>
      <c r="G30" s="72"/>
      <c r="H30" s="69"/>
      <c r="I30" s="71"/>
      <c r="J30" s="71"/>
      <c r="K30" s="71"/>
      <c r="L30" s="69"/>
      <c r="M30" s="69"/>
      <c r="N30" s="69"/>
      <c r="O30" s="69"/>
      <c r="P30" s="112"/>
      <c r="Q30" s="66"/>
      <c r="R30" s="72"/>
      <c r="S30" s="72"/>
      <c r="T30" s="72"/>
      <c r="U30" s="72"/>
      <c r="V30" s="72"/>
      <c r="W30" s="72"/>
      <c r="X30" s="137"/>
    </row>
    <row r="31" spans="1:24" ht="16.5" customHeight="1" x14ac:dyDescent="0.25">
      <c r="A31" s="134"/>
      <c r="B31" s="113"/>
      <c r="C31" s="113"/>
      <c r="D31" s="113"/>
      <c r="E31" s="113"/>
      <c r="F31" s="69"/>
      <c r="G31" s="72"/>
      <c r="H31" s="69"/>
      <c r="I31" s="71"/>
      <c r="J31" s="71"/>
      <c r="K31" s="71"/>
      <c r="L31" s="69"/>
      <c r="M31" s="69"/>
      <c r="N31" s="69"/>
      <c r="O31" s="69"/>
      <c r="P31" s="112"/>
      <c r="Q31" s="66"/>
      <c r="R31" s="72"/>
      <c r="S31" s="72"/>
      <c r="T31" s="72"/>
      <c r="U31" s="72"/>
      <c r="V31" s="72"/>
      <c r="W31" s="72"/>
      <c r="X31" s="137"/>
    </row>
    <row r="32" spans="1:24" ht="16.5" customHeight="1" x14ac:dyDescent="0.25">
      <c r="A32" s="134"/>
      <c r="B32" s="66"/>
      <c r="C32" s="66"/>
      <c r="D32" s="66"/>
      <c r="E32" s="66"/>
      <c r="F32" s="66"/>
      <c r="G32" s="72"/>
      <c r="H32" s="69"/>
      <c r="I32" s="71"/>
      <c r="J32" s="71"/>
      <c r="K32" s="71"/>
      <c r="L32" s="69"/>
      <c r="M32" s="69"/>
      <c r="N32" s="69"/>
      <c r="O32" s="69"/>
      <c r="P32" s="112"/>
      <c r="Q32" s="66"/>
      <c r="R32" s="72"/>
      <c r="S32" s="72"/>
      <c r="T32" s="72"/>
      <c r="U32" s="72"/>
      <c r="V32" s="72"/>
      <c r="W32" s="72"/>
      <c r="X32" s="137"/>
    </row>
    <row r="33" spans="1:24" ht="16.5" customHeight="1" x14ac:dyDescent="0.25">
      <c r="A33" s="155" t="s">
        <v>74</v>
      </c>
      <c r="B33" s="156"/>
      <c r="C33" s="156"/>
      <c r="D33" s="156"/>
      <c r="E33" s="157"/>
      <c r="F33" s="69">
        <f>SUM(F12:F18)</f>
        <v>5.5209999999999999</v>
      </c>
      <c r="G33" s="71">
        <f t="shared" ref="G33:R33" si="10">SUM(G12:G18)</f>
        <v>203</v>
      </c>
      <c r="H33" s="69">
        <f t="shared" si="10"/>
        <v>5.5209999999999999</v>
      </c>
      <c r="I33" s="71">
        <f t="shared" si="10"/>
        <v>2</v>
      </c>
      <c r="J33" s="71">
        <f t="shared" si="10"/>
        <v>203</v>
      </c>
      <c r="K33" s="71">
        <f t="shared" si="10"/>
        <v>2</v>
      </c>
      <c r="L33" s="69">
        <f t="shared" si="10"/>
        <v>11.042</v>
      </c>
      <c r="M33" s="69">
        <f t="shared" si="10"/>
        <v>5.5209999999999999</v>
      </c>
      <c r="N33" s="69">
        <f t="shared" si="10"/>
        <v>11.042</v>
      </c>
      <c r="O33" s="69"/>
      <c r="P33" s="69">
        <f t="shared" si="10"/>
        <v>3.6382499999999998</v>
      </c>
      <c r="Q33" s="69">
        <f t="shared" si="10"/>
        <v>5.5209999999999999</v>
      </c>
      <c r="R33" s="71">
        <f t="shared" si="10"/>
        <v>203</v>
      </c>
      <c r="S33" s="72">
        <v>2</v>
      </c>
      <c r="T33" s="72"/>
      <c r="U33" s="72"/>
      <c r="V33" s="72"/>
      <c r="W33" s="72"/>
      <c r="X33" s="137"/>
    </row>
    <row r="34" spans="1:24" s="3" customFormat="1" ht="15.9" customHeight="1" thickBot="1" x14ac:dyDescent="0.3">
      <c r="A34" s="158" t="s">
        <v>75</v>
      </c>
      <c r="B34" s="159"/>
      <c r="C34" s="159"/>
      <c r="D34" s="159"/>
      <c r="E34" s="160"/>
      <c r="F34" s="92">
        <f>SUM(F20:F22)</f>
        <v>2.0020000000000007</v>
      </c>
      <c r="G34" s="59">
        <f t="shared" ref="G34:R34" si="11">SUM(G20:G22)</f>
        <v>115</v>
      </c>
      <c r="H34" s="92">
        <f t="shared" si="11"/>
        <v>2.0020000000000007</v>
      </c>
      <c r="I34" s="59"/>
      <c r="J34" s="59">
        <f t="shared" si="11"/>
        <v>115</v>
      </c>
      <c r="K34" s="59"/>
      <c r="L34" s="92">
        <f t="shared" si="11"/>
        <v>4.0040000000000013</v>
      </c>
      <c r="M34" s="58">
        <f t="shared" si="11"/>
        <v>2.0020000000000007</v>
      </c>
      <c r="N34" s="92">
        <f t="shared" si="11"/>
        <v>4.0040000000000013</v>
      </c>
      <c r="O34" s="92"/>
      <c r="P34" s="92">
        <f t="shared" si="11"/>
        <v>1.6539999999999999</v>
      </c>
      <c r="Q34" s="92">
        <f t="shared" si="11"/>
        <v>2.0020000000000007</v>
      </c>
      <c r="R34" s="59">
        <f t="shared" si="11"/>
        <v>115</v>
      </c>
      <c r="S34" s="114"/>
      <c r="T34" s="114"/>
      <c r="U34" s="114"/>
      <c r="V34" s="114"/>
      <c r="W34" s="114"/>
      <c r="X34" s="138"/>
    </row>
    <row r="35" spans="1:24" s="3" customFormat="1" ht="15.9" customHeight="1" thickBot="1" x14ac:dyDescent="0.3">
      <c r="A35" s="140" t="s">
        <v>58</v>
      </c>
      <c r="B35" s="141"/>
      <c r="C35" s="141"/>
      <c r="D35" s="141"/>
      <c r="E35" s="142"/>
      <c r="F35" s="115">
        <f>SUM(F33:F34)</f>
        <v>7.5230000000000006</v>
      </c>
      <c r="G35" s="116">
        <f>SUM(G33:G34)</f>
        <v>318</v>
      </c>
      <c r="H35" s="117">
        <f>SUM(H33:H34)</f>
        <v>7.5230000000000006</v>
      </c>
      <c r="I35" s="118">
        <f>SUM(I33:I34)</f>
        <v>2</v>
      </c>
      <c r="J35" s="118">
        <f t="shared" ref="J35:K35" si="12">SUM(J33:J34)</f>
        <v>318</v>
      </c>
      <c r="K35" s="118">
        <f t="shared" si="12"/>
        <v>2</v>
      </c>
      <c r="L35" s="117">
        <f t="shared" ref="L35:M35" si="13">SUM(L33:L34)-0.01</f>
        <v>15.036000000000001</v>
      </c>
      <c r="M35" s="117">
        <f>SUM(M33:M34)</f>
        <v>7.5230000000000006</v>
      </c>
      <c r="N35" s="117">
        <f>SUM(N33:N34)-0.01</f>
        <v>15.036000000000001</v>
      </c>
      <c r="O35" s="117"/>
      <c r="P35" s="117">
        <f>SUM(P33:P34)</f>
        <v>5.2922499999999992</v>
      </c>
      <c r="Q35" s="117">
        <f>SUM(Q33:Q34)</f>
        <v>7.5230000000000006</v>
      </c>
      <c r="R35" s="116">
        <f>SUM(R33:R34)</f>
        <v>318</v>
      </c>
      <c r="S35" s="116">
        <f>SUM(S33:S34)</f>
        <v>2</v>
      </c>
      <c r="T35" s="116"/>
      <c r="U35" s="116"/>
      <c r="V35" s="116"/>
      <c r="W35" s="116"/>
      <c r="X35" s="139"/>
    </row>
    <row r="36" spans="1:24" s="3" customFormat="1" ht="15.9" customHeight="1" x14ac:dyDescent="0.25">
      <c r="A36" s="26"/>
      <c r="B36" s="6"/>
      <c r="C36" s="6"/>
      <c r="D36" s="7"/>
      <c r="E36" s="8"/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53"/>
    </row>
    <row r="37" spans="1:24" s="3" customFormat="1" ht="15.9" customHeight="1" x14ac:dyDescent="0.25">
      <c r="A37" s="45"/>
      <c r="B37" s="45"/>
      <c r="C37" s="45"/>
      <c r="D37" s="45"/>
      <c r="E37" s="45"/>
      <c r="F37" s="45"/>
      <c r="G37" s="45"/>
      <c r="H37" s="45"/>
      <c r="I37" s="45"/>
      <c r="J37" s="45"/>
      <c r="K37" s="45"/>
      <c r="L37" s="45"/>
      <c r="M37" s="45"/>
      <c r="N37" s="45"/>
      <c r="O37" s="45"/>
      <c r="P37" s="45"/>
      <c r="Q37" s="45"/>
      <c r="R37" s="45"/>
      <c r="S37" s="45"/>
      <c r="T37" s="45"/>
      <c r="U37" s="45"/>
      <c r="V37" s="45"/>
      <c r="W37" s="45"/>
      <c r="X37" s="45"/>
    </row>
    <row r="38" spans="1:24" s="3" customFormat="1" ht="15.9" customHeight="1" x14ac:dyDescent="0.25">
      <c r="A38" s="45"/>
      <c r="B38" s="45"/>
      <c r="C38" s="45"/>
      <c r="D38" s="45"/>
      <c r="E38" s="45"/>
      <c r="F38" s="45"/>
      <c r="G38" s="45"/>
      <c r="H38" s="45"/>
      <c r="I38" s="45"/>
      <c r="J38" s="45"/>
      <c r="K38" s="45"/>
      <c r="L38" s="45"/>
      <c r="M38" s="45"/>
      <c r="N38" s="45"/>
      <c r="O38" s="45"/>
      <c r="P38" s="45"/>
      <c r="Q38" s="45"/>
      <c r="R38" s="45"/>
      <c r="S38" s="45"/>
      <c r="T38" s="45"/>
      <c r="U38" s="45"/>
      <c r="V38" s="45"/>
      <c r="W38" s="45"/>
      <c r="X38" s="45"/>
    </row>
    <row r="39" spans="1:24" s="3" customFormat="1" ht="15.9" customHeight="1" x14ac:dyDescent="0.25">
      <c r="A39" s="46"/>
      <c r="B39" s="46"/>
      <c r="C39" s="46"/>
      <c r="D39" s="47"/>
      <c r="E39" s="47"/>
      <c r="F39" s="48"/>
      <c r="G39" s="49"/>
      <c r="H39" s="49"/>
      <c r="I39" s="49"/>
      <c r="J39" s="49"/>
      <c r="K39" s="49"/>
      <c r="L39" s="49"/>
      <c r="M39" s="49"/>
      <c r="N39" s="49"/>
      <c r="O39" s="49"/>
      <c r="P39" s="49"/>
      <c r="Q39" s="49"/>
      <c r="R39" s="49"/>
      <c r="S39" s="49"/>
      <c r="T39" s="42"/>
      <c r="U39" s="42"/>
      <c r="V39" s="42"/>
      <c r="W39" s="42"/>
      <c r="X39" s="42"/>
    </row>
    <row r="40" spans="1:24" s="3" customFormat="1" ht="15.9" customHeight="1" x14ac:dyDescent="0.25">
      <c r="A40" s="46"/>
      <c r="B40" s="46"/>
      <c r="C40" s="46"/>
      <c r="D40" s="47"/>
      <c r="E40" s="47"/>
      <c r="F40" s="48"/>
      <c r="G40" s="28"/>
      <c r="H40" s="28"/>
      <c r="I40" s="28"/>
      <c r="J40" s="28"/>
      <c r="K40" s="28"/>
      <c r="L40" s="28"/>
      <c r="M40" s="28"/>
      <c r="N40" s="28"/>
      <c r="O40" s="49"/>
      <c r="P40" s="49"/>
      <c r="Q40" s="49"/>
      <c r="R40" s="49"/>
      <c r="S40" s="49"/>
      <c r="T40" s="35"/>
      <c r="U40" s="35"/>
      <c r="V40" s="35"/>
      <c r="W40" s="35"/>
      <c r="X40" s="35"/>
    </row>
    <row r="41" spans="1:24" s="3" customFormat="1" ht="15.9" customHeight="1" x14ac:dyDescent="0.25">
      <c r="A41" s="46"/>
      <c r="B41" s="46"/>
      <c r="C41" s="46"/>
      <c r="D41" s="47"/>
      <c r="E41" s="47"/>
      <c r="F41" s="48"/>
      <c r="G41" s="28"/>
      <c r="H41" s="28"/>
      <c r="I41" s="28"/>
      <c r="J41" s="28"/>
      <c r="K41" s="28"/>
      <c r="L41" s="28"/>
      <c r="M41" s="28"/>
      <c r="N41" s="28"/>
      <c r="O41" s="50"/>
      <c r="P41" s="50"/>
      <c r="Q41" s="50"/>
      <c r="R41" s="49"/>
      <c r="S41" s="49"/>
      <c r="T41" s="35"/>
      <c r="U41" s="35"/>
      <c r="V41" s="35"/>
      <c r="W41" s="35"/>
      <c r="X41" s="35"/>
    </row>
    <row r="42" spans="1:24" s="3" customFormat="1" ht="15.9" customHeight="1" x14ac:dyDescent="0.25">
      <c r="A42" s="46"/>
      <c r="B42" s="46"/>
      <c r="C42" s="46"/>
      <c r="D42" s="47"/>
      <c r="E42" s="47"/>
      <c r="F42" s="48"/>
      <c r="G42" s="29"/>
      <c r="H42" s="29"/>
      <c r="I42" s="29"/>
      <c r="J42" s="29"/>
      <c r="K42" s="29"/>
      <c r="L42" s="29"/>
      <c r="M42" s="29"/>
      <c r="N42" s="29"/>
      <c r="O42" s="50"/>
      <c r="P42" s="50"/>
      <c r="Q42" s="50"/>
      <c r="R42" s="49"/>
      <c r="S42" s="49"/>
      <c r="T42" s="35"/>
      <c r="U42" s="35"/>
      <c r="V42" s="35"/>
      <c r="W42" s="35"/>
      <c r="X42" s="35"/>
    </row>
    <row r="43" spans="1:24" s="3" customFormat="1" ht="15.9" customHeight="1" x14ac:dyDescent="0.25">
      <c r="A43" s="46"/>
      <c r="B43" s="46"/>
      <c r="C43" s="46"/>
      <c r="D43" s="47"/>
      <c r="E43" s="47"/>
      <c r="F43" s="48"/>
      <c r="G43" s="29"/>
      <c r="H43" s="29"/>
      <c r="I43" s="29"/>
      <c r="J43" s="29"/>
      <c r="K43" s="29"/>
      <c r="L43" s="29"/>
      <c r="M43" s="29"/>
      <c r="N43" s="29"/>
      <c r="O43" s="50"/>
      <c r="P43" s="50"/>
      <c r="Q43" s="50"/>
      <c r="R43" s="49"/>
      <c r="S43" s="49"/>
      <c r="T43" s="35"/>
      <c r="U43" s="35"/>
      <c r="V43" s="35"/>
      <c r="W43" s="35"/>
      <c r="X43" s="35"/>
    </row>
    <row r="44" spans="1:24" s="3" customFormat="1" ht="15.9" customHeight="1" x14ac:dyDescent="0.25">
      <c r="A44" s="46"/>
      <c r="B44" s="46"/>
      <c r="C44" s="46"/>
      <c r="D44" s="47"/>
      <c r="E44" s="47"/>
      <c r="F44" s="48"/>
      <c r="G44" s="29"/>
      <c r="H44" s="29"/>
      <c r="I44" s="29"/>
      <c r="J44" s="29"/>
      <c r="K44" s="29"/>
      <c r="L44" s="29"/>
      <c r="M44" s="29"/>
      <c r="N44" s="29"/>
      <c r="O44" s="50"/>
      <c r="P44" s="50"/>
      <c r="Q44" s="50"/>
      <c r="R44" s="49"/>
      <c r="S44" s="49"/>
      <c r="T44" s="35"/>
      <c r="U44" s="35"/>
      <c r="V44" s="35"/>
      <c r="W44" s="35"/>
      <c r="X44" s="35"/>
    </row>
    <row r="45" spans="1:24" s="3" customFormat="1" ht="15.9" customHeight="1" x14ac:dyDescent="0.25">
      <c r="A45" s="46"/>
      <c r="B45" s="46"/>
      <c r="C45" s="46"/>
      <c r="D45" s="47"/>
      <c r="E45" s="47"/>
      <c r="F45" s="48"/>
      <c r="G45" s="29"/>
      <c r="H45" s="29"/>
      <c r="I45" s="29"/>
      <c r="J45" s="29"/>
      <c r="K45" s="29"/>
      <c r="L45" s="29"/>
      <c r="M45" s="29"/>
      <c r="N45" s="29"/>
      <c r="O45" s="50"/>
      <c r="P45" s="50"/>
      <c r="Q45" s="50"/>
      <c r="R45" s="49"/>
      <c r="S45" s="49"/>
      <c r="T45" s="35"/>
      <c r="U45" s="35"/>
      <c r="V45" s="35"/>
      <c r="W45" s="35"/>
      <c r="X45" s="35"/>
    </row>
    <row r="46" spans="1:24" s="3" customFormat="1" ht="15.9" customHeight="1" x14ac:dyDescent="0.25">
      <c r="A46" s="46"/>
      <c r="B46" s="46"/>
      <c r="C46" s="46"/>
      <c r="D46" s="47"/>
      <c r="E46" s="47"/>
      <c r="F46" s="48"/>
      <c r="G46" s="29"/>
      <c r="H46" s="29"/>
      <c r="I46" s="29"/>
      <c r="J46" s="29"/>
      <c r="K46" s="29"/>
      <c r="L46" s="29"/>
      <c r="M46" s="29"/>
      <c r="N46" s="29"/>
      <c r="O46" s="50"/>
      <c r="P46" s="50"/>
      <c r="Q46" s="50"/>
      <c r="R46" s="49"/>
      <c r="S46" s="49"/>
      <c r="T46" s="35"/>
      <c r="U46" s="35"/>
      <c r="V46" s="35"/>
      <c r="W46" s="35"/>
      <c r="X46" s="35"/>
    </row>
    <row r="47" spans="1:24" s="3" customFormat="1" ht="15.9" customHeight="1" x14ac:dyDescent="0.25">
      <c r="A47" s="46"/>
      <c r="B47" s="46"/>
      <c r="C47" s="46"/>
      <c r="D47" s="47"/>
      <c r="E47" s="47"/>
      <c r="F47" s="48"/>
      <c r="G47" s="29"/>
      <c r="H47" s="29"/>
      <c r="I47" s="29"/>
      <c r="J47" s="29"/>
      <c r="K47" s="29"/>
      <c r="L47" s="29"/>
      <c r="M47" s="29"/>
      <c r="N47" s="29"/>
      <c r="O47" s="50"/>
      <c r="P47" s="50"/>
      <c r="Q47" s="50"/>
      <c r="R47" s="49"/>
      <c r="S47" s="49"/>
      <c r="T47" s="35"/>
      <c r="U47" s="35"/>
      <c r="V47" s="35"/>
      <c r="W47" s="35"/>
      <c r="X47" s="35"/>
    </row>
    <row r="48" spans="1:24" s="3" customFormat="1" ht="15.9" customHeight="1" x14ac:dyDescent="0.25">
      <c r="A48" s="46"/>
      <c r="B48" s="46"/>
      <c r="C48" s="46"/>
      <c r="D48" s="7"/>
      <c r="E48" s="7"/>
      <c r="F48" s="48"/>
      <c r="G48" s="27"/>
      <c r="H48" s="27"/>
      <c r="I48" s="27"/>
      <c r="J48" s="27"/>
      <c r="K48" s="27"/>
      <c r="L48" s="27"/>
      <c r="M48" s="27"/>
      <c r="N48" s="27"/>
      <c r="O48" s="50"/>
      <c r="P48" s="50"/>
      <c r="Q48" s="50"/>
      <c r="R48" s="49"/>
      <c r="S48" s="49"/>
      <c r="T48" s="35"/>
      <c r="U48" s="35"/>
      <c r="V48" s="35"/>
      <c r="W48" s="35"/>
      <c r="X48" s="35"/>
    </row>
    <row r="49" spans="2:24" s="3" customFormat="1" ht="15.9" customHeight="1" x14ac:dyDescent="0.25">
      <c r="B49" s="6"/>
      <c r="C49" s="6"/>
      <c r="D49" s="30"/>
      <c r="E49" s="30"/>
      <c r="F49" s="31"/>
      <c r="G49" s="31"/>
      <c r="H49" s="31"/>
      <c r="I49" s="31"/>
      <c r="J49" s="31"/>
      <c r="K49" s="31"/>
      <c r="L49" s="31"/>
      <c r="M49" s="31"/>
      <c r="N49" s="31"/>
      <c r="O49" s="31"/>
      <c r="P49" s="31"/>
      <c r="Q49" s="31"/>
      <c r="R49" s="51"/>
      <c r="S49" s="51"/>
      <c r="T49" s="35"/>
      <c r="U49" s="35"/>
      <c r="V49" s="35"/>
      <c r="W49" s="35"/>
      <c r="X49" s="35"/>
    </row>
    <row r="50" spans="2:24" s="3" customFormat="1" ht="15.9" customHeight="1" x14ac:dyDescent="0.25">
      <c r="B50" s="6"/>
      <c r="C50" s="6"/>
      <c r="D50" s="30"/>
      <c r="E50" s="30"/>
      <c r="F50" s="31"/>
      <c r="G50" s="31"/>
      <c r="H50" s="31"/>
      <c r="I50" s="31"/>
      <c r="J50" s="31"/>
      <c r="K50" s="31"/>
      <c r="L50" s="31"/>
      <c r="M50" s="31"/>
      <c r="N50" s="31"/>
      <c r="O50" s="31"/>
      <c r="P50" s="31"/>
      <c r="Q50" s="31"/>
      <c r="R50" s="52"/>
      <c r="S50" s="52"/>
      <c r="T50" s="35"/>
      <c r="U50" s="35"/>
      <c r="V50" s="35"/>
      <c r="W50" s="35"/>
      <c r="X50" s="35"/>
    </row>
    <row r="51" spans="2:24" s="3" customFormat="1" ht="15.9" customHeight="1" x14ac:dyDescent="0.25">
      <c r="B51" s="6"/>
      <c r="C51" s="6"/>
      <c r="D51" s="30"/>
      <c r="E51" s="30"/>
      <c r="F51" s="33"/>
      <c r="G51" s="31"/>
      <c r="H51" s="31"/>
      <c r="I51" s="31"/>
      <c r="J51" s="31"/>
      <c r="K51" s="31"/>
      <c r="L51" s="31"/>
      <c r="M51" s="31"/>
      <c r="N51" s="31"/>
      <c r="O51" s="31"/>
      <c r="P51" s="31"/>
      <c r="Q51" s="31"/>
      <c r="R51" s="52"/>
      <c r="S51" s="52"/>
      <c r="T51" s="35"/>
      <c r="U51" s="35"/>
      <c r="V51" s="35"/>
      <c r="W51" s="35"/>
      <c r="X51" s="35"/>
    </row>
    <row r="52" spans="2:24" s="3" customFormat="1" ht="15.9" customHeight="1" x14ac:dyDescent="0.25">
      <c r="B52" s="6"/>
      <c r="C52" s="6"/>
      <c r="D52" s="30"/>
      <c r="E52" s="30"/>
      <c r="F52" s="31"/>
      <c r="G52" s="31"/>
      <c r="H52" s="31"/>
      <c r="I52" s="31"/>
      <c r="J52" s="31"/>
      <c r="K52" s="31"/>
      <c r="L52" s="31"/>
      <c r="M52" s="31"/>
      <c r="N52" s="31"/>
      <c r="O52" s="31"/>
      <c r="P52" s="31"/>
      <c r="Q52" s="31"/>
      <c r="R52" s="51"/>
      <c r="S52" s="51"/>
      <c r="T52" s="35"/>
      <c r="U52" s="35"/>
      <c r="V52" s="35"/>
      <c r="W52" s="35"/>
      <c r="X52" s="35"/>
    </row>
    <row r="53" spans="2:24" s="3" customFormat="1" ht="15.9" customHeight="1" x14ac:dyDescent="0.25">
      <c r="T53" s="35"/>
      <c r="U53" s="35"/>
      <c r="V53" s="35"/>
      <c r="W53" s="35"/>
      <c r="X53" s="35"/>
    </row>
    <row r="54" spans="2:24" s="3" customFormat="1" ht="15.9" customHeight="1" x14ac:dyDescent="0.25">
      <c r="B54" s="6"/>
      <c r="C54" s="6"/>
      <c r="D54" s="30"/>
      <c r="E54" s="30"/>
      <c r="F54" s="31"/>
      <c r="G54" s="31"/>
      <c r="H54" s="31"/>
      <c r="I54" s="31"/>
      <c r="J54" s="31"/>
      <c r="K54" s="31"/>
      <c r="L54" s="31"/>
      <c r="M54" s="31"/>
      <c r="N54" s="31"/>
      <c r="O54" s="31"/>
      <c r="P54" s="31"/>
      <c r="Q54" s="31"/>
      <c r="R54" s="51"/>
      <c r="S54" s="51"/>
      <c r="T54" s="35"/>
      <c r="U54" s="35"/>
      <c r="V54" s="35"/>
      <c r="W54" s="35"/>
      <c r="X54" s="35"/>
    </row>
    <row r="55" spans="2:24" s="3" customFormat="1" ht="15.9" customHeight="1" x14ac:dyDescent="0.25">
      <c r="B55" s="6"/>
      <c r="C55" s="6"/>
      <c r="D55" s="30"/>
      <c r="E55" s="30"/>
      <c r="F55" s="31"/>
      <c r="G55" s="31"/>
      <c r="H55" s="31"/>
      <c r="I55" s="31"/>
      <c r="J55" s="31"/>
      <c r="K55" s="31"/>
      <c r="L55" s="31"/>
      <c r="M55" s="31"/>
      <c r="N55" s="31"/>
      <c r="O55" s="31"/>
      <c r="P55" s="31"/>
      <c r="Q55" s="31"/>
      <c r="R55" s="51"/>
      <c r="S55" s="51"/>
      <c r="T55" s="35"/>
      <c r="U55" s="35"/>
      <c r="V55" s="35"/>
      <c r="W55" s="35"/>
      <c r="X55" s="35"/>
    </row>
    <row r="56" spans="2:24" s="3" customFormat="1" ht="15.9" customHeight="1" x14ac:dyDescent="0.25">
      <c r="B56" s="6"/>
      <c r="C56" s="6"/>
      <c r="D56" s="30"/>
      <c r="E56" s="30"/>
      <c r="F56" s="31"/>
      <c r="G56" s="31"/>
      <c r="H56" s="31"/>
      <c r="I56" s="31"/>
      <c r="J56" s="31"/>
      <c r="K56" s="31"/>
      <c r="L56" s="31"/>
      <c r="M56" s="31"/>
      <c r="N56" s="31"/>
      <c r="O56" s="31"/>
      <c r="P56" s="31"/>
      <c r="Q56" s="31"/>
      <c r="R56" s="51"/>
      <c r="S56" s="51"/>
      <c r="T56" s="35"/>
      <c r="U56" s="35"/>
      <c r="V56" s="35"/>
      <c r="W56" s="35"/>
      <c r="X56" s="35"/>
    </row>
    <row r="57" spans="2:24" s="3" customFormat="1" ht="15.9" customHeight="1" x14ac:dyDescent="0.25">
      <c r="B57" s="6"/>
      <c r="C57" s="6"/>
      <c r="D57" s="30"/>
      <c r="E57" s="30"/>
      <c r="F57" s="31"/>
      <c r="G57" s="31"/>
      <c r="H57" s="31"/>
      <c r="I57" s="31"/>
      <c r="J57" s="31"/>
      <c r="K57" s="31"/>
      <c r="L57" s="31"/>
      <c r="M57" s="31"/>
      <c r="N57" s="31"/>
      <c r="O57" s="31"/>
      <c r="P57" s="31"/>
      <c r="Q57" s="31"/>
      <c r="R57" s="51"/>
      <c r="S57" s="51"/>
      <c r="T57" s="35"/>
      <c r="U57" s="35"/>
      <c r="V57" s="35"/>
      <c r="W57" s="35"/>
      <c r="X57" s="35"/>
    </row>
    <row r="58" spans="2:24" s="3" customFormat="1" ht="15.9" customHeight="1" x14ac:dyDescent="0.25">
      <c r="B58" s="6"/>
      <c r="C58" s="6"/>
      <c r="D58" s="30"/>
      <c r="E58" s="30"/>
      <c r="F58" s="31"/>
      <c r="G58" s="31"/>
      <c r="H58" s="31"/>
      <c r="I58" s="31"/>
      <c r="J58" s="31"/>
      <c r="K58" s="31"/>
      <c r="L58" s="31"/>
      <c r="M58" s="31"/>
      <c r="N58" s="31"/>
      <c r="O58" s="31"/>
      <c r="P58" s="31"/>
      <c r="Q58" s="31"/>
      <c r="R58" s="51"/>
      <c r="S58" s="51"/>
      <c r="T58" s="35"/>
      <c r="U58" s="35"/>
      <c r="V58" s="35"/>
      <c r="W58" s="35"/>
      <c r="X58" s="35"/>
    </row>
    <row r="59" spans="2:24" s="3" customFormat="1" ht="15.9" customHeight="1" x14ac:dyDescent="0.25">
      <c r="B59" s="6"/>
      <c r="C59" s="6"/>
      <c r="D59" s="30"/>
      <c r="E59" s="30"/>
      <c r="F59" s="31"/>
      <c r="G59" s="31"/>
      <c r="H59" s="31"/>
      <c r="I59" s="31"/>
      <c r="J59" s="31"/>
      <c r="K59" s="31"/>
      <c r="L59" s="31"/>
      <c r="M59" s="31"/>
      <c r="N59" s="31"/>
      <c r="O59" s="31"/>
      <c r="P59" s="31"/>
      <c r="Q59" s="31"/>
      <c r="R59" s="51"/>
      <c r="S59" s="51"/>
      <c r="T59" s="35"/>
      <c r="U59" s="35"/>
      <c r="V59" s="34"/>
      <c r="W59" s="35"/>
      <c r="X59" s="35"/>
    </row>
    <row r="60" spans="2:24" s="3" customFormat="1" ht="15.9" customHeight="1" x14ac:dyDescent="0.25">
      <c r="B60" s="6"/>
      <c r="C60" s="6"/>
      <c r="D60" s="30"/>
      <c r="E60" s="30"/>
      <c r="F60" s="31"/>
      <c r="G60" s="31"/>
      <c r="H60" s="31"/>
      <c r="I60" s="31"/>
      <c r="J60" s="31"/>
      <c r="K60" s="31"/>
      <c r="L60" s="31"/>
      <c r="M60" s="31"/>
      <c r="N60" s="31"/>
      <c r="O60" s="31"/>
      <c r="P60" s="31"/>
      <c r="Q60" s="31"/>
      <c r="R60" s="51"/>
      <c r="S60" s="51"/>
      <c r="T60" s="35"/>
      <c r="U60" s="35"/>
      <c r="V60" s="10"/>
      <c r="W60" s="10"/>
      <c r="X60" s="10"/>
    </row>
    <row r="61" spans="2:24" s="3" customFormat="1" ht="15.9" customHeight="1" x14ac:dyDescent="0.25">
      <c r="B61" s="6"/>
      <c r="C61" s="6"/>
      <c r="D61" s="30"/>
      <c r="E61" s="30"/>
      <c r="F61" s="31"/>
      <c r="G61" s="31"/>
      <c r="H61" s="31"/>
      <c r="I61" s="31"/>
      <c r="J61" s="31"/>
      <c r="K61" s="31"/>
      <c r="L61" s="31"/>
      <c r="M61" s="31"/>
      <c r="N61" s="31"/>
      <c r="O61" s="31"/>
      <c r="P61" s="31"/>
      <c r="Q61" s="31"/>
      <c r="R61" s="51"/>
      <c r="S61" s="51"/>
      <c r="T61" s="35"/>
      <c r="U61" s="35"/>
      <c r="V61" s="10"/>
      <c r="W61" s="10"/>
      <c r="X61" s="10"/>
    </row>
    <row r="62" spans="2:24" s="3" customFormat="1" ht="15.9" customHeight="1" x14ac:dyDescent="0.25">
      <c r="B62" s="6"/>
      <c r="C62" s="6"/>
      <c r="D62" s="30"/>
      <c r="E62" s="30"/>
      <c r="F62" s="31"/>
      <c r="G62" s="31"/>
      <c r="H62" s="31"/>
      <c r="I62" s="31"/>
      <c r="J62" s="31"/>
      <c r="K62" s="31"/>
      <c r="L62" s="31"/>
      <c r="M62" s="31"/>
      <c r="N62" s="31"/>
      <c r="O62" s="31"/>
      <c r="P62" s="31"/>
      <c r="Q62" s="32"/>
      <c r="R62" s="51"/>
      <c r="S62" s="51"/>
      <c r="T62" s="35"/>
      <c r="U62" s="35"/>
      <c r="V62" s="10"/>
      <c r="W62" s="10"/>
      <c r="X62" s="10"/>
    </row>
    <row r="63" spans="2:24" s="3" customFormat="1" ht="15.9" customHeight="1" x14ac:dyDescent="0.25">
      <c r="B63" s="6"/>
      <c r="C63" s="6"/>
      <c r="D63" s="30"/>
      <c r="E63" s="30"/>
      <c r="F63" s="31"/>
      <c r="G63" s="31"/>
      <c r="H63" s="31"/>
      <c r="I63" s="31"/>
      <c r="J63" s="31"/>
      <c r="K63" s="31"/>
      <c r="L63" s="31"/>
      <c r="M63" s="31"/>
      <c r="N63" s="31"/>
      <c r="O63" s="31"/>
      <c r="P63" s="31"/>
      <c r="Q63" s="36"/>
      <c r="R63" s="51"/>
      <c r="S63" s="51"/>
      <c r="T63" s="35"/>
      <c r="U63" s="35"/>
      <c r="V63" s="10"/>
      <c r="W63" s="10"/>
      <c r="X63" s="10"/>
    </row>
    <row r="64" spans="2:24" s="3" customFormat="1" ht="15.9" customHeight="1" x14ac:dyDescent="0.25">
      <c r="B64" s="6"/>
      <c r="C64" s="6"/>
      <c r="D64" s="30"/>
      <c r="E64" s="30"/>
      <c r="F64" s="31"/>
      <c r="G64" s="31"/>
      <c r="H64" s="31"/>
      <c r="I64" s="31"/>
      <c r="J64" s="31"/>
      <c r="K64" s="31"/>
      <c r="L64" s="31"/>
      <c r="M64" s="31"/>
      <c r="N64" s="31"/>
      <c r="O64" s="31"/>
      <c r="P64" s="31"/>
      <c r="Q64" s="31"/>
      <c r="R64" s="51"/>
      <c r="S64" s="51"/>
      <c r="T64" s="35"/>
      <c r="U64" s="35"/>
      <c r="V64" s="10"/>
      <c r="W64" s="10"/>
      <c r="X64" s="10"/>
    </row>
    <row r="65" spans="2:24" s="3" customFormat="1" ht="15.9" customHeight="1" x14ac:dyDescent="0.25">
      <c r="B65" s="6"/>
      <c r="C65" s="6"/>
      <c r="D65" s="30"/>
      <c r="E65" s="30"/>
      <c r="F65" s="31"/>
      <c r="G65" s="31"/>
      <c r="H65" s="31"/>
      <c r="I65" s="31"/>
      <c r="J65" s="31"/>
      <c r="K65" s="31"/>
      <c r="L65" s="31"/>
      <c r="M65" s="31"/>
      <c r="N65" s="31"/>
      <c r="O65" s="31"/>
      <c r="P65" s="31"/>
      <c r="Q65" s="31"/>
      <c r="R65" s="51"/>
      <c r="S65" s="51"/>
      <c r="T65" s="35"/>
      <c r="U65" s="35"/>
      <c r="V65" s="10"/>
      <c r="W65" s="10"/>
      <c r="X65" s="10"/>
    </row>
    <row r="66" spans="2:24" s="3" customFormat="1" ht="15.9" customHeight="1" x14ac:dyDescent="0.25">
      <c r="B66" s="6"/>
      <c r="C66" s="6"/>
      <c r="D66" s="30"/>
      <c r="E66" s="30"/>
      <c r="F66" s="31"/>
      <c r="G66" s="31"/>
      <c r="H66" s="31"/>
      <c r="I66" s="31"/>
      <c r="J66" s="31"/>
      <c r="K66" s="31"/>
      <c r="L66" s="31"/>
      <c r="M66" s="31"/>
      <c r="N66" s="31"/>
      <c r="O66" s="31"/>
      <c r="P66" s="31"/>
      <c r="Q66" s="31"/>
      <c r="R66" s="51"/>
      <c r="S66" s="51"/>
      <c r="T66" s="35"/>
      <c r="U66" s="35"/>
    </row>
    <row r="67" spans="2:24" s="3" customFormat="1" ht="15.9" customHeight="1" x14ac:dyDescent="0.25">
      <c r="B67" s="6"/>
      <c r="C67" s="6"/>
      <c r="D67" s="30"/>
      <c r="E67" s="30"/>
      <c r="F67" s="31"/>
      <c r="G67" s="31"/>
      <c r="H67" s="31"/>
      <c r="I67" s="31"/>
      <c r="J67" s="31"/>
      <c r="K67" s="31"/>
      <c r="L67" s="31"/>
      <c r="M67" s="31"/>
      <c r="N67" s="31"/>
      <c r="O67" s="31"/>
      <c r="P67" s="31"/>
      <c r="Q67" s="31"/>
      <c r="R67" s="51"/>
      <c r="S67" s="51"/>
      <c r="T67" s="35"/>
      <c r="U67" s="35"/>
      <c r="V67" s="10"/>
      <c r="W67" s="10"/>
      <c r="X67" s="10"/>
    </row>
    <row r="68" spans="2:24" s="3" customFormat="1" ht="15.9" customHeight="1" x14ac:dyDescent="0.25">
      <c r="B68" s="6"/>
      <c r="C68" s="6"/>
      <c r="D68" s="30"/>
      <c r="E68" s="30"/>
      <c r="F68" s="31"/>
      <c r="G68" s="31"/>
      <c r="H68" s="31"/>
      <c r="I68" s="31"/>
      <c r="J68" s="31"/>
      <c r="K68" s="31"/>
      <c r="L68" s="31"/>
      <c r="M68" s="31"/>
      <c r="N68" s="31"/>
      <c r="O68" s="31"/>
      <c r="P68" s="31"/>
      <c r="Q68" s="31"/>
      <c r="R68" s="51"/>
      <c r="S68" s="51"/>
      <c r="T68" s="35"/>
      <c r="U68" s="35"/>
      <c r="V68" s="10"/>
      <c r="W68" s="10"/>
      <c r="X68" s="10"/>
    </row>
    <row r="69" spans="2:24" s="3" customFormat="1" ht="15.9" customHeight="1" x14ac:dyDescent="0.25">
      <c r="B69" s="6"/>
      <c r="C69" s="6"/>
      <c r="D69" s="7"/>
      <c r="E69" s="7"/>
      <c r="F69" s="36"/>
      <c r="G69" s="36"/>
      <c r="H69" s="36"/>
      <c r="I69" s="36"/>
      <c r="J69" s="36"/>
      <c r="K69" s="36"/>
      <c r="L69" s="36"/>
      <c r="M69" s="36"/>
      <c r="N69" s="36"/>
      <c r="O69" s="36"/>
      <c r="P69" s="36"/>
      <c r="Q69" s="36"/>
      <c r="R69" s="51"/>
      <c r="S69" s="51"/>
      <c r="T69" s="35"/>
      <c r="U69" s="35"/>
      <c r="V69" s="10"/>
      <c r="W69" s="10"/>
      <c r="X69" s="10"/>
    </row>
    <row r="70" spans="2:24" s="3" customFormat="1" ht="15.9" customHeight="1" x14ac:dyDescent="0.25">
      <c r="B70" s="6"/>
      <c r="C70" s="6"/>
      <c r="D70" s="30"/>
      <c r="E70" s="30"/>
      <c r="F70" s="36"/>
      <c r="G70" s="31"/>
      <c r="H70" s="31"/>
      <c r="I70" s="31"/>
      <c r="J70" s="31"/>
      <c r="K70" s="31"/>
      <c r="L70" s="31"/>
      <c r="M70" s="31"/>
      <c r="N70" s="31"/>
      <c r="O70" s="31"/>
      <c r="P70" s="31"/>
      <c r="Q70" s="36"/>
      <c r="R70" s="51"/>
      <c r="S70" s="51"/>
      <c r="T70" s="35"/>
      <c r="U70" s="35"/>
      <c r="V70" s="5"/>
      <c r="W70" s="5"/>
      <c r="X70" s="5"/>
    </row>
    <row r="71" spans="2:24" s="3" customFormat="1" ht="15.9" customHeight="1" x14ac:dyDescent="0.25">
      <c r="B71" s="6"/>
      <c r="C71" s="6"/>
      <c r="D71" s="7"/>
      <c r="E71" s="37"/>
      <c r="F71" s="25"/>
      <c r="G71" s="25"/>
      <c r="H71" s="25"/>
      <c r="I71" s="25"/>
      <c r="J71" s="25"/>
      <c r="K71" s="25"/>
      <c r="L71" s="25"/>
      <c r="M71" s="25"/>
      <c r="N71" s="25"/>
      <c r="O71" s="25"/>
      <c r="P71" s="25"/>
      <c r="Q71" s="25"/>
      <c r="R71" s="51"/>
      <c r="S71" s="51"/>
      <c r="T71" s="35"/>
      <c r="U71" s="35"/>
      <c r="V71" s="5"/>
      <c r="W71" s="5"/>
      <c r="X71" s="5"/>
    </row>
    <row r="72" spans="2:24" s="3" customFormat="1" ht="15.75" customHeight="1" x14ac:dyDescent="0.25">
      <c r="B72" s="38"/>
      <c r="C72" s="39"/>
      <c r="D72" s="39"/>
      <c r="E72" s="40"/>
      <c r="F72" s="38"/>
      <c r="G72" s="41"/>
      <c r="H72" s="41"/>
      <c r="I72" s="41"/>
      <c r="J72" s="41"/>
      <c r="K72" s="41"/>
      <c r="L72" s="41"/>
      <c r="M72" s="41"/>
      <c r="N72" s="41"/>
      <c r="O72" s="41"/>
      <c r="P72" s="41"/>
      <c r="Q72" s="41"/>
      <c r="R72" s="42"/>
      <c r="S72" s="42"/>
      <c r="T72" s="35"/>
      <c r="U72" s="35"/>
      <c r="V72" s="42"/>
      <c r="W72" s="42"/>
      <c r="X72" s="42"/>
    </row>
    <row r="73" spans="2:24" ht="15.9" customHeight="1" x14ac:dyDescent="0.25"/>
    <row r="74" spans="2:24" ht="15.9" customHeight="1" x14ac:dyDescent="0.25"/>
    <row r="75" spans="2:24" ht="15.9" customHeight="1" x14ac:dyDescent="0.25"/>
    <row r="77" spans="2:24" s="17" customFormat="1" ht="15.6" x14ac:dyDescent="0.3">
      <c r="C77" s="43"/>
      <c r="D77" s="43"/>
      <c r="E77" s="43"/>
      <c r="F77" s="44"/>
      <c r="G77" s="43"/>
      <c r="H77" s="43"/>
      <c r="I77" s="43"/>
      <c r="J77" s="43"/>
      <c r="K77" s="43"/>
      <c r="L77" s="43"/>
      <c r="M77" s="43"/>
      <c r="N77" s="43"/>
      <c r="O77" s="43"/>
      <c r="P77" s="43"/>
      <c r="Q77" s="43"/>
    </row>
    <row r="78" spans="2:24" customFormat="1" ht="15" x14ac:dyDescent="0.25">
      <c r="C78" s="13"/>
      <c r="D78" s="13"/>
      <c r="E78" s="13"/>
      <c r="F78" s="14"/>
      <c r="G78" s="16"/>
      <c r="H78" s="16"/>
      <c r="I78" s="16"/>
      <c r="J78" s="16"/>
      <c r="K78" s="16"/>
      <c r="L78" s="16"/>
      <c r="M78" s="16"/>
      <c r="N78" s="16"/>
      <c r="O78" s="16"/>
      <c r="P78" s="16"/>
      <c r="Q78" s="16"/>
    </row>
    <row r="79" spans="2:24" customFormat="1" ht="15" x14ac:dyDescent="0.25">
      <c r="C79" s="13"/>
      <c r="D79" s="13"/>
      <c r="E79" s="13"/>
      <c r="F79" s="14"/>
      <c r="G79" s="16"/>
      <c r="H79" s="16"/>
      <c r="I79" s="16"/>
      <c r="J79" s="16"/>
      <c r="K79" s="16"/>
      <c r="L79" s="16"/>
      <c r="M79" s="16"/>
      <c r="N79" s="16"/>
      <c r="O79" s="16"/>
      <c r="P79" s="16"/>
      <c r="Q79" s="16"/>
    </row>
    <row r="80" spans="2:24" ht="15" x14ac:dyDescent="0.25">
      <c r="C80" s="13"/>
      <c r="D80" s="13"/>
      <c r="E80" s="13"/>
      <c r="F80" s="14"/>
      <c r="G80" s="16"/>
      <c r="H80" s="16"/>
      <c r="I80" s="16"/>
      <c r="J80" s="16"/>
      <c r="K80" s="16"/>
      <c r="L80" s="16"/>
      <c r="M80" s="16"/>
      <c r="N80" s="16"/>
      <c r="O80" s="16"/>
      <c r="P80" s="16"/>
      <c r="Q80" s="16"/>
    </row>
    <row r="81" spans="3:49" ht="15" x14ac:dyDescent="0.25">
      <c r="C81" s="13"/>
      <c r="D81" s="13"/>
      <c r="E81" s="13"/>
      <c r="F81" s="22"/>
      <c r="G81" s="24"/>
      <c r="H81" s="24"/>
      <c r="I81" s="24"/>
      <c r="J81" s="24"/>
      <c r="K81" s="24"/>
      <c r="L81" s="24"/>
      <c r="M81" s="24"/>
      <c r="N81" s="24"/>
      <c r="O81" s="24"/>
      <c r="P81" s="24"/>
      <c r="Q81" s="24"/>
    </row>
    <row r="85" spans="3:49" x14ac:dyDescent="0.25">
      <c r="AD85" s="11"/>
      <c r="AE85" s="11"/>
      <c r="AF85" s="12"/>
      <c r="AG85" s="12"/>
      <c r="AH85" s="11"/>
      <c r="AI85" s="11"/>
      <c r="AJ85" s="11"/>
      <c r="AK85" s="11"/>
      <c r="AL85" s="11"/>
      <c r="AM85" s="11"/>
      <c r="AN85" s="11"/>
      <c r="AO85" s="11"/>
      <c r="AP85" s="11"/>
      <c r="AQ85" s="11"/>
      <c r="AR85" s="11"/>
      <c r="AS85" s="11"/>
      <c r="AT85" s="11"/>
      <c r="AU85" s="11"/>
      <c r="AV85" s="11"/>
      <c r="AW85" s="11"/>
    </row>
    <row r="86" spans="3:49" x14ac:dyDescent="0.25">
      <c r="AD86" s="11"/>
      <c r="AE86" s="11"/>
      <c r="AF86" s="12"/>
      <c r="AG86" s="12"/>
      <c r="AH86" s="11"/>
      <c r="AI86" s="11"/>
      <c r="AJ86" s="11"/>
      <c r="AK86" s="11"/>
      <c r="AL86" s="11"/>
      <c r="AM86" s="11"/>
      <c r="AN86" s="11"/>
      <c r="AO86" s="11"/>
      <c r="AP86" s="11"/>
      <c r="AQ86" s="11"/>
      <c r="AR86" s="11"/>
      <c r="AS86" s="11"/>
      <c r="AT86" s="11"/>
      <c r="AU86" s="11"/>
      <c r="AV86" s="11"/>
      <c r="AW86" s="11"/>
    </row>
    <row r="87" spans="3:49" x14ac:dyDescent="0.25">
      <c r="AD87" s="11"/>
      <c r="AE87" s="11"/>
      <c r="AF87" s="12"/>
      <c r="AG87" s="12"/>
      <c r="AH87" s="11"/>
      <c r="AI87" s="11"/>
      <c r="AJ87" s="11"/>
      <c r="AK87" s="11"/>
      <c r="AL87" s="11"/>
      <c r="AM87" s="11"/>
      <c r="AN87" s="11"/>
      <c r="AO87" s="11"/>
      <c r="AP87" s="11"/>
      <c r="AQ87" s="11"/>
      <c r="AR87" s="11"/>
      <c r="AS87" s="11"/>
      <c r="AT87" s="11"/>
      <c r="AU87" s="11"/>
      <c r="AV87" s="11"/>
      <c r="AW87" s="11"/>
    </row>
    <row r="88" spans="3:49" x14ac:dyDescent="0.25">
      <c r="AD88" s="11"/>
      <c r="AE88" s="11"/>
      <c r="AF88" s="12"/>
      <c r="AG88" s="12"/>
      <c r="AH88" s="11"/>
      <c r="AI88" s="11"/>
      <c r="AJ88" s="11"/>
      <c r="AK88" s="11"/>
      <c r="AL88" s="11"/>
      <c r="AM88" s="11"/>
      <c r="AN88" s="11"/>
      <c r="AO88" s="11"/>
      <c r="AP88" s="11"/>
      <c r="AQ88" s="11"/>
      <c r="AR88" s="11"/>
      <c r="AS88" s="11"/>
      <c r="AT88" s="11"/>
      <c r="AU88" s="11"/>
      <c r="AV88" s="11"/>
      <c r="AW88" s="11"/>
    </row>
    <row r="89" spans="3:49" x14ac:dyDescent="0.25">
      <c r="AD89" s="11"/>
      <c r="AE89" s="11"/>
      <c r="AF89" s="12"/>
      <c r="AG89" s="12"/>
      <c r="AH89" s="11"/>
      <c r="AI89" s="11"/>
      <c r="AJ89" s="11"/>
      <c r="AK89" s="11"/>
      <c r="AL89" s="11"/>
      <c r="AM89" s="11"/>
      <c r="AN89" s="11"/>
      <c r="AO89" s="11"/>
      <c r="AP89" s="11"/>
      <c r="AQ89" s="11"/>
      <c r="AR89" s="11"/>
      <c r="AS89" s="11"/>
      <c r="AT89" s="11"/>
      <c r="AU89" s="11"/>
      <c r="AV89" s="11"/>
      <c r="AW89" s="11"/>
    </row>
    <row r="90" spans="3:49" x14ac:dyDescent="0.25">
      <c r="AD90" s="11"/>
      <c r="AE90" s="11"/>
      <c r="AF90" s="12"/>
      <c r="AG90" s="12"/>
      <c r="AH90" s="11"/>
      <c r="AI90" s="11"/>
      <c r="AJ90" s="11"/>
      <c r="AK90" s="11"/>
      <c r="AL90" s="11"/>
      <c r="AM90" s="11"/>
      <c r="AN90" s="11"/>
      <c r="AO90" s="11"/>
      <c r="AP90" s="11"/>
      <c r="AQ90" s="11"/>
      <c r="AR90" s="11"/>
      <c r="AS90" s="11"/>
      <c r="AT90" s="11"/>
      <c r="AU90" s="11"/>
      <c r="AV90" s="11"/>
      <c r="AW90" s="11"/>
    </row>
    <row r="91" spans="3:49" x14ac:dyDescent="0.25">
      <c r="AD91" s="11"/>
      <c r="AE91" s="11"/>
      <c r="AF91" s="12"/>
      <c r="AG91" s="12"/>
      <c r="AH91" s="11"/>
      <c r="AI91" s="11"/>
      <c r="AJ91" s="11"/>
      <c r="AK91" s="11"/>
      <c r="AL91" s="11"/>
      <c r="AM91" s="11"/>
      <c r="AN91" s="11"/>
      <c r="AO91" s="11"/>
      <c r="AP91" s="11"/>
      <c r="AQ91" s="11"/>
      <c r="AR91" s="11"/>
      <c r="AS91" s="11"/>
      <c r="AT91" s="11"/>
      <c r="AU91" s="11"/>
      <c r="AV91" s="11"/>
      <c r="AW91" s="11"/>
    </row>
    <row r="92" spans="3:49" x14ac:dyDescent="0.25">
      <c r="AD92" s="11"/>
      <c r="AE92" s="11"/>
      <c r="AF92" s="12"/>
      <c r="AG92" s="12"/>
      <c r="AH92" s="11"/>
      <c r="AI92" s="11"/>
      <c r="AJ92" s="11"/>
      <c r="AK92" s="11"/>
      <c r="AL92" s="11"/>
      <c r="AM92" s="11"/>
      <c r="AN92" s="11"/>
      <c r="AO92" s="11"/>
      <c r="AP92" s="11"/>
      <c r="AQ92" s="11"/>
      <c r="AR92" s="11"/>
      <c r="AS92" s="11"/>
      <c r="AT92" s="11"/>
      <c r="AU92" s="11"/>
      <c r="AV92" s="11"/>
      <c r="AW92" s="11"/>
    </row>
    <row r="93" spans="3:49" x14ac:dyDescent="0.25">
      <c r="AD93" s="11"/>
      <c r="AE93" s="11"/>
      <c r="AF93" s="12"/>
      <c r="AG93" s="12"/>
      <c r="AH93" s="11"/>
      <c r="AI93" s="11"/>
      <c r="AJ93" s="11"/>
      <c r="AK93" s="11"/>
      <c r="AL93" s="11"/>
      <c r="AM93" s="11"/>
      <c r="AN93" s="11"/>
      <c r="AO93" s="11"/>
      <c r="AP93" s="11"/>
      <c r="AQ93" s="11"/>
      <c r="AR93" s="11"/>
      <c r="AS93" s="11"/>
      <c r="AT93" s="11"/>
      <c r="AU93" s="11"/>
      <c r="AV93" s="11"/>
      <c r="AW93" s="11"/>
    </row>
    <row r="94" spans="3:49" x14ac:dyDescent="0.25">
      <c r="AD94" s="11"/>
      <c r="AE94" s="11"/>
      <c r="AF94" s="12"/>
      <c r="AG94" s="12"/>
      <c r="AH94" s="11"/>
      <c r="AI94" s="11"/>
      <c r="AJ94" s="11"/>
      <c r="AK94" s="11"/>
      <c r="AL94" s="11"/>
      <c r="AM94" s="11"/>
      <c r="AN94" s="11"/>
      <c r="AO94" s="11"/>
      <c r="AP94" s="11"/>
      <c r="AQ94" s="11"/>
      <c r="AR94" s="11"/>
      <c r="AS94" s="11"/>
      <c r="AT94" s="11"/>
      <c r="AU94" s="11"/>
      <c r="AV94" s="11"/>
      <c r="AW94" s="11"/>
    </row>
    <row r="95" spans="3:49" x14ac:dyDescent="0.25">
      <c r="AD95" s="11"/>
      <c r="AE95" s="11"/>
      <c r="AF95" s="12"/>
      <c r="AG95" s="12"/>
      <c r="AH95" s="11"/>
      <c r="AI95" s="11"/>
      <c r="AJ95" s="11"/>
      <c r="AK95" s="11"/>
      <c r="AL95" s="11"/>
      <c r="AM95" s="11"/>
      <c r="AN95" s="11"/>
      <c r="AO95" s="11"/>
      <c r="AP95" s="11"/>
      <c r="AQ95" s="11"/>
      <c r="AR95" s="11"/>
      <c r="AS95" s="11"/>
      <c r="AT95" s="11"/>
      <c r="AU95" s="11"/>
      <c r="AV95" s="11"/>
      <c r="AW95" s="11"/>
    </row>
    <row r="96" spans="3:49" x14ac:dyDescent="0.25">
      <c r="AD96" s="11"/>
      <c r="AE96" s="11"/>
      <c r="AF96" s="12"/>
      <c r="AG96" s="12"/>
      <c r="AH96" s="11"/>
      <c r="AI96" s="11"/>
      <c r="AJ96" s="11"/>
      <c r="AK96" s="11"/>
      <c r="AL96" s="11"/>
      <c r="AM96" s="11"/>
      <c r="AN96" s="11"/>
      <c r="AO96" s="11"/>
      <c r="AP96" s="11"/>
      <c r="AQ96" s="11"/>
      <c r="AR96" s="11"/>
      <c r="AS96" s="11"/>
      <c r="AT96" s="11"/>
      <c r="AU96" s="11"/>
      <c r="AV96" s="11"/>
      <c r="AW96" s="11"/>
    </row>
    <row r="97" spans="30:49" x14ac:dyDescent="0.25">
      <c r="AD97" s="11"/>
      <c r="AE97" s="11"/>
      <c r="AF97" s="12"/>
      <c r="AG97" s="12"/>
      <c r="AH97" s="11"/>
      <c r="AI97" s="11"/>
      <c r="AJ97" s="11"/>
      <c r="AK97" s="11"/>
      <c r="AL97" s="11"/>
      <c r="AM97" s="11"/>
      <c r="AN97" s="11"/>
      <c r="AO97" s="11"/>
      <c r="AP97" s="11"/>
      <c r="AQ97" s="11"/>
      <c r="AR97" s="11"/>
      <c r="AS97" s="11"/>
      <c r="AT97" s="11"/>
      <c r="AU97" s="11"/>
      <c r="AV97" s="11"/>
      <c r="AW97" s="11"/>
    </row>
    <row r="98" spans="30:49" x14ac:dyDescent="0.25">
      <c r="AD98" s="11"/>
      <c r="AE98" s="11"/>
      <c r="AF98" s="12"/>
      <c r="AG98" s="12"/>
      <c r="AH98" s="11"/>
      <c r="AI98" s="11"/>
      <c r="AJ98" s="11"/>
      <c r="AK98" s="11"/>
      <c r="AL98" s="11"/>
      <c r="AM98" s="11"/>
      <c r="AN98" s="11"/>
      <c r="AO98" s="11"/>
      <c r="AP98" s="11"/>
      <c r="AQ98" s="11"/>
      <c r="AR98" s="11"/>
      <c r="AS98" s="11"/>
      <c r="AT98" s="11"/>
      <c r="AU98" s="11"/>
      <c r="AV98" s="11"/>
      <c r="AW98" s="11"/>
    </row>
    <row r="99" spans="30:49" x14ac:dyDescent="0.25">
      <c r="AD99" s="11"/>
      <c r="AE99" s="11"/>
      <c r="AF99" s="12"/>
      <c r="AG99" s="12"/>
      <c r="AH99" s="11"/>
      <c r="AI99" s="11"/>
      <c r="AJ99" s="11"/>
      <c r="AK99" s="11"/>
      <c r="AL99" s="11"/>
      <c r="AM99" s="11"/>
      <c r="AN99" s="11"/>
      <c r="AO99" s="11"/>
      <c r="AP99" s="11"/>
      <c r="AQ99" s="11"/>
      <c r="AR99" s="11"/>
      <c r="AS99" s="11"/>
      <c r="AT99" s="11"/>
      <c r="AU99" s="11"/>
      <c r="AV99" s="11"/>
      <c r="AW99" s="11"/>
    </row>
    <row r="100" spans="30:49" x14ac:dyDescent="0.25">
      <c r="AD100" s="11"/>
      <c r="AE100" s="11"/>
      <c r="AF100" s="12"/>
      <c r="AG100" s="12"/>
      <c r="AH100" s="11"/>
      <c r="AI100" s="11"/>
      <c r="AJ100" s="11"/>
      <c r="AK100" s="11"/>
      <c r="AL100" s="11"/>
      <c r="AM100" s="11"/>
      <c r="AN100" s="11"/>
      <c r="AO100" s="11"/>
      <c r="AP100" s="11"/>
      <c r="AQ100" s="11"/>
      <c r="AR100" s="11"/>
      <c r="AS100" s="11"/>
      <c r="AT100" s="11"/>
      <c r="AU100" s="11"/>
      <c r="AV100" s="11"/>
      <c r="AW100" s="11"/>
    </row>
    <row r="101" spans="30:49" x14ac:dyDescent="0.25">
      <c r="AD101" s="11"/>
      <c r="AE101" s="11"/>
      <c r="AF101" s="12"/>
      <c r="AG101" s="12"/>
      <c r="AH101" s="11"/>
      <c r="AI101" s="11"/>
      <c r="AJ101" s="11"/>
      <c r="AK101" s="11"/>
      <c r="AL101" s="11"/>
      <c r="AM101" s="11"/>
      <c r="AN101" s="11"/>
      <c r="AO101" s="11"/>
      <c r="AP101" s="11"/>
      <c r="AQ101" s="11"/>
      <c r="AR101" s="11"/>
      <c r="AS101" s="11"/>
      <c r="AT101" s="11"/>
      <c r="AU101" s="11"/>
      <c r="AV101" s="11"/>
      <c r="AW101" s="11"/>
    </row>
    <row r="102" spans="30:49" x14ac:dyDescent="0.25">
      <c r="AD102" s="11"/>
      <c r="AE102" s="11"/>
      <c r="AF102" s="12"/>
      <c r="AG102" s="12"/>
      <c r="AH102" s="11"/>
      <c r="AI102" s="11"/>
      <c r="AJ102" s="11"/>
      <c r="AK102" s="11"/>
      <c r="AL102" s="11"/>
      <c r="AM102" s="11"/>
      <c r="AN102" s="11"/>
      <c r="AO102" s="11"/>
      <c r="AP102" s="11"/>
      <c r="AQ102" s="11"/>
      <c r="AR102" s="11"/>
      <c r="AS102" s="11"/>
      <c r="AT102" s="11"/>
      <c r="AU102" s="11"/>
      <c r="AV102" s="11"/>
      <c r="AW102" s="11"/>
    </row>
    <row r="103" spans="30:49" x14ac:dyDescent="0.25">
      <c r="AD103" s="11"/>
      <c r="AE103" s="11"/>
      <c r="AF103" s="12"/>
      <c r="AG103" s="12"/>
      <c r="AH103" s="11"/>
      <c r="AI103" s="11"/>
      <c r="AJ103" s="11"/>
      <c r="AK103" s="11"/>
      <c r="AL103" s="11"/>
      <c r="AM103" s="11"/>
      <c r="AN103" s="11"/>
      <c r="AO103" s="11"/>
      <c r="AP103" s="11"/>
      <c r="AQ103" s="11"/>
      <c r="AR103" s="11"/>
      <c r="AS103" s="11"/>
      <c r="AT103" s="11"/>
      <c r="AU103" s="11"/>
      <c r="AV103" s="11"/>
      <c r="AW103" s="11"/>
    </row>
    <row r="104" spans="30:49" x14ac:dyDescent="0.25">
      <c r="AD104" s="11"/>
      <c r="AE104" s="11"/>
      <c r="AF104" s="12"/>
      <c r="AG104" s="12"/>
      <c r="AH104" s="11"/>
      <c r="AI104" s="11"/>
      <c r="AJ104" s="11"/>
      <c r="AK104" s="11"/>
      <c r="AL104" s="11"/>
      <c r="AM104" s="11"/>
      <c r="AN104" s="11"/>
      <c r="AO104" s="11"/>
      <c r="AP104" s="11"/>
      <c r="AQ104" s="11"/>
      <c r="AR104" s="11"/>
      <c r="AS104" s="11"/>
      <c r="AT104" s="11"/>
      <c r="AU104" s="11"/>
      <c r="AV104" s="11"/>
      <c r="AW104" s="11"/>
    </row>
    <row r="105" spans="30:49" x14ac:dyDescent="0.25">
      <c r="AD105" s="11"/>
      <c r="AE105" s="11"/>
      <c r="AF105" s="12"/>
      <c r="AG105" s="12"/>
      <c r="AH105" s="11"/>
      <c r="AI105" s="11"/>
      <c r="AJ105" s="11"/>
      <c r="AK105" s="11"/>
      <c r="AL105" s="11"/>
      <c r="AM105" s="11"/>
      <c r="AN105" s="11"/>
      <c r="AO105" s="11"/>
      <c r="AP105" s="11"/>
      <c r="AQ105" s="11"/>
      <c r="AR105" s="11"/>
      <c r="AS105" s="11"/>
      <c r="AT105" s="11"/>
      <c r="AU105" s="11"/>
      <c r="AV105" s="11"/>
      <c r="AW105" s="11"/>
    </row>
    <row r="106" spans="30:49" x14ac:dyDescent="0.25">
      <c r="AD106" s="11"/>
      <c r="AE106" s="11"/>
      <c r="AF106" s="12"/>
      <c r="AG106" s="12"/>
      <c r="AH106" s="11"/>
      <c r="AI106" s="11"/>
      <c r="AJ106" s="11"/>
      <c r="AK106" s="11"/>
      <c r="AL106" s="11"/>
      <c r="AM106" s="11"/>
      <c r="AN106" s="11"/>
      <c r="AO106" s="11"/>
      <c r="AP106" s="11"/>
      <c r="AQ106" s="11"/>
      <c r="AR106" s="11"/>
      <c r="AS106" s="11"/>
      <c r="AT106" s="11"/>
      <c r="AU106" s="11"/>
      <c r="AV106" s="11"/>
      <c r="AW106" s="11"/>
    </row>
    <row r="107" spans="30:49" x14ac:dyDescent="0.25">
      <c r="AD107" s="11"/>
      <c r="AE107" s="11"/>
      <c r="AF107" s="12"/>
      <c r="AG107" s="12"/>
      <c r="AH107" s="11"/>
      <c r="AI107" s="11"/>
      <c r="AJ107" s="11"/>
      <c r="AK107" s="11"/>
      <c r="AL107" s="11"/>
      <c r="AM107" s="11"/>
      <c r="AN107" s="11"/>
      <c r="AO107" s="11"/>
      <c r="AP107" s="11"/>
      <c r="AQ107" s="11"/>
      <c r="AR107" s="11"/>
      <c r="AS107" s="11"/>
      <c r="AT107" s="11"/>
      <c r="AU107" s="11"/>
      <c r="AV107" s="11"/>
      <c r="AW107" s="11"/>
    </row>
    <row r="108" spans="30:49" x14ac:dyDescent="0.25">
      <c r="AD108" s="11"/>
      <c r="AE108" s="11"/>
      <c r="AF108" s="12"/>
      <c r="AG108" s="12"/>
      <c r="AH108" s="11"/>
      <c r="AI108" s="11"/>
      <c r="AJ108" s="11"/>
      <c r="AK108" s="11"/>
      <c r="AL108" s="11"/>
      <c r="AM108" s="11"/>
      <c r="AN108" s="11"/>
      <c r="AO108" s="11"/>
      <c r="AP108" s="11"/>
      <c r="AQ108" s="11"/>
      <c r="AR108" s="11"/>
      <c r="AS108" s="11"/>
      <c r="AT108" s="11"/>
      <c r="AU108" s="11"/>
      <c r="AV108" s="11"/>
      <c r="AW108" s="11"/>
    </row>
    <row r="109" spans="30:49" x14ac:dyDescent="0.25">
      <c r="AD109" s="11"/>
      <c r="AE109" s="11"/>
      <c r="AF109" s="12"/>
      <c r="AG109" s="12"/>
      <c r="AH109" s="11"/>
      <c r="AI109" s="11"/>
      <c r="AJ109" s="11"/>
      <c r="AK109" s="11"/>
      <c r="AL109" s="11"/>
      <c r="AM109" s="11"/>
      <c r="AN109" s="11"/>
      <c r="AO109" s="11"/>
      <c r="AP109" s="11"/>
      <c r="AQ109" s="11"/>
      <c r="AR109" s="11"/>
      <c r="AS109" s="11"/>
      <c r="AT109" s="11"/>
      <c r="AU109" s="11"/>
      <c r="AV109" s="11"/>
      <c r="AW109" s="11"/>
    </row>
    <row r="110" spans="30:49" x14ac:dyDescent="0.25">
      <c r="AD110" s="11"/>
      <c r="AE110" s="11"/>
      <c r="AF110" s="12"/>
      <c r="AG110" s="12"/>
      <c r="AH110" s="11"/>
      <c r="AI110" s="11"/>
      <c r="AJ110" s="11"/>
      <c r="AK110" s="11"/>
      <c r="AL110" s="11"/>
      <c r="AM110" s="11"/>
      <c r="AN110" s="11"/>
      <c r="AO110" s="11"/>
      <c r="AP110" s="11"/>
      <c r="AQ110" s="11"/>
      <c r="AR110" s="11"/>
      <c r="AS110" s="11"/>
      <c r="AT110" s="11"/>
      <c r="AU110" s="11"/>
      <c r="AV110" s="11"/>
      <c r="AW110" s="11"/>
    </row>
    <row r="113" spans="5:49" x14ac:dyDescent="0.25">
      <c r="AD113" s="11"/>
      <c r="AE113" s="11"/>
      <c r="AF113" s="12"/>
      <c r="AG113" s="12"/>
      <c r="AH113" s="11"/>
      <c r="AI113" s="11"/>
      <c r="AJ113" s="11"/>
      <c r="AK113" s="11"/>
      <c r="AL113" s="11"/>
      <c r="AM113" s="11"/>
      <c r="AN113" s="11"/>
      <c r="AO113" s="11"/>
      <c r="AP113" s="11"/>
      <c r="AQ113" s="11"/>
      <c r="AR113" s="11"/>
      <c r="AS113" s="11"/>
      <c r="AT113" s="11"/>
      <c r="AU113" s="11"/>
      <c r="AV113" s="11"/>
      <c r="AW113" s="11"/>
    </row>
    <row r="114" spans="5:49" x14ac:dyDescent="0.25">
      <c r="AD114" s="11"/>
      <c r="AE114" s="11"/>
      <c r="AF114" s="12"/>
      <c r="AG114" s="12"/>
      <c r="AH114" s="11"/>
      <c r="AI114" s="11"/>
      <c r="AJ114" s="11"/>
      <c r="AK114" s="11"/>
      <c r="AL114" s="11"/>
      <c r="AM114" s="11"/>
      <c r="AN114" s="11"/>
      <c r="AO114" s="11"/>
      <c r="AP114" s="11"/>
      <c r="AQ114" s="11"/>
      <c r="AR114" s="11"/>
      <c r="AS114" s="11"/>
      <c r="AT114" s="11"/>
      <c r="AU114" s="11"/>
      <c r="AV114" s="11"/>
      <c r="AW114" s="11"/>
    </row>
    <row r="127" spans="5:49" x14ac:dyDescent="0.25">
      <c r="E127" s="4"/>
    </row>
  </sheetData>
  <mergeCells count="36">
    <mergeCell ref="J3:M3"/>
    <mergeCell ref="J4:J9"/>
    <mergeCell ref="K4:K9"/>
    <mergeCell ref="L4:L9"/>
    <mergeCell ref="M4:M9"/>
    <mergeCell ref="Q5:Q9"/>
    <mergeCell ref="R3:W3"/>
    <mergeCell ref="R4:W4"/>
    <mergeCell ref="T6:T9"/>
    <mergeCell ref="T5:W5"/>
    <mergeCell ref="S5:S9"/>
    <mergeCell ref="A1:X2"/>
    <mergeCell ref="A3:A10"/>
    <mergeCell ref="N5:N8"/>
    <mergeCell ref="O5:O8"/>
    <mergeCell ref="N4:O4"/>
    <mergeCell ref="D3:E9"/>
    <mergeCell ref="B3:B10"/>
    <mergeCell ref="T10:W10"/>
    <mergeCell ref="X4:X9"/>
    <mergeCell ref="W6:W9"/>
    <mergeCell ref="U6:U9"/>
    <mergeCell ref="R5:R8"/>
    <mergeCell ref="N3:Q3"/>
    <mergeCell ref="V6:V9"/>
    <mergeCell ref="P4:Q4"/>
    <mergeCell ref="P5:P9"/>
    <mergeCell ref="A35:E35"/>
    <mergeCell ref="C3:C10"/>
    <mergeCell ref="F3:F9"/>
    <mergeCell ref="H4:H9"/>
    <mergeCell ref="G4:G9"/>
    <mergeCell ref="G3:I3"/>
    <mergeCell ref="I4:I9"/>
    <mergeCell ref="A33:E33"/>
    <mergeCell ref="A34:E34"/>
  </mergeCells>
  <phoneticPr fontId="0" type="noConversion"/>
  <dataValidations xWindow="767" yWindow="467" count="1">
    <dataValidation allowBlank="1" showInputMessage="1" showErrorMessage="1" prompt="Input data to three decimal places, as shown on the centerline log." sqref="P11:P18 P24:P32" xr:uid="{00000000-0002-0000-0000-000000000000}"/>
  </dataValidations>
  <printOptions verticalCentered="1"/>
  <pageMargins left="1" right="0.25" top="0.3" bottom="0.3" header="0" footer="0"/>
  <pageSetup paperSize="3" scale="70" orientation="landscape" horizont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BF93"/>
  <sheetViews>
    <sheetView zoomScale="70" zoomScaleNormal="70" workbookViewId="0">
      <selection activeCell="N26" sqref="N26:X26"/>
    </sheetView>
  </sheetViews>
  <sheetFormatPr defaultColWidth="9.109375" defaultRowHeight="13.2" x14ac:dyDescent="0.25"/>
  <cols>
    <col min="1" max="1" width="11.88671875" style="1" customWidth="1"/>
    <col min="2" max="2" width="15" style="1" customWidth="1"/>
    <col min="3" max="3" width="15.6640625" style="1" customWidth="1"/>
    <col min="4" max="5" width="8.88671875" style="1" customWidth="1"/>
    <col min="6" max="6" width="10.6640625" style="1" customWidth="1"/>
    <col min="7" max="8" width="8.88671875" style="1" customWidth="1"/>
    <col min="9" max="9" width="12.5546875" style="1" bestFit="1" customWidth="1"/>
    <col min="10" max="10" width="8.88671875" style="1" customWidth="1"/>
    <col min="11" max="11" width="9.109375" style="1" customWidth="1"/>
    <col min="12" max="23" width="8.88671875" style="1" customWidth="1"/>
    <col min="24" max="24" width="8.6640625" style="1" customWidth="1"/>
    <col min="25" max="28" width="5.33203125" style="1" customWidth="1"/>
    <col min="29" max="31" width="6.88671875" style="1" customWidth="1"/>
    <col min="32" max="32" width="8.109375" style="1" customWidth="1"/>
    <col min="33" max="33" width="11.44140625" style="1" customWidth="1"/>
    <col min="34" max="40" width="9.109375" style="1"/>
    <col min="41" max="41" width="11.44140625" style="1" bestFit="1" customWidth="1"/>
    <col min="42" max="43" width="8.109375" style="1" bestFit="1" customWidth="1"/>
    <col min="44" max="44" width="40.33203125" style="1" customWidth="1"/>
    <col min="45" max="45" width="11.44140625" style="1" bestFit="1" customWidth="1"/>
    <col min="46" max="46" width="12.88671875" style="1" bestFit="1" customWidth="1"/>
    <col min="47" max="47" width="11.44140625" style="1" bestFit="1" customWidth="1"/>
    <col min="48" max="49" width="9.109375" style="1"/>
    <col min="50" max="50" width="11" style="1" bestFit="1" customWidth="1"/>
    <col min="51" max="53" width="9.109375" style="1"/>
    <col min="54" max="54" width="12.44140625" style="1" bestFit="1" customWidth="1"/>
    <col min="55" max="55" width="11.44140625" style="1" bestFit="1" customWidth="1"/>
    <col min="56" max="56" width="13" style="1" bestFit="1" customWidth="1"/>
    <col min="57" max="57" width="6.6640625" style="1" bestFit="1" customWidth="1"/>
    <col min="58" max="58" width="54.88671875" style="1" bestFit="1" customWidth="1"/>
    <col min="59" max="16384" width="9.109375" style="1"/>
  </cols>
  <sheetData>
    <row r="1" spans="1:33" s="3" customFormat="1" ht="15.9" customHeight="1" x14ac:dyDescent="0.25">
      <c r="A1" s="223" t="s">
        <v>33</v>
      </c>
      <c r="B1" s="224"/>
      <c r="C1" s="224"/>
      <c r="D1" s="224"/>
      <c r="E1" s="224"/>
      <c r="F1" s="224"/>
      <c r="G1" s="224"/>
      <c r="H1" s="224"/>
      <c r="I1" s="224"/>
      <c r="J1" s="224"/>
      <c r="K1" s="224"/>
      <c r="L1" s="224"/>
      <c r="M1" s="224"/>
      <c r="N1" s="224"/>
      <c r="O1" s="224"/>
      <c r="P1" s="224"/>
      <c r="Q1" s="224"/>
      <c r="R1" s="224"/>
      <c r="S1" s="224"/>
      <c r="T1" s="224"/>
      <c r="U1" s="224"/>
      <c r="V1" s="224"/>
      <c r="W1" s="224"/>
      <c r="X1" s="224"/>
      <c r="Y1" s="224"/>
      <c r="Z1" s="224"/>
      <c r="AA1" s="224"/>
      <c r="AB1" s="224"/>
      <c r="AC1" s="224"/>
      <c r="AD1" s="224"/>
      <c r="AE1" s="224"/>
      <c r="AF1" s="224"/>
      <c r="AG1" s="225"/>
    </row>
    <row r="2" spans="1:33" s="3" customFormat="1" ht="15.9" customHeight="1" x14ac:dyDescent="0.25">
      <c r="A2" s="226"/>
      <c r="B2" s="227"/>
      <c r="C2" s="227"/>
      <c r="D2" s="227"/>
      <c r="E2" s="227"/>
      <c r="F2" s="227"/>
      <c r="G2" s="227"/>
      <c r="H2" s="227"/>
      <c r="I2" s="227"/>
      <c r="J2" s="227"/>
      <c r="K2" s="227"/>
      <c r="L2" s="227"/>
      <c r="M2" s="227"/>
      <c r="N2" s="227"/>
      <c r="O2" s="227"/>
      <c r="P2" s="227"/>
      <c r="Q2" s="227"/>
      <c r="R2" s="227"/>
      <c r="S2" s="227"/>
      <c r="T2" s="227"/>
      <c r="U2" s="227"/>
      <c r="V2" s="227"/>
      <c r="W2" s="227"/>
      <c r="X2" s="227"/>
      <c r="Y2" s="228"/>
      <c r="Z2" s="228"/>
      <c r="AA2" s="227"/>
      <c r="AB2" s="227"/>
      <c r="AC2" s="227"/>
      <c r="AD2" s="227"/>
      <c r="AE2" s="227"/>
      <c r="AF2" s="227"/>
      <c r="AG2" s="229"/>
    </row>
    <row r="3" spans="1:33" s="3" customFormat="1" ht="15.9" customHeight="1" x14ac:dyDescent="0.25">
      <c r="A3" s="230" t="s">
        <v>76</v>
      </c>
      <c r="B3" s="230" t="s">
        <v>23</v>
      </c>
      <c r="C3" s="230" t="s">
        <v>24</v>
      </c>
      <c r="D3" s="232" t="s">
        <v>32</v>
      </c>
      <c r="E3" s="233"/>
      <c r="F3" s="236" t="s">
        <v>25</v>
      </c>
      <c r="G3" s="57">
        <v>621</v>
      </c>
      <c r="H3" s="57">
        <v>621</v>
      </c>
      <c r="I3" s="238" t="s">
        <v>27</v>
      </c>
      <c r="J3" s="239"/>
      <c r="K3" s="239"/>
      <c r="L3" s="239"/>
      <c r="M3" s="240"/>
      <c r="N3" s="241" t="s">
        <v>30</v>
      </c>
      <c r="O3" s="242"/>
      <c r="P3" s="242"/>
      <c r="Q3" s="242"/>
      <c r="R3" s="242"/>
      <c r="S3" s="242"/>
      <c r="T3" s="242"/>
      <c r="U3" s="242"/>
      <c r="V3" s="242"/>
      <c r="W3" s="242"/>
      <c r="X3" s="242"/>
      <c r="Y3" s="247" t="s">
        <v>25</v>
      </c>
      <c r="Z3" s="248"/>
      <c r="AA3" s="249" t="s">
        <v>31</v>
      </c>
      <c r="AB3" s="250"/>
      <c r="AC3" s="250"/>
      <c r="AD3" s="250"/>
      <c r="AE3" s="250"/>
      <c r="AF3" s="250"/>
      <c r="AG3" s="251"/>
    </row>
    <row r="4" spans="1:33" s="3" customFormat="1" ht="15.9" customHeight="1" x14ac:dyDescent="0.25">
      <c r="A4" s="230"/>
      <c r="B4" s="230"/>
      <c r="C4" s="230"/>
      <c r="D4" s="232"/>
      <c r="E4" s="233"/>
      <c r="F4" s="236"/>
      <c r="G4" s="252" t="s">
        <v>56</v>
      </c>
      <c r="H4" s="252" t="s">
        <v>57</v>
      </c>
      <c r="I4" s="255" t="s">
        <v>28</v>
      </c>
      <c r="J4" s="238" t="s">
        <v>29</v>
      </c>
      <c r="K4" s="239"/>
      <c r="L4" s="239"/>
      <c r="M4" s="239"/>
      <c r="N4" s="243"/>
      <c r="O4" s="244"/>
      <c r="P4" s="244"/>
      <c r="Q4" s="244"/>
      <c r="R4" s="244"/>
      <c r="S4" s="244"/>
      <c r="T4" s="244"/>
      <c r="U4" s="244"/>
      <c r="V4" s="244"/>
      <c r="W4" s="244"/>
      <c r="X4" s="244"/>
      <c r="Y4" s="194">
        <v>1</v>
      </c>
      <c r="Z4" s="195"/>
      <c r="AA4" s="210" t="s">
        <v>35</v>
      </c>
      <c r="AB4" s="211"/>
      <c r="AC4" s="211"/>
      <c r="AD4" s="211"/>
      <c r="AE4" s="211"/>
      <c r="AF4" s="211"/>
      <c r="AG4" s="212"/>
    </row>
    <row r="5" spans="1:33" s="3" customFormat="1" ht="15.9" customHeight="1" x14ac:dyDescent="0.25">
      <c r="A5" s="230"/>
      <c r="B5" s="230"/>
      <c r="C5" s="230"/>
      <c r="D5" s="232"/>
      <c r="E5" s="233"/>
      <c r="F5" s="236"/>
      <c r="G5" s="253"/>
      <c r="H5" s="253"/>
      <c r="I5" s="256"/>
      <c r="J5" s="257" t="s">
        <v>48</v>
      </c>
      <c r="K5" s="257" t="s">
        <v>49</v>
      </c>
      <c r="L5" s="257" t="s">
        <v>50</v>
      </c>
      <c r="M5" s="260" t="s">
        <v>51</v>
      </c>
      <c r="N5" s="243"/>
      <c r="O5" s="244"/>
      <c r="P5" s="244"/>
      <c r="Q5" s="244"/>
      <c r="R5" s="244"/>
      <c r="S5" s="244"/>
      <c r="T5" s="244"/>
      <c r="U5" s="244"/>
      <c r="V5" s="244"/>
      <c r="W5" s="244"/>
      <c r="X5" s="244"/>
      <c r="Y5" s="194">
        <v>2</v>
      </c>
      <c r="Z5" s="195"/>
      <c r="AA5" s="210" t="s">
        <v>36</v>
      </c>
      <c r="AB5" s="211"/>
      <c r="AC5" s="211"/>
      <c r="AD5" s="211"/>
      <c r="AE5" s="211"/>
      <c r="AF5" s="211"/>
      <c r="AG5" s="212"/>
    </row>
    <row r="6" spans="1:33" s="3" customFormat="1" ht="15.9" customHeight="1" x14ac:dyDescent="0.25">
      <c r="A6" s="230"/>
      <c r="B6" s="230"/>
      <c r="C6" s="230"/>
      <c r="D6" s="232"/>
      <c r="E6" s="233"/>
      <c r="F6" s="236"/>
      <c r="G6" s="253"/>
      <c r="H6" s="253"/>
      <c r="I6" s="257" t="s">
        <v>26</v>
      </c>
      <c r="J6" s="258"/>
      <c r="K6" s="258"/>
      <c r="L6" s="258"/>
      <c r="M6" s="261"/>
      <c r="N6" s="243"/>
      <c r="O6" s="244"/>
      <c r="P6" s="244"/>
      <c r="Q6" s="244"/>
      <c r="R6" s="244"/>
      <c r="S6" s="244"/>
      <c r="T6" s="244"/>
      <c r="U6" s="244"/>
      <c r="V6" s="244"/>
      <c r="W6" s="244"/>
      <c r="X6" s="244"/>
      <c r="Y6" s="194">
        <v>3</v>
      </c>
      <c r="Z6" s="195"/>
      <c r="AA6" s="210" t="s">
        <v>37</v>
      </c>
      <c r="AB6" s="211"/>
      <c r="AC6" s="211"/>
      <c r="AD6" s="211"/>
      <c r="AE6" s="211"/>
      <c r="AF6" s="211"/>
      <c r="AG6" s="212"/>
    </row>
    <row r="7" spans="1:33" s="3" customFormat="1" ht="15.9" customHeight="1" x14ac:dyDescent="0.25">
      <c r="A7" s="230"/>
      <c r="B7" s="230"/>
      <c r="C7" s="230"/>
      <c r="D7" s="232"/>
      <c r="E7" s="233"/>
      <c r="F7" s="236"/>
      <c r="G7" s="253"/>
      <c r="H7" s="253"/>
      <c r="I7" s="258"/>
      <c r="J7" s="258"/>
      <c r="K7" s="258"/>
      <c r="L7" s="258"/>
      <c r="M7" s="261"/>
      <c r="N7" s="243"/>
      <c r="O7" s="244"/>
      <c r="P7" s="244"/>
      <c r="Q7" s="244"/>
      <c r="R7" s="244"/>
      <c r="S7" s="244"/>
      <c r="T7" s="244"/>
      <c r="U7" s="244"/>
      <c r="V7" s="244"/>
      <c r="W7" s="244"/>
      <c r="X7" s="244"/>
      <c r="Y7" s="194">
        <v>4</v>
      </c>
      <c r="Z7" s="195"/>
      <c r="AA7" s="210" t="s">
        <v>38</v>
      </c>
      <c r="AB7" s="211"/>
      <c r="AC7" s="211"/>
      <c r="AD7" s="211"/>
      <c r="AE7" s="211"/>
      <c r="AF7" s="211"/>
      <c r="AG7" s="212"/>
    </row>
    <row r="8" spans="1:33" s="3" customFormat="1" ht="15.9" customHeight="1" x14ac:dyDescent="0.25">
      <c r="A8" s="230"/>
      <c r="B8" s="230"/>
      <c r="C8" s="230"/>
      <c r="D8" s="232"/>
      <c r="E8" s="233"/>
      <c r="F8" s="236"/>
      <c r="G8" s="253"/>
      <c r="H8" s="253"/>
      <c r="I8" s="258"/>
      <c r="J8" s="258"/>
      <c r="K8" s="258"/>
      <c r="L8" s="258"/>
      <c r="M8" s="261"/>
      <c r="N8" s="243"/>
      <c r="O8" s="244"/>
      <c r="P8" s="244"/>
      <c r="Q8" s="244"/>
      <c r="R8" s="244"/>
      <c r="S8" s="244"/>
      <c r="T8" s="244"/>
      <c r="U8" s="244"/>
      <c r="V8" s="244"/>
      <c r="W8" s="244"/>
      <c r="X8" s="244"/>
      <c r="Y8" s="194">
        <v>5</v>
      </c>
      <c r="Z8" s="195"/>
      <c r="AA8" s="210" t="s">
        <v>39</v>
      </c>
      <c r="AB8" s="211"/>
      <c r="AC8" s="211"/>
      <c r="AD8" s="211"/>
      <c r="AE8" s="211"/>
      <c r="AF8" s="211"/>
      <c r="AG8" s="212"/>
    </row>
    <row r="9" spans="1:33" s="3" customFormat="1" ht="15.9" customHeight="1" x14ac:dyDescent="0.25">
      <c r="A9" s="230"/>
      <c r="B9" s="230"/>
      <c r="C9" s="230"/>
      <c r="D9" s="232"/>
      <c r="E9" s="233"/>
      <c r="F9" s="236"/>
      <c r="G9" s="253"/>
      <c r="H9" s="253"/>
      <c r="I9" s="258"/>
      <c r="J9" s="258"/>
      <c r="K9" s="258"/>
      <c r="L9" s="258"/>
      <c r="M9" s="261"/>
      <c r="N9" s="243"/>
      <c r="O9" s="244"/>
      <c r="P9" s="244"/>
      <c r="Q9" s="244"/>
      <c r="R9" s="244"/>
      <c r="S9" s="244"/>
      <c r="T9" s="244"/>
      <c r="U9" s="244"/>
      <c r="V9" s="244"/>
      <c r="W9" s="244"/>
      <c r="X9" s="244"/>
      <c r="Y9" s="194">
        <v>6</v>
      </c>
      <c r="Z9" s="195"/>
      <c r="AA9" s="210" t="s">
        <v>21</v>
      </c>
      <c r="AB9" s="211"/>
      <c r="AC9" s="211"/>
      <c r="AD9" s="211"/>
      <c r="AE9" s="211"/>
      <c r="AF9" s="211"/>
      <c r="AG9" s="212"/>
    </row>
    <row r="10" spans="1:33" s="3" customFormat="1" ht="15.9" customHeight="1" x14ac:dyDescent="0.25">
      <c r="A10" s="230"/>
      <c r="B10" s="230"/>
      <c r="C10" s="230"/>
      <c r="D10" s="232"/>
      <c r="E10" s="233"/>
      <c r="F10" s="236"/>
      <c r="G10" s="253"/>
      <c r="H10" s="253"/>
      <c r="I10" s="258"/>
      <c r="J10" s="258"/>
      <c r="K10" s="258"/>
      <c r="L10" s="258"/>
      <c r="M10" s="261"/>
      <c r="N10" s="243"/>
      <c r="O10" s="244"/>
      <c r="P10" s="244"/>
      <c r="Q10" s="244"/>
      <c r="R10" s="244"/>
      <c r="S10" s="244"/>
      <c r="T10" s="244"/>
      <c r="U10" s="244"/>
      <c r="V10" s="244"/>
      <c r="W10" s="244"/>
      <c r="X10" s="244"/>
      <c r="Y10" s="194">
        <v>7</v>
      </c>
      <c r="Z10" s="195"/>
      <c r="AA10" s="210" t="s">
        <v>41</v>
      </c>
      <c r="AB10" s="211"/>
      <c r="AC10" s="211"/>
      <c r="AD10" s="211"/>
      <c r="AE10" s="211"/>
      <c r="AF10" s="211"/>
      <c r="AG10" s="212"/>
    </row>
    <row r="11" spans="1:33" s="3" customFormat="1" ht="15.9" customHeight="1" x14ac:dyDescent="0.25">
      <c r="A11" s="230"/>
      <c r="B11" s="230"/>
      <c r="C11" s="230"/>
      <c r="D11" s="234"/>
      <c r="E11" s="235"/>
      <c r="F11" s="236"/>
      <c r="G11" s="254"/>
      <c r="H11" s="254"/>
      <c r="I11" s="263"/>
      <c r="J11" s="258"/>
      <c r="K11" s="258"/>
      <c r="L11" s="258"/>
      <c r="M11" s="261"/>
      <c r="N11" s="243"/>
      <c r="O11" s="244"/>
      <c r="P11" s="244"/>
      <c r="Q11" s="244"/>
      <c r="R11" s="244"/>
      <c r="S11" s="244"/>
      <c r="T11" s="244"/>
      <c r="U11" s="244"/>
      <c r="V11" s="244"/>
      <c r="W11" s="244"/>
      <c r="X11" s="244"/>
      <c r="Y11" s="194">
        <v>8</v>
      </c>
      <c r="Z11" s="195"/>
      <c r="AA11" s="210" t="s">
        <v>40</v>
      </c>
      <c r="AB11" s="211"/>
      <c r="AC11" s="211"/>
      <c r="AD11" s="211"/>
      <c r="AE11" s="211"/>
      <c r="AF11" s="211"/>
      <c r="AG11" s="212"/>
    </row>
    <row r="12" spans="1:33" s="3" customFormat="1" ht="15.9" customHeight="1" thickBot="1" x14ac:dyDescent="0.3">
      <c r="A12" s="231"/>
      <c r="B12" s="231"/>
      <c r="C12" s="231"/>
      <c r="D12" s="58" t="s">
        <v>0</v>
      </c>
      <c r="E12" s="58" t="s">
        <v>1</v>
      </c>
      <c r="F12" s="237"/>
      <c r="G12" s="59" t="s">
        <v>3</v>
      </c>
      <c r="H12" s="59" t="s">
        <v>3</v>
      </c>
      <c r="I12" s="59" t="s">
        <v>3</v>
      </c>
      <c r="J12" s="259"/>
      <c r="K12" s="259"/>
      <c r="L12" s="259"/>
      <c r="M12" s="262"/>
      <c r="N12" s="245"/>
      <c r="O12" s="246"/>
      <c r="P12" s="246"/>
      <c r="Q12" s="246"/>
      <c r="R12" s="246"/>
      <c r="S12" s="246"/>
      <c r="T12" s="246"/>
      <c r="U12" s="246"/>
      <c r="V12" s="246"/>
      <c r="W12" s="246"/>
      <c r="X12" s="246"/>
      <c r="Y12" s="194">
        <v>9</v>
      </c>
      <c r="Z12" s="195"/>
      <c r="AA12" s="210" t="s">
        <v>52</v>
      </c>
      <c r="AB12" s="211"/>
      <c r="AC12" s="211"/>
      <c r="AD12" s="211"/>
      <c r="AE12" s="211"/>
      <c r="AF12" s="211"/>
      <c r="AG12" s="212"/>
    </row>
    <row r="13" spans="1:33" s="3" customFormat="1" ht="15.9" customHeight="1" x14ac:dyDescent="0.3">
      <c r="A13" s="60"/>
      <c r="B13" s="61"/>
      <c r="C13" s="62"/>
      <c r="D13" s="63"/>
      <c r="E13" s="63"/>
      <c r="F13" s="64"/>
      <c r="G13" s="64"/>
      <c r="H13" s="64"/>
      <c r="I13" s="64"/>
      <c r="J13" s="64"/>
      <c r="K13" s="64"/>
      <c r="L13" s="64"/>
      <c r="M13" s="65"/>
      <c r="N13" s="264"/>
      <c r="O13" s="265"/>
      <c r="P13" s="265"/>
      <c r="Q13" s="265"/>
      <c r="R13" s="265"/>
      <c r="S13" s="265"/>
      <c r="T13" s="265"/>
      <c r="U13" s="265"/>
      <c r="V13" s="265"/>
      <c r="W13" s="265"/>
      <c r="X13" s="265"/>
      <c r="Y13" s="194">
        <v>10</v>
      </c>
      <c r="Z13" s="195"/>
      <c r="AA13" s="210" t="s">
        <v>53</v>
      </c>
      <c r="AB13" s="211"/>
      <c r="AC13" s="211"/>
      <c r="AD13" s="211"/>
      <c r="AE13" s="211"/>
      <c r="AF13" s="211"/>
      <c r="AG13" s="212"/>
    </row>
    <row r="14" spans="1:33" s="3" customFormat="1" ht="15.9" customHeight="1" x14ac:dyDescent="0.25">
      <c r="A14" s="66" t="s">
        <v>77</v>
      </c>
      <c r="B14" s="110" t="s">
        <v>78</v>
      </c>
      <c r="C14" s="100">
        <v>18</v>
      </c>
      <c r="D14" s="123">
        <v>0</v>
      </c>
      <c r="E14" s="123">
        <v>1.4</v>
      </c>
      <c r="F14" s="124" t="s">
        <v>20</v>
      </c>
      <c r="G14" s="57">
        <f t="shared" ref="G14:G15" si="0">J14</f>
        <v>95</v>
      </c>
      <c r="H14" s="57">
        <f>SUM(I14:M14)</f>
        <v>95</v>
      </c>
      <c r="I14" s="66"/>
      <c r="J14" s="125">
        <v>95</v>
      </c>
      <c r="K14" s="121"/>
      <c r="L14" s="121"/>
      <c r="M14" s="66"/>
      <c r="N14" s="221" t="s">
        <v>85</v>
      </c>
      <c r="O14" s="221"/>
      <c r="P14" s="221"/>
      <c r="Q14" s="221"/>
      <c r="R14" s="221"/>
      <c r="S14" s="221"/>
      <c r="T14" s="221"/>
      <c r="U14" s="221"/>
      <c r="V14" s="221"/>
      <c r="W14" s="221"/>
      <c r="X14" s="222"/>
      <c r="Y14" s="194">
        <v>11</v>
      </c>
      <c r="Z14" s="195"/>
      <c r="AA14" s="210" t="s">
        <v>54</v>
      </c>
      <c r="AB14" s="211"/>
      <c r="AC14" s="211"/>
      <c r="AD14" s="211"/>
      <c r="AE14" s="211"/>
      <c r="AF14" s="211"/>
      <c r="AG14" s="212"/>
    </row>
    <row r="15" spans="1:33" s="3" customFormat="1" ht="15.9" customHeight="1" x14ac:dyDescent="0.25">
      <c r="A15" s="66" t="s">
        <v>77</v>
      </c>
      <c r="B15" s="110" t="s">
        <v>78</v>
      </c>
      <c r="C15" s="100">
        <v>18</v>
      </c>
      <c r="D15" s="123">
        <v>1.4</v>
      </c>
      <c r="E15" s="123">
        <v>1.492</v>
      </c>
      <c r="F15" s="124" t="s">
        <v>84</v>
      </c>
      <c r="G15" s="57">
        <f t="shared" si="0"/>
        <v>5</v>
      </c>
      <c r="H15" s="57">
        <f t="shared" ref="H15" si="1">SUM(I15:M15)</f>
        <v>5</v>
      </c>
      <c r="I15" s="57"/>
      <c r="J15" s="125">
        <v>5</v>
      </c>
      <c r="K15" s="120"/>
      <c r="L15" s="120"/>
      <c r="M15" s="65"/>
      <c r="N15" s="221" t="s">
        <v>86</v>
      </c>
      <c r="O15" s="221"/>
      <c r="P15" s="221"/>
      <c r="Q15" s="221"/>
      <c r="R15" s="221"/>
      <c r="S15" s="221"/>
      <c r="T15" s="221"/>
      <c r="U15" s="221"/>
      <c r="V15" s="221"/>
      <c r="W15" s="221"/>
      <c r="X15" s="222"/>
      <c r="Y15" s="194">
        <v>12</v>
      </c>
      <c r="Z15" s="195"/>
      <c r="AA15" s="210" t="s">
        <v>59</v>
      </c>
      <c r="AB15" s="211"/>
      <c r="AC15" s="211"/>
      <c r="AD15" s="211"/>
      <c r="AE15" s="211"/>
      <c r="AF15" s="211"/>
      <c r="AG15" s="212"/>
    </row>
    <row r="16" spans="1:33" s="3" customFormat="1" ht="15.9" customHeight="1" x14ac:dyDescent="0.25">
      <c r="A16" s="66" t="s">
        <v>77</v>
      </c>
      <c r="B16" s="110" t="s">
        <v>78</v>
      </c>
      <c r="C16" s="100">
        <v>18</v>
      </c>
      <c r="D16" s="66">
        <v>1.69</v>
      </c>
      <c r="E16" s="123">
        <v>1.8</v>
      </c>
      <c r="F16" s="66">
        <v>8</v>
      </c>
      <c r="G16" s="57">
        <f t="shared" ref="G16" si="2">J16</f>
        <v>7</v>
      </c>
      <c r="H16" s="57">
        <f t="shared" ref="H16" si="3">SUM(I16:M16)</f>
        <v>7</v>
      </c>
      <c r="I16" s="66"/>
      <c r="J16" s="66">
        <v>7</v>
      </c>
      <c r="K16" s="66"/>
      <c r="L16" s="66"/>
      <c r="M16" s="66"/>
      <c r="N16" s="221" t="s">
        <v>86</v>
      </c>
      <c r="O16" s="221"/>
      <c r="P16" s="221"/>
      <c r="Q16" s="221"/>
      <c r="R16" s="221"/>
      <c r="S16" s="221"/>
      <c r="T16" s="221"/>
      <c r="U16" s="221"/>
      <c r="V16" s="221"/>
      <c r="W16" s="221"/>
      <c r="X16" s="222"/>
      <c r="Y16" s="194">
        <v>13</v>
      </c>
      <c r="Z16" s="195"/>
      <c r="AA16" s="210" t="s">
        <v>42</v>
      </c>
      <c r="AB16" s="211"/>
      <c r="AC16" s="211"/>
      <c r="AD16" s="211"/>
      <c r="AE16" s="211"/>
      <c r="AF16" s="211"/>
      <c r="AG16" s="212"/>
    </row>
    <row r="17" spans="1:33" s="3" customFormat="1" ht="15.9" customHeight="1" x14ac:dyDescent="0.25">
      <c r="A17" s="62" t="s">
        <v>77</v>
      </c>
      <c r="B17" s="110" t="s">
        <v>78</v>
      </c>
      <c r="C17" s="100">
        <v>18</v>
      </c>
      <c r="D17" s="127">
        <v>1.8</v>
      </c>
      <c r="E17" s="127">
        <v>5.72</v>
      </c>
      <c r="F17" s="128" t="s">
        <v>88</v>
      </c>
      <c r="G17" s="57">
        <f>J17</f>
        <v>246</v>
      </c>
      <c r="H17" s="57">
        <f>SUM(I17:M17)</f>
        <v>249</v>
      </c>
      <c r="I17" s="57"/>
      <c r="J17" s="129">
        <v>246</v>
      </c>
      <c r="K17" s="120"/>
      <c r="L17" s="120"/>
      <c r="M17" s="65">
        <v>3</v>
      </c>
      <c r="N17" s="219" t="s">
        <v>85</v>
      </c>
      <c r="O17" s="219"/>
      <c r="P17" s="219"/>
      <c r="Q17" s="219"/>
      <c r="R17" s="219"/>
      <c r="S17" s="219"/>
      <c r="T17" s="219"/>
      <c r="U17" s="219"/>
      <c r="V17" s="219"/>
      <c r="W17" s="219"/>
      <c r="X17" s="220"/>
      <c r="Y17" s="194">
        <v>14</v>
      </c>
      <c r="Z17" s="195"/>
      <c r="AA17" s="210" t="s">
        <v>43</v>
      </c>
      <c r="AB17" s="211"/>
      <c r="AC17" s="211"/>
      <c r="AD17" s="211"/>
      <c r="AE17" s="211"/>
      <c r="AF17" s="211"/>
      <c r="AG17" s="212"/>
    </row>
    <row r="18" spans="1:33" s="3" customFormat="1" ht="15.9" customHeight="1" x14ac:dyDescent="0.25">
      <c r="A18" s="66"/>
      <c r="B18" s="68"/>
      <c r="C18" s="66"/>
      <c r="D18" s="69"/>
      <c r="E18" s="69"/>
      <c r="F18" s="70"/>
      <c r="G18" s="57"/>
      <c r="H18" s="57"/>
      <c r="I18" s="57"/>
      <c r="J18" s="71"/>
      <c r="K18" s="122"/>
      <c r="L18" s="122"/>
      <c r="M18" s="72"/>
      <c r="N18" s="215"/>
      <c r="O18" s="211"/>
      <c r="P18" s="211"/>
      <c r="Q18" s="211"/>
      <c r="R18" s="211"/>
      <c r="S18" s="211"/>
      <c r="T18" s="211"/>
      <c r="U18" s="211"/>
      <c r="V18" s="211"/>
      <c r="W18" s="211"/>
      <c r="X18" s="216"/>
      <c r="Y18" s="194">
        <v>15</v>
      </c>
      <c r="Z18" s="195"/>
      <c r="AA18" s="210" t="s">
        <v>22</v>
      </c>
      <c r="AB18" s="211"/>
      <c r="AC18" s="211"/>
      <c r="AD18" s="211"/>
      <c r="AE18" s="211"/>
      <c r="AF18" s="211"/>
      <c r="AG18" s="212"/>
    </row>
    <row r="19" spans="1:33" s="3" customFormat="1" ht="15.9" customHeight="1" x14ac:dyDescent="0.25">
      <c r="A19" s="66" t="s">
        <v>81</v>
      </c>
      <c r="B19" s="110" t="s">
        <v>83</v>
      </c>
      <c r="C19" s="100">
        <v>301</v>
      </c>
      <c r="D19" s="123">
        <v>8.19</v>
      </c>
      <c r="E19" s="123">
        <v>10.19</v>
      </c>
      <c r="F19" s="124" t="s">
        <v>88</v>
      </c>
      <c r="G19" s="57">
        <f>J19</f>
        <v>132</v>
      </c>
      <c r="H19" s="57">
        <f>SUM(I19:M19)</f>
        <v>135</v>
      </c>
      <c r="I19" s="57"/>
      <c r="J19" s="126">
        <v>132</v>
      </c>
      <c r="K19" s="122"/>
      <c r="L19" s="122"/>
      <c r="M19" s="72">
        <v>3</v>
      </c>
      <c r="N19" s="215" t="s">
        <v>85</v>
      </c>
      <c r="O19" s="211"/>
      <c r="P19" s="211"/>
      <c r="Q19" s="211"/>
      <c r="R19" s="211"/>
      <c r="S19" s="211"/>
      <c r="T19" s="211"/>
      <c r="U19" s="211"/>
      <c r="V19" s="211"/>
      <c r="W19" s="211"/>
      <c r="X19" s="216"/>
      <c r="Y19" s="194">
        <v>16</v>
      </c>
      <c r="Z19" s="195"/>
      <c r="AA19" s="210" t="s">
        <v>44</v>
      </c>
      <c r="AB19" s="211"/>
      <c r="AC19" s="211"/>
      <c r="AD19" s="211"/>
      <c r="AE19" s="211"/>
      <c r="AF19" s="211"/>
      <c r="AG19" s="212"/>
    </row>
    <row r="20" spans="1:33" s="3" customFormat="1" ht="15.9" customHeight="1" x14ac:dyDescent="0.25">
      <c r="A20" s="66"/>
      <c r="B20" s="110"/>
      <c r="C20" s="100"/>
      <c r="D20" s="74"/>
      <c r="E20" s="74"/>
      <c r="F20" s="73"/>
      <c r="G20" s="57"/>
      <c r="H20" s="57"/>
      <c r="I20" s="73"/>
      <c r="J20" s="73"/>
      <c r="K20" s="73"/>
      <c r="L20" s="73"/>
      <c r="M20" s="73"/>
      <c r="N20" s="217"/>
      <c r="O20" s="218"/>
      <c r="P20" s="218"/>
      <c r="Q20" s="218"/>
      <c r="R20" s="218"/>
      <c r="S20" s="218"/>
      <c r="T20" s="218"/>
      <c r="U20" s="218"/>
      <c r="V20" s="218"/>
      <c r="W20" s="218"/>
      <c r="X20" s="218"/>
      <c r="Y20" s="194">
        <v>17</v>
      </c>
      <c r="Z20" s="195"/>
      <c r="AA20" s="210" t="s">
        <v>45</v>
      </c>
      <c r="AB20" s="211"/>
      <c r="AC20" s="211"/>
      <c r="AD20" s="211"/>
      <c r="AE20" s="211"/>
      <c r="AF20" s="211"/>
      <c r="AG20" s="212"/>
    </row>
    <row r="21" spans="1:33" s="3" customFormat="1" ht="15.9" customHeight="1" x14ac:dyDescent="0.25">
      <c r="A21" s="66"/>
      <c r="B21" s="68"/>
      <c r="C21" s="66"/>
      <c r="D21" s="69"/>
      <c r="E21" s="69"/>
      <c r="F21" s="71"/>
      <c r="G21" s="57"/>
      <c r="H21" s="57"/>
      <c r="I21" s="71"/>
      <c r="J21" s="71"/>
      <c r="K21" s="71"/>
      <c r="L21" s="71"/>
      <c r="M21" s="72"/>
      <c r="N21" s="208"/>
      <c r="O21" s="209"/>
      <c r="P21" s="209"/>
      <c r="Q21" s="209"/>
      <c r="R21" s="209"/>
      <c r="S21" s="209"/>
      <c r="T21" s="209"/>
      <c r="U21" s="209"/>
      <c r="V21" s="209"/>
      <c r="W21" s="209"/>
      <c r="X21" s="209"/>
      <c r="Y21" s="194">
        <v>18</v>
      </c>
      <c r="Z21" s="195"/>
      <c r="AA21" s="210" t="s">
        <v>46</v>
      </c>
      <c r="AB21" s="211"/>
      <c r="AC21" s="211"/>
      <c r="AD21" s="211"/>
      <c r="AE21" s="211"/>
      <c r="AF21" s="211"/>
      <c r="AG21" s="212"/>
    </row>
    <row r="22" spans="1:33" s="3" customFormat="1" ht="15.9" customHeight="1" x14ac:dyDescent="0.25">
      <c r="A22" s="66"/>
      <c r="B22" s="68"/>
      <c r="C22" s="66"/>
      <c r="D22" s="69"/>
      <c r="E22" s="69"/>
      <c r="F22" s="71"/>
      <c r="G22" s="57"/>
      <c r="H22" s="57"/>
      <c r="I22" s="71"/>
      <c r="J22" s="71"/>
      <c r="K22" s="71"/>
      <c r="L22" s="71"/>
      <c r="M22" s="72"/>
      <c r="N22" s="215"/>
      <c r="O22" s="211"/>
      <c r="P22" s="211"/>
      <c r="Q22" s="211"/>
      <c r="R22" s="211"/>
      <c r="S22" s="211"/>
      <c r="T22" s="211"/>
      <c r="U22" s="211"/>
      <c r="V22" s="211"/>
      <c r="W22" s="211"/>
      <c r="X22" s="211"/>
      <c r="Y22" s="194" t="s">
        <v>20</v>
      </c>
      <c r="Z22" s="195"/>
      <c r="AA22" s="210" t="s">
        <v>47</v>
      </c>
      <c r="AB22" s="211"/>
      <c r="AC22" s="211"/>
      <c r="AD22" s="211"/>
      <c r="AE22" s="211"/>
      <c r="AF22" s="211"/>
      <c r="AG22" s="212"/>
    </row>
    <row r="23" spans="1:33" s="3" customFormat="1" ht="15.9" customHeight="1" x14ac:dyDescent="0.25">
      <c r="A23" s="66"/>
      <c r="B23" s="68"/>
      <c r="C23" s="66"/>
      <c r="D23" s="69"/>
      <c r="E23" s="69"/>
      <c r="F23" s="71"/>
      <c r="G23" s="57"/>
      <c r="H23" s="57"/>
      <c r="I23" s="71"/>
      <c r="J23" s="71"/>
      <c r="K23" s="71"/>
      <c r="L23" s="71"/>
      <c r="M23" s="75"/>
      <c r="N23" s="208"/>
      <c r="O23" s="209"/>
      <c r="P23" s="209"/>
      <c r="Q23" s="209"/>
      <c r="R23" s="209"/>
      <c r="S23" s="209"/>
      <c r="T23" s="209"/>
      <c r="U23" s="209"/>
      <c r="V23" s="209"/>
      <c r="W23" s="209"/>
      <c r="X23" s="209"/>
      <c r="Y23" s="194"/>
      <c r="Z23" s="195"/>
      <c r="AA23" s="210"/>
      <c r="AB23" s="211"/>
      <c r="AC23" s="211"/>
      <c r="AD23" s="211"/>
      <c r="AE23" s="211"/>
      <c r="AF23" s="211"/>
      <c r="AG23" s="212"/>
    </row>
    <row r="24" spans="1:33" s="3" customFormat="1" ht="15.9" customHeight="1" x14ac:dyDescent="0.3">
      <c r="A24" s="66"/>
      <c r="B24" s="68"/>
      <c r="C24" s="66"/>
      <c r="D24" s="69"/>
      <c r="E24" s="69"/>
      <c r="F24" s="71"/>
      <c r="G24" s="57"/>
      <c r="H24" s="57"/>
      <c r="I24" s="71"/>
      <c r="J24" s="71"/>
      <c r="K24" s="71"/>
      <c r="L24" s="71"/>
      <c r="M24" s="75"/>
      <c r="N24" s="208"/>
      <c r="O24" s="209"/>
      <c r="P24" s="209"/>
      <c r="Q24" s="209"/>
      <c r="R24" s="209"/>
      <c r="S24" s="209"/>
      <c r="T24" s="209"/>
      <c r="U24" s="209"/>
      <c r="V24" s="209"/>
      <c r="W24" s="209"/>
      <c r="X24" s="209"/>
      <c r="Y24" s="213"/>
      <c r="Z24" s="214"/>
      <c r="AA24" s="76"/>
      <c r="AB24" s="77"/>
      <c r="AC24" s="77"/>
      <c r="AD24" s="77"/>
      <c r="AE24" s="77"/>
      <c r="AF24" s="77"/>
      <c r="AG24" s="78"/>
    </row>
    <row r="25" spans="1:33" s="3" customFormat="1" ht="15.9" customHeight="1" x14ac:dyDescent="0.25">
      <c r="A25" s="66"/>
      <c r="B25" s="68"/>
      <c r="C25" s="66"/>
      <c r="D25" s="69"/>
      <c r="E25" s="69"/>
      <c r="F25" s="71"/>
      <c r="G25" s="57"/>
      <c r="H25" s="57"/>
      <c r="I25" s="71"/>
      <c r="J25" s="71"/>
      <c r="K25" s="71"/>
      <c r="L25" s="71"/>
      <c r="M25" s="75"/>
      <c r="N25" s="208"/>
      <c r="O25" s="209"/>
      <c r="P25" s="209"/>
      <c r="Q25" s="209"/>
      <c r="R25" s="209"/>
      <c r="S25" s="209"/>
      <c r="T25" s="209"/>
      <c r="U25" s="209"/>
      <c r="V25" s="209"/>
      <c r="W25" s="209"/>
      <c r="X25" s="209"/>
      <c r="Y25" s="202"/>
      <c r="Z25" s="203"/>
      <c r="AA25" s="79" t="s">
        <v>69</v>
      </c>
      <c r="AB25" s="80"/>
      <c r="AC25" s="80"/>
      <c r="AD25" s="80"/>
      <c r="AE25" s="80"/>
      <c r="AF25" s="80"/>
      <c r="AG25" s="81"/>
    </row>
    <row r="26" spans="1:33" s="3" customFormat="1" ht="15.9" customHeight="1" x14ac:dyDescent="0.25">
      <c r="A26" s="66"/>
      <c r="B26" s="68"/>
      <c r="C26" s="66"/>
      <c r="D26" s="69"/>
      <c r="E26" s="69"/>
      <c r="F26" s="70"/>
      <c r="G26" s="57"/>
      <c r="H26" s="57"/>
      <c r="I26" s="71"/>
      <c r="J26" s="71"/>
      <c r="K26" s="71"/>
      <c r="L26" s="71"/>
      <c r="M26" s="72"/>
      <c r="N26" s="208"/>
      <c r="O26" s="209"/>
      <c r="P26" s="209"/>
      <c r="Q26" s="209"/>
      <c r="R26" s="209"/>
      <c r="S26" s="209"/>
      <c r="T26" s="209"/>
      <c r="U26" s="209"/>
      <c r="V26" s="209"/>
      <c r="W26" s="209"/>
      <c r="X26" s="209"/>
      <c r="Y26" s="202"/>
      <c r="Z26" s="203"/>
      <c r="AA26" s="186" t="s">
        <v>68</v>
      </c>
      <c r="AB26" s="187"/>
      <c r="AC26" s="187"/>
      <c r="AD26" s="187"/>
      <c r="AE26" s="187"/>
      <c r="AF26" s="187"/>
      <c r="AG26" s="188"/>
    </row>
    <row r="27" spans="1:33" s="3" customFormat="1" ht="15.9" customHeight="1" x14ac:dyDescent="0.25">
      <c r="A27" s="66"/>
      <c r="B27" s="68"/>
      <c r="C27" s="66"/>
      <c r="D27" s="69"/>
      <c r="E27" s="69"/>
      <c r="F27" s="70"/>
      <c r="G27" s="57"/>
      <c r="H27" s="57"/>
      <c r="I27" s="71"/>
      <c r="J27" s="71"/>
      <c r="K27" s="71"/>
      <c r="L27" s="71"/>
      <c r="M27" s="75"/>
      <c r="N27" s="208"/>
      <c r="O27" s="209"/>
      <c r="P27" s="209"/>
      <c r="Q27" s="209"/>
      <c r="R27" s="209"/>
      <c r="S27" s="209"/>
      <c r="T27" s="209"/>
      <c r="U27" s="209"/>
      <c r="V27" s="209"/>
      <c r="W27" s="209"/>
      <c r="X27" s="209"/>
      <c r="Y27" s="202"/>
      <c r="Z27" s="203"/>
      <c r="AA27" s="186"/>
      <c r="AB27" s="187"/>
      <c r="AC27" s="187"/>
      <c r="AD27" s="187"/>
      <c r="AE27" s="187"/>
      <c r="AF27" s="187"/>
      <c r="AG27" s="188"/>
    </row>
    <row r="28" spans="1:33" s="3" customFormat="1" ht="15.9" customHeight="1" x14ac:dyDescent="0.25">
      <c r="A28" s="66"/>
      <c r="B28" s="68"/>
      <c r="C28" s="66"/>
      <c r="D28" s="69"/>
      <c r="E28" s="69"/>
      <c r="F28" s="71"/>
      <c r="G28" s="57"/>
      <c r="H28" s="57"/>
      <c r="I28" s="71"/>
      <c r="J28" s="71"/>
      <c r="K28" s="71"/>
      <c r="L28" s="71"/>
      <c r="M28" s="75"/>
      <c r="N28" s="208"/>
      <c r="O28" s="209"/>
      <c r="P28" s="209"/>
      <c r="Q28" s="209"/>
      <c r="R28" s="209"/>
      <c r="S28" s="209"/>
      <c r="T28" s="209"/>
      <c r="U28" s="209"/>
      <c r="V28" s="209"/>
      <c r="W28" s="209"/>
      <c r="X28" s="209"/>
      <c r="Y28" s="202"/>
      <c r="Z28" s="203"/>
      <c r="AA28" s="186" t="s">
        <v>79</v>
      </c>
      <c r="AB28" s="187"/>
      <c r="AC28" s="187"/>
      <c r="AD28" s="187"/>
      <c r="AE28" s="187"/>
      <c r="AF28" s="187"/>
      <c r="AG28" s="188"/>
    </row>
    <row r="29" spans="1:33" s="3" customFormat="1" ht="15.9" customHeight="1" x14ac:dyDescent="0.25">
      <c r="A29" s="66"/>
      <c r="B29" s="68"/>
      <c r="C29" s="66"/>
      <c r="D29" s="69"/>
      <c r="E29" s="69"/>
      <c r="F29" s="71"/>
      <c r="G29" s="57"/>
      <c r="H29" s="57"/>
      <c r="I29" s="71"/>
      <c r="J29" s="71"/>
      <c r="K29" s="72"/>
      <c r="L29" s="72"/>
      <c r="M29" s="75"/>
      <c r="N29" s="208"/>
      <c r="O29" s="209"/>
      <c r="P29" s="209"/>
      <c r="Q29" s="209"/>
      <c r="R29" s="209"/>
      <c r="S29" s="209"/>
      <c r="T29" s="209"/>
      <c r="U29" s="209"/>
      <c r="V29" s="209"/>
      <c r="W29" s="209"/>
      <c r="X29" s="209"/>
      <c r="Y29" s="194"/>
      <c r="Z29" s="195"/>
      <c r="AA29" s="186"/>
      <c r="AB29" s="187"/>
      <c r="AC29" s="187"/>
      <c r="AD29" s="187"/>
      <c r="AE29" s="187"/>
      <c r="AF29" s="187"/>
      <c r="AG29" s="188"/>
    </row>
    <row r="30" spans="1:33" s="3" customFormat="1" ht="15.9" customHeight="1" x14ac:dyDescent="0.25">
      <c r="A30" s="66"/>
      <c r="B30" s="68"/>
      <c r="C30" s="66"/>
      <c r="D30" s="69"/>
      <c r="E30" s="69"/>
      <c r="F30" s="71"/>
      <c r="G30" s="57"/>
      <c r="H30" s="57"/>
      <c r="I30" s="71"/>
      <c r="J30" s="71"/>
      <c r="K30" s="82"/>
      <c r="L30" s="82"/>
      <c r="M30" s="75"/>
      <c r="N30" s="208"/>
      <c r="O30" s="209"/>
      <c r="P30" s="209"/>
      <c r="Q30" s="209"/>
      <c r="R30" s="209"/>
      <c r="S30" s="209"/>
      <c r="T30" s="209"/>
      <c r="U30" s="209"/>
      <c r="V30" s="209"/>
      <c r="W30" s="209"/>
      <c r="X30" s="209"/>
      <c r="Y30" s="202"/>
      <c r="Z30" s="203"/>
      <c r="AA30" s="186" t="s">
        <v>73</v>
      </c>
      <c r="AB30" s="187"/>
      <c r="AC30" s="187"/>
      <c r="AD30" s="187"/>
      <c r="AE30" s="187"/>
      <c r="AF30" s="187"/>
      <c r="AG30" s="188"/>
    </row>
    <row r="31" spans="1:33" s="3" customFormat="1" ht="15.9" customHeight="1" x14ac:dyDescent="0.25">
      <c r="A31" s="66"/>
      <c r="B31" s="68"/>
      <c r="C31" s="66"/>
      <c r="D31" s="69"/>
      <c r="E31" s="69"/>
      <c r="F31" s="71"/>
      <c r="G31" s="57"/>
      <c r="H31" s="57"/>
      <c r="I31" s="71"/>
      <c r="J31" s="71"/>
      <c r="K31" s="71"/>
      <c r="L31" s="71"/>
      <c r="M31" s="75"/>
      <c r="N31" s="208"/>
      <c r="O31" s="209"/>
      <c r="P31" s="209"/>
      <c r="Q31" s="209"/>
      <c r="R31" s="209"/>
      <c r="S31" s="209"/>
      <c r="T31" s="209"/>
      <c r="U31" s="209"/>
      <c r="V31" s="209"/>
      <c r="W31" s="209"/>
      <c r="X31" s="209"/>
      <c r="Y31" s="194"/>
      <c r="Z31" s="195"/>
      <c r="AA31" s="83"/>
      <c r="AB31" s="84"/>
      <c r="AC31" s="84"/>
      <c r="AD31" s="84"/>
      <c r="AE31" s="84"/>
      <c r="AF31" s="84"/>
      <c r="AG31" s="85"/>
    </row>
    <row r="32" spans="1:33" s="3" customFormat="1" ht="15.9" customHeight="1" x14ac:dyDescent="0.25">
      <c r="A32" s="66"/>
      <c r="B32" s="68"/>
      <c r="C32" s="66"/>
      <c r="D32" s="69"/>
      <c r="E32" s="69"/>
      <c r="F32" s="71"/>
      <c r="G32" s="57"/>
      <c r="H32" s="57"/>
      <c r="I32" s="71"/>
      <c r="J32" s="71"/>
      <c r="K32" s="71"/>
      <c r="L32" s="71"/>
      <c r="M32" s="75"/>
      <c r="N32" s="208"/>
      <c r="O32" s="209"/>
      <c r="P32" s="209"/>
      <c r="Q32" s="209"/>
      <c r="R32" s="209"/>
      <c r="S32" s="209"/>
      <c r="T32" s="209"/>
      <c r="U32" s="209"/>
      <c r="V32" s="209"/>
      <c r="W32" s="209"/>
      <c r="X32" s="209"/>
      <c r="Y32" s="194"/>
      <c r="Z32" s="195"/>
      <c r="AA32" s="83"/>
      <c r="AB32" s="84"/>
      <c r="AC32" s="84"/>
      <c r="AD32" s="84"/>
      <c r="AE32" s="84"/>
      <c r="AF32" s="84"/>
      <c r="AG32" s="85"/>
    </row>
    <row r="33" spans="1:33" s="3" customFormat="1" ht="15.9" customHeight="1" x14ac:dyDescent="0.25">
      <c r="A33" s="73"/>
      <c r="B33" s="86"/>
      <c r="C33" s="73"/>
      <c r="D33" s="74"/>
      <c r="E33" s="74"/>
      <c r="F33" s="87"/>
      <c r="G33" s="88"/>
      <c r="H33" s="88"/>
      <c r="I33" s="87"/>
      <c r="J33" s="87"/>
      <c r="K33" s="87"/>
      <c r="L33" s="87"/>
      <c r="M33" s="87"/>
      <c r="N33" s="198"/>
      <c r="O33" s="199"/>
      <c r="P33" s="199"/>
      <c r="Q33" s="199"/>
      <c r="R33" s="199"/>
      <c r="S33" s="199"/>
      <c r="T33" s="199"/>
      <c r="U33" s="199"/>
      <c r="V33" s="199"/>
      <c r="W33" s="199"/>
      <c r="X33" s="199"/>
      <c r="Y33" s="202"/>
      <c r="Z33" s="203"/>
      <c r="AA33" s="89"/>
      <c r="AB33" s="90"/>
      <c r="AC33" s="90"/>
      <c r="AD33" s="90"/>
      <c r="AE33" s="90"/>
      <c r="AF33" s="90"/>
      <c r="AG33" s="91"/>
    </row>
    <row r="34" spans="1:33" s="3" customFormat="1" ht="15.9" customHeight="1" x14ac:dyDescent="0.25">
      <c r="A34" s="206" t="s">
        <v>74</v>
      </c>
      <c r="B34" s="156"/>
      <c r="C34" s="156"/>
      <c r="D34" s="156"/>
      <c r="E34" s="157"/>
      <c r="F34" s="71"/>
      <c r="G34" s="71">
        <f>SUM(G14:G17)</f>
        <v>353</v>
      </c>
      <c r="H34" s="71">
        <f>SUM(H14:H17)</f>
        <v>356</v>
      </c>
      <c r="I34" s="71"/>
      <c r="J34" s="71">
        <f>SUM(J14:J17)</f>
        <v>353</v>
      </c>
      <c r="K34" s="71"/>
      <c r="L34" s="71"/>
      <c r="M34" s="71"/>
      <c r="N34" s="192"/>
      <c r="O34" s="192"/>
      <c r="P34" s="192"/>
      <c r="Q34" s="192"/>
      <c r="R34" s="192"/>
      <c r="S34" s="192"/>
      <c r="T34" s="192"/>
      <c r="U34" s="192"/>
      <c r="V34" s="192"/>
      <c r="W34" s="192"/>
      <c r="X34" s="193"/>
      <c r="Y34" s="194"/>
      <c r="Z34" s="195"/>
      <c r="AA34" s="89"/>
      <c r="AB34" s="90"/>
      <c r="AC34" s="90"/>
      <c r="AD34" s="90"/>
      <c r="AE34" s="90"/>
      <c r="AF34" s="90"/>
      <c r="AG34" s="91"/>
    </row>
    <row r="35" spans="1:33" s="3" customFormat="1" ht="15.9" customHeight="1" thickBot="1" x14ac:dyDescent="0.3">
      <c r="A35" s="207" t="s">
        <v>75</v>
      </c>
      <c r="B35" s="159"/>
      <c r="C35" s="159"/>
      <c r="D35" s="159"/>
      <c r="E35" s="160"/>
      <c r="F35" s="92"/>
      <c r="G35" s="59">
        <f>SUM(G19)</f>
        <v>132</v>
      </c>
      <c r="H35" s="59">
        <f>SUM(H19)</f>
        <v>135</v>
      </c>
      <c r="I35" s="59"/>
      <c r="J35" s="59">
        <f>SUM(J19)</f>
        <v>132</v>
      </c>
      <c r="K35" s="59"/>
      <c r="L35" s="59"/>
      <c r="M35" s="59"/>
      <c r="N35" s="200"/>
      <c r="O35" s="200"/>
      <c r="P35" s="200"/>
      <c r="Q35" s="200"/>
      <c r="R35" s="200"/>
      <c r="S35" s="200"/>
      <c r="T35" s="200"/>
      <c r="U35" s="200"/>
      <c r="V35" s="200"/>
      <c r="W35" s="200"/>
      <c r="X35" s="201"/>
      <c r="Y35" s="194"/>
      <c r="Z35" s="195"/>
      <c r="AA35" s="93"/>
      <c r="AB35" s="94"/>
      <c r="AC35" s="94"/>
      <c r="AD35" s="94"/>
      <c r="AE35" s="94"/>
      <c r="AF35" s="94"/>
      <c r="AG35" s="95"/>
    </row>
    <row r="36" spans="1:33" s="3" customFormat="1" ht="15.75" customHeight="1" x14ac:dyDescent="0.3">
      <c r="A36" s="189" t="s">
        <v>58</v>
      </c>
      <c r="B36" s="190"/>
      <c r="C36" s="190"/>
      <c r="D36" s="190"/>
      <c r="E36" s="191"/>
      <c r="F36" s="96"/>
      <c r="G36" s="97">
        <f>SUM(G14:G32)</f>
        <v>485</v>
      </c>
      <c r="H36" s="97">
        <f t="shared" ref="H36:M36" si="4">SUM(H14:H32)</f>
        <v>491</v>
      </c>
      <c r="I36" s="97"/>
      <c r="J36" s="97">
        <f t="shared" si="4"/>
        <v>485</v>
      </c>
      <c r="K36" s="97"/>
      <c r="L36" s="97"/>
      <c r="M36" s="97">
        <f t="shared" si="4"/>
        <v>6</v>
      </c>
      <c r="N36" s="196"/>
      <c r="O36" s="197"/>
      <c r="P36" s="197"/>
      <c r="Q36" s="197"/>
      <c r="R36" s="197"/>
      <c r="S36" s="197"/>
      <c r="T36" s="197"/>
      <c r="U36" s="197"/>
      <c r="V36" s="197"/>
      <c r="W36" s="197"/>
      <c r="X36" s="197"/>
      <c r="Y36" s="204"/>
      <c r="Z36" s="205"/>
      <c r="AA36" s="98"/>
      <c r="AB36" s="98"/>
      <c r="AC36" s="98"/>
      <c r="AD36" s="98"/>
      <c r="AE36" s="98"/>
      <c r="AF36" s="98"/>
      <c r="AG36" s="99"/>
    </row>
    <row r="37" spans="1:33" ht="15.9" customHeight="1" x14ac:dyDescent="0.25"/>
    <row r="38" spans="1:33" ht="15.9" customHeight="1" x14ac:dyDescent="0.25"/>
    <row r="39" spans="1:33" ht="15.9" customHeight="1" x14ac:dyDescent="0.25"/>
    <row r="40" spans="1:33" x14ac:dyDescent="0.25">
      <c r="Y40" s="17"/>
      <c r="Z40" s="17"/>
      <c r="AA40" s="17"/>
      <c r="AB40" s="17"/>
      <c r="AC40" s="17"/>
      <c r="AD40" s="17"/>
      <c r="AE40" s="17"/>
      <c r="AF40" s="17"/>
      <c r="AG40" s="17"/>
    </row>
    <row r="41" spans="1:33" s="17" customFormat="1" ht="46.8" x14ac:dyDescent="0.3">
      <c r="C41" s="18" t="s">
        <v>62</v>
      </c>
      <c r="D41" s="18" t="s">
        <v>23</v>
      </c>
      <c r="E41" s="18" t="s">
        <v>24</v>
      </c>
      <c r="F41" s="19" t="s">
        <v>0</v>
      </c>
      <c r="G41" s="19" t="s">
        <v>1</v>
      </c>
      <c r="H41" s="18" t="s">
        <v>25</v>
      </c>
      <c r="I41" s="18" t="s">
        <v>26</v>
      </c>
      <c r="J41" s="18" t="s">
        <v>63</v>
      </c>
      <c r="K41" s="18" t="s">
        <v>64</v>
      </c>
      <c r="L41" s="18" t="s">
        <v>30</v>
      </c>
      <c r="M41" s="20" t="s">
        <v>65</v>
      </c>
      <c r="N41" s="20" t="s">
        <v>66</v>
      </c>
      <c r="O41" s="21" t="s">
        <v>67</v>
      </c>
      <c r="Y41"/>
      <c r="Z41"/>
      <c r="AA41"/>
      <c r="AB41"/>
      <c r="AC41"/>
      <c r="AD41"/>
      <c r="AE41"/>
      <c r="AF41"/>
      <c r="AG41"/>
    </row>
    <row r="42" spans="1:33" customFormat="1" ht="15" x14ac:dyDescent="0.25">
      <c r="C42" s="13" t="str">
        <f t="shared" ref="C42:C44" si="5">"S"&amp;D42&amp;MID(E42,1,2)&amp;"00"&amp;MID(E42,4,3)&amp;"**C"</f>
        <v>SLORSR00018**C</v>
      </c>
      <c r="D42" s="55" t="s">
        <v>78</v>
      </c>
      <c r="E42" s="55" t="s">
        <v>87</v>
      </c>
      <c r="F42" s="14">
        <v>0</v>
      </c>
      <c r="G42" s="14">
        <v>1.4</v>
      </c>
      <c r="H42" s="55" t="s">
        <v>20</v>
      </c>
      <c r="I42" s="56">
        <v>0</v>
      </c>
      <c r="J42" s="56">
        <v>0</v>
      </c>
      <c r="K42" s="56">
        <v>95</v>
      </c>
      <c r="L42" s="56">
        <v>0</v>
      </c>
      <c r="M42" s="56">
        <v>0</v>
      </c>
      <c r="N42" s="56">
        <f t="shared" ref="N42:N44" si="6">SUM(I42:M42)</f>
        <v>95</v>
      </c>
      <c r="O42" s="55" t="s">
        <v>85</v>
      </c>
      <c r="P42" s="55">
        <v>95</v>
      </c>
      <c r="Q42" s="15"/>
      <c r="R42" s="23"/>
    </row>
    <row r="43" spans="1:33" customFormat="1" ht="15" x14ac:dyDescent="0.25">
      <c r="C43" s="13" t="str">
        <f t="shared" si="5"/>
        <v>SLORSR00018**C</v>
      </c>
      <c r="D43" s="55" t="s">
        <v>78</v>
      </c>
      <c r="E43" s="55" t="s">
        <v>87</v>
      </c>
      <c r="F43" s="14">
        <v>1.4</v>
      </c>
      <c r="G43" s="14">
        <v>1.8</v>
      </c>
      <c r="H43" s="55" t="s">
        <v>84</v>
      </c>
      <c r="I43" s="56">
        <v>0</v>
      </c>
      <c r="J43" s="56">
        <v>0</v>
      </c>
      <c r="K43" s="56">
        <v>22</v>
      </c>
      <c r="L43" s="56">
        <v>0</v>
      </c>
      <c r="M43" s="56">
        <v>0</v>
      </c>
      <c r="N43" s="56">
        <f t="shared" si="6"/>
        <v>22</v>
      </c>
      <c r="O43" s="55" t="s">
        <v>86</v>
      </c>
      <c r="P43" s="55">
        <v>22</v>
      </c>
      <c r="Q43" s="15"/>
      <c r="R43" s="23"/>
      <c r="Y43" s="1"/>
      <c r="Z43" s="1"/>
      <c r="AA43" s="1"/>
      <c r="AB43" s="1"/>
      <c r="AC43" s="1"/>
      <c r="AD43" s="1"/>
      <c r="AE43" s="1"/>
      <c r="AF43" s="1"/>
      <c r="AG43" s="1"/>
    </row>
    <row r="44" spans="1:33" ht="15" x14ac:dyDescent="0.25">
      <c r="C44" s="13" t="str">
        <f t="shared" si="5"/>
        <v>SLORSR00018**C</v>
      </c>
      <c r="D44" s="55" t="s">
        <v>78</v>
      </c>
      <c r="E44" s="55" t="s">
        <v>87</v>
      </c>
      <c r="F44" s="14">
        <v>1.8</v>
      </c>
      <c r="G44" s="14">
        <v>5.74</v>
      </c>
      <c r="H44" s="55" t="s">
        <v>20</v>
      </c>
      <c r="I44" s="56">
        <v>0</v>
      </c>
      <c r="J44" s="56">
        <v>0</v>
      </c>
      <c r="K44" s="56">
        <v>246</v>
      </c>
      <c r="L44" s="56">
        <v>0</v>
      </c>
      <c r="M44" s="56">
        <v>0</v>
      </c>
      <c r="N44" s="56">
        <f t="shared" si="6"/>
        <v>246</v>
      </c>
      <c r="O44" s="55" t="s">
        <v>85</v>
      </c>
      <c r="P44" s="55">
        <v>246</v>
      </c>
      <c r="Q44" s="15"/>
      <c r="R44" s="23"/>
    </row>
    <row r="45" spans="1:33" ht="15" x14ac:dyDescent="0.25">
      <c r="C45" s="13"/>
      <c r="D45" s="23"/>
      <c r="E45" s="23"/>
      <c r="F45" s="22"/>
      <c r="G45" s="22"/>
      <c r="H45" s="23"/>
      <c r="I45" s="24"/>
      <c r="J45" s="24"/>
      <c r="K45" s="24"/>
      <c r="L45" s="24"/>
      <c r="M45" s="24"/>
      <c r="N45" s="24"/>
      <c r="O45" s="23"/>
      <c r="P45" s="23"/>
      <c r="Q45" s="15"/>
      <c r="R45" s="23"/>
    </row>
    <row r="46" spans="1:33" ht="15" x14ac:dyDescent="0.25">
      <c r="C46" s="13"/>
      <c r="D46" s="23"/>
      <c r="E46" s="23"/>
      <c r="F46" s="22"/>
      <c r="G46" s="22"/>
      <c r="H46" s="23"/>
      <c r="I46" s="24"/>
      <c r="J46" s="24"/>
      <c r="K46" s="24"/>
      <c r="L46" s="24"/>
      <c r="M46" s="24"/>
      <c r="N46" s="24"/>
      <c r="O46" s="23"/>
      <c r="P46" s="23"/>
      <c r="Q46" s="15"/>
      <c r="R46" s="23"/>
    </row>
    <row r="47" spans="1:33" ht="15" x14ac:dyDescent="0.25">
      <c r="C47" s="13"/>
      <c r="D47" s="55"/>
      <c r="E47" s="55"/>
      <c r="F47" s="14"/>
      <c r="G47" s="14"/>
      <c r="H47" s="55"/>
      <c r="I47" s="56"/>
      <c r="J47" s="56"/>
      <c r="K47" s="16"/>
      <c r="L47" s="56"/>
      <c r="M47" s="56"/>
      <c r="N47" s="56"/>
      <c r="O47" s="55"/>
      <c r="P47" s="55"/>
      <c r="Q47" s="15"/>
      <c r="R47" s="55"/>
    </row>
    <row r="48" spans="1:33" ht="15" x14ac:dyDescent="0.25">
      <c r="C48" s="13"/>
      <c r="D48" s="55"/>
      <c r="E48" s="55"/>
      <c r="F48" s="14"/>
      <c r="G48" s="14"/>
      <c r="H48" s="55"/>
      <c r="I48" s="56"/>
      <c r="J48" s="56"/>
      <c r="K48" s="56"/>
      <c r="L48" s="56"/>
      <c r="M48" s="56"/>
      <c r="N48" s="56"/>
      <c r="O48" s="55"/>
      <c r="P48" s="55"/>
      <c r="Q48" s="15"/>
      <c r="R48" s="55"/>
    </row>
    <row r="49" spans="3:58" ht="15" x14ac:dyDescent="0.25">
      <c r="C49" s="13"/>
      <c r="D49" s="55"/>
      <c r="E49" s="55"/>
      <c r="F49" s="14"/>
      <c r="G49" s="14"/>
      <c r="H49" s="55"/>
      <c r="I49" s="56"/>
      <c r="J49" s="56"/>
      <c r="K49" s="16"/>
      <c r="L49" s="56"/>
      <c r="M49" s="56"/>
      <c r="N49" s="56"/>
      <c r="O49" s="55"/>
      <c r="P49" s="55"/>
      <c r="Q49" s="15"/>
      <c r="R49" s="55"/>
      <c r="AM49" s="11"/>
      <c r="AN49" s="11"/>
      <c r="AO49" s="12"/>
      <c r="AP49" s="12"/>
      <c r="AQ49" s="11"/>
      <c r="AR49" s="11"/>
      <c r="AS49" s="11"/>
      <c r="AT49" s="11"/>
      <c r="AU49" s="11"/>
      <c r="AV49" s="11"/>
      <c r="AW49" s="11"/>
      <c r="AX49" s="11"/>
      <c r="AY49" s="11"/>
      <c r="AZ49" s="11"/>
      <c r="BA49" s="11"/>
      <c r="BB49" s="11"/>
      <c r="BC49" s="11"/>
      <c r="BD49" s="11"/>
      <c r="BE49" s="11"/>
      <c r="BF49" s="11"/>
    </row>
    <row r="50" spans="3:58" ht="15" x14ac:dyDescent="0.25">
      <c r="C50" s="13"/>
      <c r="D50" s="15"/>
      <c r="E50" s="15"/>
      <c r="F50" s="54"/>
      <c r="G50" s="54"/>
      <c r="H50" s="15"/>
      <c r="I50" s="16"/>
      <c r="J50" s="16"/>
      <c r="K50" s="16"/>
      <c r="L50" s="16"/>
      <c r="M50" s="16"/>
      <c r="N50" s="16"/>
      <c r="O50" s="15"/>
      <c r="P50" s="15"/>
      <c r="Q50" s="15"/>
      <c r="R50" s="15"/>
      <c r="AM50" s="11"/>
      <c r="AN50" s="11"/>
      <c r="AO50" s="12"/>
      <c r="AP50" s="12"/>
      <c r="AQ50" s="11"/>
      <c r="AR50" s="11"/>
      <c r="AS50" s="11"/>
      <c r="AT50" s="11"/>
      <c r="AU50" s="11"/>
      <c r="AV50" s="11"/>
      <c r="AW50" s="11"/>
      <c r="AX50" s="11"/>
      <c r="AY50" s="11"/>
      <c r="AZ50" s="11"/>
      <c r="BA50" s="11"/>
      <c r="BB50" s="11"/>
      <c r="BC50" s="11"/>
      <c r="BD50" s="11"/>
      <c r="BE50" s="11"/>
      <c r="BF50" s="11"/>
    </row>
    <row r="51" spans="3:58" ht="15" x14ac:dyDescent="0.25">
      <c r="C51" s="13"/>
      <c r="D51" s="15"/>
      <c r="E51" s="15"/>
      <c r="F51" s="54"/>
      <c r="G51" s="54"/>
      <c r="H51" s="15"/>
      <c r="I51" s="16"/>
      <c r="J51" s="16"/>
      <c r="K51" s="16"/>
      <c r="L51" s="16"/>
      <c r="M51" s="16"/>
      <c r="N51" s="16"/>
      <c r="O51" s="15"/>
      <c r="P51" s="15"/>
      <c r="Q51" s="15"/>
      <c r="R51" s="15"/>
      <c r="AM51" s="11"/>
      <c r="AN51" s="11"/>
      <c r="AO51" s="12"/>
      <c r="AP51" s="12"/>
      <c r="AQ51" s="11"/>
      <c r="AR51" s="11"/>
      <c r="AS51" s="11"/>
      <c r="AT51" s="11"/>
      <c r="AU51" s="11"/>
      <c r="AV51" s="11"/>
      <c r="AW51" s="11"/>
      <c r="AX51" s="11"/>
      <c r="AY51" s="11"/>
      <c r="AZ51" s="11"/>
      <c r="BA51" s="11"/>
      <c r="BB51" s="11"/>
      <c r="BC51" s="11"/>
      <c r="BD51" s="11"/>
      <c r="BE51" s="11"/>
      <c r="BF51" s="11"/>
    </row>
    <row r="52" spans="3:58" ht="15" x14ac:dyDescent="0.25">
      <c r="C52" s="13"/>
      <c r="D52" s="15"/>
      <c r="E52" s="15"/>
      <c r="F52" s="54"/>
      <c r="G52" s="54"/>
      <c r="H52" s="15"/>
      <c r="I52" s="16"/>
      <c r="J52" s="16"/>
      <c r="K52" s="16"/>
      <c r="L52" s="16"/>
      <c r="M52" s="16"/>
      <c r="N52" s="16"/>
      <c r="O52" s="15"/>
      <c r="P52" s="15"/>
      <c r="Q52" s="15"/>
      <c r="R52" s="15"/>
      <c r="AM52" s="11"/>
      <c r="AN52" s="11"/>
      <c r="AO52" s="12"/>
      <c r="AP52" s="12"/>
      <c r="AQ52" s="11"/>
      <c r="AR52" s="11"/>
      <c r="AS52" s="11"/>
      <c r="AT52" s="11"/>
      <c r="AU52" s="11"/>
      <c r="AV52" s="11"/>
      <c r="AW52" s="11"/>
      <c r="AX52" s="11"/>
      <c r="AY52" s="11"/>
      <c r="AZ52" s="11"/>
      <c r="BA52" s="11"/>
      <c r="BB52" s="11"/>
      <c r="BC52" s="11"/>
      <c r="BD52" s="11"/>
      <c r="BE52" s="11"/>
      <c r="BF52" s="11"/>
    </row>
    <row r="53" spans="3:58" ht="15" x14ac:dyDescent="0.25">
      <c r="C53" s="13"/>
      <c r="D53" s="15"/>
      <c r="E53" s="15"/>
      <c r="F53" s="54"/>
      <c r="G53" s="54"/>
      <c r="H53" s="15"/>
      <c r="I53" s="16"/>
      <c r="J53" s="16"/>
      <c r="K53" s="16"/>
      <c r="L53" s="16"/>
      <c r="M53" s="16"/>
      <c r="N53" s="16"/>
      <c r="O53" s="15"/>
      <c r="P53" s="15"/>
      <c r="Q53" s="15"/>
      <c r="R53" s="15"/>
      <c r="AM53" s="11"/>
      <c r="AN53" s="11"/>
      <c r="AO53" s="12"/>
      <c r="AP53" s="12"/>
      <c r="AQ53" s="11"/>
      <c r="AR53" s="11"/>
      <c r="AS53" s="11"/>
      <c r="AT53" s="11"/>
      <c r="AU53" s="11"/>
      <c r="AV53" s="11"/>
      <c r="AW53" s="11"/>
      <c r="AX53" s="11"/>
      <c r="AY53" s="11"/>
      <c r="AZ53" s="11"/>
      <c r="BA53" s="11"/>
      <c r="BB53" s="11"/>
      <c r="BC53" s="11"/>
      <c r="BD53" s="11"/>
      <c r="BE53" s="11"/>
      <c r="BF53" s="11"/>
    </row>
    <row r="54" spans="3:58" ht="15" x14ac:dyDescent="0.25">
      <c r="C54" s="13"/>
      <c r="D54" s="15"/>
      <c r="E54" s="15"/>
      <c r="F54" s="54"/>
      <c r="G54" s="54"/>
      <c r="H54" s="15"/>
      <c r="I54" s="16"/>
      <c r="J54" s="16"/>
      <c r="K54" s="16"/>
      <c r="L54" s="16"/>
      <c r="M54" s="16"/>
      <c r="N54" s="16"/>
      <c r="O54" s="15"/>
      <c r="P54" s="15"/>
      <c r="Q54" s="15"/>
      <c r="R54" s="15"/>
      <c r="AM54" s="11"/>
      <c r="AN54" s="11"/>
      <c r="AO54" s="12"/>
      <c r="AP54" s="12"/>
      <c r="AQ54" s="11"/>
      <c r="AR54" s="11"/>
      <c r="AS54" s="11"/>
      <c r="AT54" s="11"/>
      <c r="AU54" s="11"/>
      <c r="AV54" s="11"/>
      <c r="AW54" s="11"/>
      <c r="AX54" s="11"/>
      <c r="AY54" s="11"/>
      <c r="AZ54" s="11"/>
      <c r="BA54" s="11"/>
      <c r="BB54" s="11"/>
      <c r="BC54" s="11"/>
      <c r="BD54" s="11"/>
      <c r="BE54" s="11"/>
      <c r="BF54" s="11"/>
    </row>
    <row r="55" spans="3:58" ht="15" x14ac:dyDescent="0.25">
      <c r="C55" s="13"/>
      <c r="D55" s="15"/>
      <c r="E55" s="15"/>
      <c r="F55" s="54"/>
      <c r="G55" s="54"/>
      <c r="H55" s="15"/>
      <c r="I55" s="16"/>
      <c r="J55" s="16"/>
      <c r="K55" s="16"/>
      <c r="L55" s="16"/>
      <c r="M55" s="16"/>
      <c r="N55" s="16"/>
      <c r="O55" s="15"/>
      <c r="P55" s="15"/>
      <c r="Q55" s="15"/>
      <c r="R55" s="15"/>
      <c r="AM55" s="11"/>
      <c r="AN55" s="11"/>
      <c r="AO55" s="12"/>
      <c r="AP55" s="12"/>
      <c r="AQ55" s="11"/>
      <c r="AR55" s="11"/>
      <c r="AS55" s="11"/>
      <c r="AT55" s="11"/>
      <c r="AU55" s="11"/>
      <c r="AV55" s="11"/>
      <c r="AW55" s="11"/>
      <c r="AX55" s="11"/>
      <c r="AY55" s="11"/>
      <c r="AZ55" s="11"/>
      <c r="BA55" s="11"/>
      <c r="BB55" s="11"/>
      <c r="BC55" s="11"/>
      <c r="BD55" s="11"/>
      <c r="BE55" s="11"/>
      <c r="BF55" s="11"/>
    </row>
    <row r="56" spans="3:58" ht="15" x14ac:dyDescent="0.25">
      <c r="C56" s="13"/>
      <c r="D56" s="15"/>
      <c r="E56" s="15"/>
      <c r="F56" s="54"/>
      <c r="G56" s="54"/>
      <c r="H56" s="15"/>
      <c r="I56" s="16"/>
      <c r="J56" s="16"/>
      <c r="K56" s="16"/>
      <c r="L56" s="16"/>
      <c r="M56" s="16"/>
      <c r="N56" s="16"/>
      <c r="O56" s="15"/>
      <c r="P56" s="15"/>
      <c r="Q56" s="15"/>
      <c r="R56" s="15"/>
      <c r="AM56" s="11"/>
      <c r="AN56" s="11"/>
      <c r="AO56" s="12"/>
      <c r="AP56" s="12"/>
      <c r="AQ56" s="11"/>
      <c r="AR56" s="11"/>
      <c r="AS56" s="11"/>
      <c r="AT56" s="11"/>
      <c r="AU56" s="11"/>
      <c r="AV56" s="11"/>
      <c r="AW56" s="11"/>
      <c r="AX56" s="11"/>
      <c r="AY56" s="11"/>
      <c r="AZ56" s="11"/>
      <c r="BA56" s="11"/>
      <c r="BB56" s="11"/>
      <c r="BC56" s="11"/>
      <c r="BD56" s="11"/>
      <c r="BE56" s="11"/>
      <c r="BF56" s="11"/>
    </row>
    <row r="57" spans="3:58" ht="15" x14ac:dyDescent="0.25">
      <c r="C57" s="13"/>
      <c r="D57" s="15"/>
      <c r="E57" s="15"/>
      <c r="F57" s="54"/>
      <c r="G57" s="54"/>
      <c r="H57" s="15"/>
      <c r="I57" s="16"/>
      <c r="J57" s="16"/>
      <c r="K57" s="16"/>
      <c r="L57" s="16"/>
      <c r="M57" s="16"/>
      <c r="N57" s="16"/>
      <c r="O57" s="15"/>
      <c r="P57" s="15"/>
      <c r="Q57" s="15"/>
      <c r="R57" s="15"/>
      <c r="AM57" s="11"/>
      <c r="AN57" s="11"/>
      <c r="AO57" s="12"/>
      <c r="AP57" s="12"/>
      <c r="AQ57" s="11"/>
      <c r="AR57" s="11"/>
      <c r="AS57" s="11"/>
      <c r="AT57" s="11"/>
      <c r="AU57" s="11"/>
      <c r="AV57" s="11"/>
      <c r="AW57" s="11"/>
      <c r="AX57" s="11"/>
      <c r="AY57" s="11"/>
      <c r="AZ57" s="11"/>
      <c r="BA57" s="11"/>
      <c r="BB57" s="11"/>
      <c r="BC57" s="11"/>
      <c r="BD57" s="11"/>
      <c r="BE57" s="11"/>
      <c r="BF57" s="11"/>
    </row>
    <row r="58" spans="3:58" ht="15" x14ac:dyDescent="0.25">
      <c r="C58" s="13"/>
      <c r="D58" s="15"/>
      <c r="E58" s="15"/>
      <c r="F58" s="54"/>
      <c r="G58" s="54"/>
      <c r="H58" s="15"/>
      <c r="I58" s="16"/>
      <c r="J58" s="16"/>
      <c r="K58" s="16"/>
      <c r="L58" s="16"/>
      <c r="M58" s="16"/>
      <c r="N58" s="16"/>
      <c r="O58" s="15"/>
      <c r="P58" s="15"/>
      <c r="Q58" s="15"/>
      <c r="R58" s="15"/>
      <c r="AM58" s="11"/>
      <c r="AN58" s="11"/>
      <c r="AO58" s="12"/>
      <c r="AP58" s="12"/>
      <c r="AQ58" s="11"/>
      <c r="AR58" s="11"/>
      <c r="AS58" s="11"/>
      <c r="AT58" s="11"/>
      <c r="AU58" s="11"/>
      <c r="AV58" s="11"/>
      <c r="AW58" s="11"/>
      <c r="AX58" s="11"/>
      <c r="AY58" s="11"/>
      <c r="AZ58" s="11"/>
      <c r="BA58" s="11"/>
      <c r="BB58" s="11"/>
      <c r="BC58" s="11"/>
      <c r="BD58" s="11"/>
      <c r="BE58" s="11"/>
      <c r="BF58" s="11"/>
    </row>
    <row r="59" spans="3:58" ht="15" x14ac:dyDescent="0.25">
      <c r="C59" s="13"/>
      <c r="D59" s="15"/>
      <c r="E59" s="15"/>
      <c r="F59" s="54"/>
      <c r="G59" s="54"/>
      <c r="H59" s="15"/>
      <c r="I59" s="16"/>
      <c r="J59" s="16"/>
      <c r="K59" s="16"/>
      <c r="L59" s="16"/>
      <c r="M59" s="16"/>
      <c r="N59" s="16"/>
      <c r="O59" s="15"/>
      <c r="P59" s="15"/>
      <c r="Q59" s="15"/>
      <c r="AM59" s="11"/>
      <c r="AN59" s="11"/>
      <c r="AO59" s="12"/>
      <c r="AP59" s="12"/>
      <c r="AQ59" s="11"/>
      <c r="AR59" s="11"/>
      <c r="AS59" s="11"/>
      <c r="AT59" s="11"/>
      <c r="AU59" s="11"/>
      <c r="AV59" s="11"/>
      <c r="AW59" s="11"/>
      <c r="AX59" s="11"/>
      <c r="AY59" s="11"/>
      <c r="AZ59" s="11"/>
      <c r="BA59" s="11"/>
      <c r="BB59" s="11"/>
      <c r="BC59" s="11"/>
      <c r="BD59" s="11"/>
      <c r="BE59" s="11"/>
      <c r="BF59" s="11"/>
    </row>
    <row r="60" spans="3:58" ht="15" x14ac:dyDescent="0.25">
      <c r="C60" s="13"/>
      <c r="D60" s="15"/>
      <c r="E60" s="15"/>
      <c r="F60" s="54"/>
      <c r="G60" s="54"/>
      <c r="H60" s="15"/>
      <c r="I60" s="16"/>
      <c r="J60" s="16"/>
      <c r="K60" s="16"/>
      <c r="L60" s="16"/>
      <c r="M60" s="16"/>
      <c r="N60" s="16"/>
      <c r="O60" s="15"/>
      <c r="P60" s="15"/>
      <c r="Q60" s="15"/>
      <c r="AM60" s="11"/>
      <c r="AN60" s="11"/>
      <c r="AO60" s="12"/>
      <c r="AP60" s="12"/>
      <c r="AQ60" s="11"/>
      <c r="AR60" s="11"/>
      <c r="AS60" s="11"/>
      <c r="AT60" s="11"/>
      <c r="AU60" s="11"/>
      <c r="AV60" s="11"/>
      <c r="AW60" s="11"/>
      <c r="AX60" s="11"/>
      <c r="AY60" s="11"/>
      <c r="AZ60" s="11"/>
      <c r="BA60" s="11"/>
      <c r="BB60" s="11"/>
      <c r="BC60" s="11"/>
      <c r="BD60" s="11"/>
      <c r="BE60" s="11"/>
      <c r="BF60" s="11"/>
    </row>
    <row r="61" spans="3:58" ht="15" x14ac:dyDescent="0.25">
      <c r="C61" s="13"/>
      <c r="D61" s="15"/>
      <c r="E61" s="15"/>
      <c r="F61" s="54"/>
      <c r="G61" s="54"/>
      <c r="H61" s="15"/>
      <c r="I61" s="16"/>
      <c r="J61" s="16"/>
      <c r="K61" s="16"/>
      <c r="L61" s="16"/>
      <c r="M61" s="16"/>
      <c r="N61" s="16"/>
      <c r="O61" s="15"/>
      <c r="P61" s="15"/>
      <c r="Q61" s="15"/>
      <c r="AM61" s="11"/>
      <c r="AN61" s="11"/>
      <c r="AO61" s="12"/>
      <c r="AP61" s="12"/>
      <c r="AQ61" s="11"/>
      <c r="AR61" s="11"/>
      <c r="AS61" s="11"/>
      <c r="AT61" s="11"/>
      <c r="AU61" s="11"/>
      <c r="AV61" s="11"/>
      <c r="AW61" s="11"/>
      <c r="AX61" s="11"/>
      <c r="AY61" s="11"/>
      <c r="AZ61" s="11"/>
      <c r="BA61" s="11"/>
      <c r="BB61" s="11"/>
      <c r="BC61" s="11"/>
      <c r="BD61" s="11"/>
      <c r="BE61" s="11"/>
      <c r="BF61" s="11"/>
    </row>
    <row r="62" spans="3:58" ht="15" x14ac:dyDescent="0.25">
      <c r="C62" s="13"/>
      <c r="D62" s="15"/>
      <c r="E62" s="15"/>
      <c r="F62" s="54"/>
      <c r="G62" s="54"/>
      <c r="H62" s="15"/>
      <c r="I62" s="16"/>
      <c r="J62" s="16"/>
      <c r="K62" s="16"/>
      <c r="L62" s="16"/>
      <c r="M62" s="16"/>
      <c r="N62" s="16"/>
      <c r="O62" s="15"/>
      <c r="P62" s="15"/>
      <c r="Q62" s="15"/>
      <c r="AM62" s="11"/>
      <c r="AN62" s="11"/>
      <c r="AO62" s="12"/>
      <c r="AP62" s="12"/>
      <c r="AQ62" s="11"/>
      <c r="AR62" s="11"/>
      <c r="AS62" s="11"/>
      <c r="AT62" s="11"/>
      <c r="AU62" s="11"/>
      <c r="AV62" s="11"/>
      <c r="AW62" s="11"/>
      <c r="AX62" s="11"/>
      <c r="AY62" s="11"/>
      <c r="AZ62" s="11"/>
      <c r="BA62" s="11"/>
      <c r="BB62" s="11"/>
      <c r="BC62" s="11"/>
      <c r="BD62" s="11"/>
      <c r="BE62" s="11"/>
      <c r="BF62" s="11"/>
    </row>
    <row r="63" spans="3:58" ht="15" x14ac:dyDescent="0.25">
      <c r="C63" s="13"/>
      <c r="D63" s="15"/>
      <c r="E63" s="15"/>
      <c r="F63" s="54"/>
      <c r="G63" s="54"/>
      <c r="H63" s="15"/>
      <c r="I63" s="16"/>
      <c r="J63" s="16"/>
      <c r="K63" s="16"/>
      <c r="L63" s="16"/>
      <c r="M63" s="16"/>
      <c r="N63" s="16"/>
      <c r="O63" s="15"/>
      <c r="P63" s="15"/>
      <c r="Q63" s="15"/>
      <c r="AM63" s="11"/>
      <c r="AN63" s="11"/>
      <c r="AO63" s="12"/>
      <c r="AP63" s="12"/>
      <c r="AQ63" s="11"/>
      <c r="AR63" s="11"/>
      <c r="AS63" s="11"/>
      <c r="AT63" s="11"/>
      <c r="AU63" s="11"/>
      <c r="AV63" s="11"/>
      <c r="AW63" s="11"/>
      <c r="AX63" s="11"/>
      <c r="AY63" s="11"/>
      <c r="AZ63" s="11"/>
      <c r="BA63" s="11"/>
      <c r="BB63" s="11"/>
      <c r="BC63" s="11"/>
      <c r="BD63" s="11"/>
      <c r="BE63" s="11"/>
      <c r="BF63" s="11"/>
    </row>
    <row r="64" spans="3:58" x14ac:dyDescent="0.25">
      <c r="AM64" s="11"/>
      <c r="AN64" s="11"/>
      <c r="AO64" s="12"/>
      <c r="AP64" s="12"/>
      <c r="AQ64" s="11"/>
      <c r="AR64" s="11"/>
      <c r="AS64" s="11"/>
      <c r="AT64" s="11"/>
      <c r="AU64" s="11"/>
      <c r="AV64" s="11"/>
      <c r="AW64" s="11"/>
      <c r="AX64" s="11"/>
      <c r="AY64" s="11"/>
      <c r="AZ64" s="11"/>
      <c r="BA64" s="11"/>
      <c r="BB64" s="11"/>
      <c r="BC64" s="11"/>
      <c r="BD64" s="11"/>
      <c r="BE64" s="11"/>
      <c r="BF64" s="11"/>
    </row>
    <row r="65" spans="18:58" x14ac:dyDescent="0.25">
      <c r="AM65" s="11"/>
      <c r="AN65" s="11"/>
      <c r="AO65" s="12"/>
      <c r="AP65" s="12"/>
      <c r="AQ65" s="11"/>
      <c r="AR65" s="11"/>
      <c r="AS65" s="11"/>
      <c r="AT65" s="11"/>
      <c r="AU65" s="11"/>
      <c r="AV65" s="11"/>
      <c r="AW65" s="11"/>
      <c r="AX65" s="11"/>
      <c r="AY65" s="11"/>
      <c r="AZ65" s="11"/>
      <c r="BA65" s="11"/>
      <c r="BB65" s="11"/>
      <c r="BC65" s="11"/>
      <c r="BD65" s="11"/>
      <c r="BE65" s="11"/>
      <c r="BF65" s="11"/>
    </row>
    <row r="66" spans="18:58" x14ac:dyDescent="0.25">
      <c r="AM66" s="11"/>
      <c r="AN66" s="11"/>
      <c r="AO66" s="12"/>
      <c r="AP66" s="12"/>
      <c r="AQ66" s="11"/>
      <c r="AR66" s="11"/>
      <c r="AS66" s="11"/>
      <c r="AT66" s="11"/>
      <c r="AU66" s="11"/>
      <c r="AV66" s="11"/>
      <c r="AW66" s="11"/>
      <c r="AX66" s="11"/>
      <c r="AY66" s="11"/>
      <c r="AZ66" s="11"/>
      <c r="BA66" s="11"/>
      <c r="BB66" s="11"/>
      <c r="BC66" s="11"/>
      <c r="BD66" s="11"/>
      <c r="BE66" s="11"/>
      <c r="BF66" s="11"/>
    </row>
    <row r="67" spans="18:58" x14ac:dyDescent="0.25">
      <c r="AM67" s="11"/>
      <c r="AN67" s="11"/>
      <c r="AO67" s="12"/>
      <c r="AP67" s="12"/>
      <c r="AQ67" s="11"/>
      <c r="AR67" s="11"/>
      <c r="AS67" s="11"/>
      <c r="AT67" s="11"/>
      <c r="AU67" s="11"/>
      <c r="AV67" s="11"/>
      <c r="AW67" s="11"/>
      <c r="AX67" s="11"/>
      <c r="AY67" s="11"/>
      <c r="AZ67" s="11"/>
      <c r="BA67" s="11"/>
      <c r="BB67" s="11"/>
      <c r="BC67" s="11"/>
      <c r="BD67" s="11"/>
      <c r="BE67" s="11"/>
      <c r="BF67" s="11"/>
    </row>
    <row r="68" spans="18:58" x14ac:dyDescent="0.25">
      <c r="AM68" s="11"/>
      <c r="AN68" s="11"/>
      <c r="AO68" s="12"/>
      <c r="AP68" s="12"/>
      <c r="AQ68" s="11"/>
      <c r="AR68" s="11"/>
      <c r="AS68" s="11"/>
      <c r="AT68" s="11"/>
      <c r="AU68" s="11"/>
      <c r="AV68" s="11"/>
      <c r="AW68" s="11"/>
      <c r="AX68" s="11"/>
      <c r="AY68" s="11"/>
      <c r="AZ68" s="11"/>
      <c r="BA68" s="11"/>
      <c r="BB68" s="11"/>
      <c r="BC68" s="11"/>
      <c r="BD68" s="11"/>
      <c r="BE68" s="11"/>
      <c r="BF68" s="11"/>
    </row>
    <row r="69" spans="18:58" x14ac:dyDescent="0.25">
      <c r="AM69" s="11"/>
      <c r="AN69" s="11"/>
      <c r="AO69" s="12"/>
      <c r="AP69" s="12"/>
      <c r="AQ69" s="11"/>
      <c r="AR69" s="11"/>
      <c r="AS69" s="11"/>
      <c r="AT69" s="11"/>
      <c r="AU69" s="11"/>
      <c r="AV69" s="11"/>
      <c r="AW69" s="11"/>
      <c r="AX69" s="11"/>
      <c r="AY69" s="11"/>
      <c r="AZ69" s="11"/>
      <c r="BA69" s="11"/>
      <c r="BB69" s="11"/>
      <c r="BC69" s="11"/>
      <c r="BD69" s="11"/>
      <c r="BE69" s="11"/>
      <c r="BF69" s="11"/>
    </row>
    <row r="70" spans="18:58" x14ac:dyDescent="0.25">
      <c r="AM70" s="11"/>
      <c r="AN70" s="11"/>
      <c r="AO70" s="12"/>
      <c r="AP70" s="12"/>
      <c r="AQ70" s="11"/>
      <c r="AR70" s="11"/>
      <c r="AS70" s="11"/>
      <c r="AT70" s="11"/>
      <c r="AU70" s="11"/>
      <c r="AV70" s="11"/>
      <c r="AW70" s="11"/>
      <c r="AX70" s="11"/>
      <c r="AY70" s="11"/>
      <c r="AZ70" s="11"/>
      <c r="BA70" s="11"/>
      <c r="BB70" s="11"/>
      <c r="BC70" s="11"/>
      <c r="BD70" s="11"/>
      <c r="BE70" s="11"/>
      <c r="BF70" s="11"/>
    </row>
    <row r="71" spans="18:58" x14ac:dyDescent="0.25">
      <c r="AM71" s="11"/>
      <c r="AN71" s="11"/>
      <c r="AO71" s="12"/>
      <c r="AP71" s="12"/>
      <c r="AQ71" s="11"/>
      <c r="AR71" s="11"/>
      <c r="AS71" s="11"/>
      <c r="AT71" s="11"/>
      <c r="AU71" s="11"/>
      <c r="AV71" s="11"/>
      <c r="AW71" s="11"/>
      <c r="AX71" s="11"/>
      <c r="AY71" s="11"/>
      <c r="AZ71" s="11"/>
      <c r="BA71" s="11"/>
      <c r="BB71" s="11"/>
      <c r="BC71" s="11"/>
      <c r="BD71" s="11"/>
      <c r="BE71" s="11"/>
      <c r="BF71" s="11"/>
    </row>
    <row r="72" spans="18:58" x14ac:dyDescent="0.25">
      <c r="AM72" s="11"/>
      <c r="AN72" s="11"/>
      <c r="AO72" s="12"/>
      <c r="AP72" s="12"/>
      <c r="AQ72" s="11"/>
      <c r="AR72" s="11"/>
      <c r="AS72" s="11"/>
      <c r="AT72" s="11"/>
      <c r="AU72" s="11"/>
      <c r="AV72" s="11"/>
      <c r="AW72" s="11"/>
      <c r="AX72" s="11"/>
      <c r="AY72" s="11"/>
      <c r="AZ72" s="11"/>
      <c r="BA72" s="11"/>
      <c r="BB72" s="11"/>
      <c r="BC72" s="11"/>
      <c r="BD72" s="11"/>
      <c r="BE72" s="11"/>
      <c r="BF72" s="11"/>
    </row>
    <row r="73" spans="18:58" x14ac:dyDescent="0.25">
      <c r="AM73" s="11"/>
      <c r="AN73" s="11"/>
      <c r="AO73" s="12"/>
      <c r="AP73" s="12"/>
      <c r="AQ73" s="11"/>
      <c r="AR73" s="11"/>
      <c r="AS73" s="11"/>
      <c r="AT73" s="11"/>
      <c r="AU73" s="11"/>
      <c r="AV73" s="11"/>
      <c r="AW73" s="11"/>
      <c r="AX73" s="11"/>
      <c r="AY73" s="11"/>
      <c r="AZ73" s="11"/>
      <c r="BA73" s="11"/>
      <c r="BB73" s="11"/>
      <c r="BC73" s="11"/>
      <c r="BD73" s="11"/>
      <c r="BE73" s="11"/>
      <c r="BF73" s="11"/>
    </row>
    <row r="74" spans="18:58" x14ac:dyDescent="0.25">
      <c r="AM74" s="11"/>
      <c r="AN74" s="11"/>
      <c r="AO74" s="12"/>
      <c r="AP74" s="12"/>
      <c r="AQ74" s="11"/>
      <c r="AR74" s="11"/>
      <c r="AS74" s="11"/>
      <c r="AT74" s="11"/>
      <c r="AU74" s="11"/>
      <c r="AV74" s="11"/>
      <c r="AW74" s="11"/>
      <c r="AX74" s="11"/>
      <c r="AY74" s="11"/>
      <c r="AZ74" s="11"/>
      <c r="BA74" s="11"/>
      <c r="BB74" s="11"/>
      <c r="BC74" s="11"/>
      <c r="BD74" s="11"/>
      <c r="BE74" s="11"/>
      <c r="BF74" s="11"/>
    </row>
    <row r="75" spans="18:58" x14ac:dyDescent="0.25">
      <c r="R75" s="4"/>
      <c r="AM75" s="11"/>
      <c r="AN75" s="11"/>
      <c r="AO75" s="12"/>
      <c r="AP75" s="12"/>
      <c r="AQ75" s="11"/>
      <c r="AR75" s="11"/>
      <c r="AS75" s="11"/>
      <c r="AT75" s="11"/>
      <c r="AU75" s="11"/>
      <c r="AV75" s="11"/>
      <c r="AW75" s="11"/>
      <c r="AX75" s="11"/>
      <c r="AY75" s="11"/>
      <c r="AZ75" s="11"/>
      <c r="BA75" s="11"/>
      <c r="BB75" s="11"/>
      <c r="BC75" s="11"/>
      <c r="BD75" s="11"/>
      <c r="BE75" s="11"/>
      <c r="BF75" s="11"/>
    </row>
    <row r="76" spans="18:58" x14ac:dyDescent="0.25">
      <c r="AM76" s="11"/>
      <c r="AN76" s="11"/>
      <c r="AO76" s="12"/>
      <c r="AP76" s="12"/>
      <c r="AQ76" s="11"/>
      <c r="AR76" s="11"/>
      <c r="AS76" s="11"/>
      <c r="AT76" s="11"/>
      <c r="AU76" s="11"/>
      <c r="AV76" s="11"/>
      <c r="AW76" s="11"/>
      <c r="AX76" s="11"/>
      <c r="AY76" s="11"/>
      <c r="AZ76" s="11"/>
      <c r="BA76" s="11"/>
      <c r="BB76" s="11"/>
      <c r="BC76" s="11"/>
      <c r="BD76" s="11"/>
      <c r="BE76" s="11"/>
      <c r="BF76" s="11"/>
    </row>
    <row r="79" spans="18:58" x14ac:dyDescent="0.25">
      <c r="AM79" s="11"/>
      <c r="AN79" s="11"/>
      <c r="AO79" s="12"/>
      <c r="AP79" s="12"/>
      <c r="AQ79" s="11"/>
      <c r="AR79" s="11"/>
      <c r="AS79" s="11"/>
      <c r="AT79" s="11"/>
      <c r="AU79" s="11"/>
      <c r="AV79" s="11"/>
      <c r="AW79" s="11"/>
      <c r="AX79" s="11"/>
      <c r="AY79" s="11"/>
      <c r="AZ79" s="11"/>
      <c r="BA79" s="11"/>
      <c r="BB79" s="11"/>
      <c r="BC79" s="11"/>
      <c r="BD79" s="11"/>
      <c r="BE79" s="11"/>
      <c r="BF79" s="11"/>
    </row>
    <row r="80" spans="18:58" x14ac:dyDescent="0.25">
      <c r="AM80" s="11"/>
      <c r="AN80" s="11"/>
      <c r="AO80" s="12"/>
      <c r="AP80" s="12"/>
      <c r="AQ80" s="11"/>
      <c r="AR80" s="11"/>
      <c r="AS80" s="11"/>
      <c r="AT80" s="11"/>
      <c r="AU80" s="11"/>
      <c r="AV80" s="11"/>
      <c r="AW80" s="11"/>
      <c r="AX80" s="11"/>
      <c r="AY80" s="11"/>
      <c r="AZ80" s="11"/>
      <c r="BA80" s="11"/>
      <c r="BB80" s="11"/>
      <c r="BC80" s="11"/>
      <c r="BD80" s="11"/>
      <c r="BE80" s="11"/>
      <c r="BF80" s="11"/>
    </row>
    <row r="93" spans="5:5" x14ac:dyDescent="0.25">
      <c r="E93" s="4"/>
    </row>
  </sheetData>
  <mergeCells count="102">
    <mergeCell ref="Y5:Z5"/>
    <mergeCell ref="AA5:AG5"/>
    <mergeCell ref="I6:I11"/>
    <mergeCell ref="Y6:Z6"/>
    <mergeCell ref="AA6:AG6"/>
    <mergeCell ref="Y7:Z7"/>
    <mergeCell ref="AA7:AG7"/>
    <mergeCell ref="Y8:Z8"/>
    <mergeCell ref="N13:X13"/>
    <mergeCell ref="Y13:Z13"/>
    <mergeCell ref="AA13:AG13"/>
    <mergeCell ref="Y9:Z9"/>
    <mergeCell ref="AA9:AG9"/>
    <mergeCell ref="Y10:Z10"/>
    <mergeCell ref="AA10:AG10"/>
    <mergeCell ref="Y11:Z11"/>
    <mergeCell ref="AA11:AG11"/>
    <mergeCell ref="Y12:Z12"/>
    <mergeCell ref="AA12:AG12"/>
    <mergeCell ref="N14:X14"/>
    <mergeCell ref="A1:AG2"/>
    <mergeCell ref="A3:A12"/>
    <mergeCell ref="B3:B12"/>
    <mergeCell ref="C3:C12"/>
    <mergeCell ref="D3:E11"/>
    <mergeCell ref="F3:F12"/>
    <mergeCell ref="I3:M3"/>
    <mergeCell ref="N3:X12"/>
    <mergeCell ref="Y3:Z3"/>
    <mergeCell ref="AA3:AG3"/>
    <mergeCell ref="G4:G11"/>
    <mergeCell ref="H4:H11"/>
    <mergeCell ref="I4:I5"/>
    <mergeCell ref="J4:M4"/>
    <mergeCell ref="Y4:Z4"/>
    <mergeCell ref="AA4:AG4"/>
    <mergeCell ref="J5:J12"/>
    <mergeCell ref="K5:K12"/>
    <mergeCell ref="L5:L12"/>
    <mergeCell ref="M5:M12"/>
    <mergeCell ref="Y14:Z14"/>
    <mergeCell ref="AA14:AG14"/>
    <mergeCell ref="AA8:AG8"/>
    <mergeCell ref="Y15:Z15"/>
    <mergeCell ref="AA15:AG15"/>
    <mergeCell ref="N19:X19"/>
    <mergeCell ref="Y17:Z17"/>
    <mergeCell ref="AA17:AG17"/>
    <mergeCell ref="N20:X20"/>
    <mergeCell ref="Y19:Z19"/>
    <mergeCell ref="AA19:AG19"/>
    <mergeCell ref="Y16:Z16"/>
    <mergeCell ref="AA16:AG16"/>
    <mergeCell ref="N17:X17"/>
    <mergeCell ref="Y20:Z20"/>
    <mergeCell ref="AA20:AG20"/>
    <mergeCell ref="Y18:Z18"/>
    <mergeCell ref="AA18:AG18"/>
    <mergeCell ref="N18:X18"/>
    <mergeCell ref="N15:X15"/>
    <mergeCell ref="N16:X16"/>
    <mergeCell ref="N27:X27"/>
    <mergeCell ref="Y26:Z26"/>
    <mergeCell ref="N28:X28"/>
    <mergeCell ref="AA22:AG22"/>
    <mergeCell ref="Y24:Z24"/>
    <mergeCell ref="N21:X21"/>
    <mergeCell ref="N22:X22"/>
    <mergeCell ref="N23:X23"/>
    <mergeCell ref="N24:X24"/>
    <mergeCell ref="AA23:AG23"/>
    <mergeCell ref="Y22:Z22"/>
    <mergeCell ref="AA26:AG27"/>
    <mergeCell ref="Y27:Z27"/>
    <mergeCell ref="Y21:Z21"/>
    <mergeCell ref="AA21:AG21"/>
    <mergeCell ref="N26:X26"/>
    <mergeCell ref="N25:X25"/>
    <mergeCell ref="Y23:Z23"/>
    <mergeCell ref="Y25:Z25"/>
    <mergeCell ref="AA28:AG29"/>
    <mergeCell ref="A36:E36"/>
    <mergeCell ref="N34:X34"/>
    <mergeCell ref="Y34:Z34"/>
    <mergeCell ref="N36:X36"/>
    <mergeCell ref="Y35:Z35"/>
    <mergeCell ref="N33:X33"/>
    <mergeCell ref="N35:X35"/>
    <mergeCell ref="Y33:Z33"/>
    <mergeCell ref="Y36:Z36"/>
    <mergeCell ref="AA30:AG30"/>
    <mergeCell ref="A34:E34"/>
    <mergeCell ref="A35:E35"/>
    <mergeCell ref="Y32:Z32"/>
    <mergeCell ref="N32:X32"/>
    <mergeCell ref="N29:X29"/>
    <mergeCell ref="Y28:Z28"/>
    <mergeCell ref="N30:X30"/>
    <mergeCell ref="Y29:Z29"/>
    <mergeCell ref="N31:X31"/>
    <mergeCell ref="Y30:Z30"/>
    <mergeCell ref="Y31:Z31"/>
  </mergeCells>
  <printOptions verticalCentered="1"/>
  <pageMargins left="1" right="0.25" top="0.3" bottom="0.3" header="0" footer="0"/>
  <pageSetup paperSize="3" scale="70" orientation="landscape" horizontalDpi="300" r:id="rId1"/>
  <headerFooter alignWithMargins="0"/>
</worksheet>
</file>

<file path=docMetadata/LabelInfo.xml><?xml version="1.0" encoding="utf-8"?>
<clbl:labelList xmlns:clbl="http://schemas.microsoft.com/office/2020/mipLabelMetadata">
  <clbl:label id="{f920f5b4-f35a-4bd1-ab57-79db69ad10fb}" enabled="1" method="Standard" siteId="{50f8fcc4-94d8-4f07-84eb-36ed57c7c8a2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MARKINGS</vt:lpstr>
      <vt:lpstr>RPMs</vt:lpstr>
      <vt:lpstr>MARKINGS!Print_Area</vt:lpstr>
      <vt:lpstr>RPMs!Print_Area</vt:lpstr>
    </vt:vector>
  </TitlesOfParts>
  <Company>District Three, Ashland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Pavement Marking  RPM Sub-Summary</dc:title>
  <dc:creator>Craig Van Horn</dc:creator>
  <cp:lastModifiedBy>Mellen, Adam</cp:lastModifiedBy>
  <cp:lastPrinted>2009-03-25T17:50:27Z</cp:lastPrinted>
  <dcterms:created xsi:type="dcterms:W3CDTF">1998-12-15T16:04:52Z</dcterms:created>
  <dcterms:modified xsi:type="dcterms:W3CDTF">2025-12-29T18:38:50Z</dcterms:modified>
</cp:coreProperties>
</file>