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clark8\appdata\local\bentley\projectwise\workingdir\ohiodot-pw.bentley.com_ohiodot-pw-02\joseph.clark@dot.ohio.gov\d1356378\"/>
    </mc:Choice>
  </mc:AlternateContent>
  <xr:revisionPtr revIDLastSave="0" documentId="13_ncr:1_{B6768A53-1C50-4924-9FA0-A0F3A08AA763}" xr6:coauthVersionLast="47" xr6:coauthVersionMax="47" xr10:uidLastSave="{00000000-0000-0000-0000-000000000000}"/>
  <bookViews>
    <workbookView xWindow="52680" yWindow="-2745" windowWidth="29040" windowHeight="15720" xr2:uid="{E3EE61F8-BAD9-4D1F-BCC3-2CC561F595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7" i="1"/>
  <c r="B6" i="1"/>
  <c r="B4" i="1"/>
  <c r="B5" i="1"/>
  <c r="B3" i="1"/>
</calcChain>
</file>

<file path=xl/sharedStrings.xml><?xml version="1.0" encoding="utf-8"?>
<sst xmlns="http://schemas.openxmlformats.org/spreadsheetml/2006/main" count="44" uniqueCount="35">
  <si>
    <t>ITEM</t>
  </si>
  <si>
    <t>QUANTITY</t>
  </si>
  <si>
    <t>UNIT</t>
  </si>
  <si>
    <t>DESCRIPTION</t>
  </si>
  <si>
    <t>202E11401</t>
  </si>
  <si>
    <t>LB</t>
  </si>
  <si>
    <t>513E10201</t>
  </si>
  <si>
    <t>514E20001</t>
  </si>
  <si>
    <t>SF</t>
  </si>
  <si>
    <t>849E10000</t>
  </si>
  <si>
    <t>LS</t>
  </si>
  <si>
    <t>DAMAGE ASSESSMENT</t>
  </si>
  <si>
    <t>849E10500</t>
  </si>
  <si>
    <t>SURFACE PREPARATION</t>
  </si>
  <si>
    <t>849E10600</t>
  </si>
  <si>
    <t>HOUR</t>
  </si>
  <si>
    <t>REPAIRING DAMAGED MEMBERS BY GRINDING</t>
  </si>
  <si>
    <t>849E10700</t>
  </si>
  <si>
    <t>STRAIGHTENING DAMAGED MEMBERS</t>
  </si>
  <si>
    <t>STRUCTURAL STEEL MEMBERS, LEVEL UF, AS PER PLAN (CROSSFRAME MEMBERS)</t>
  </si>
  <si>
    <t>FIELD PAINTING OF DAMAGED STRUCTURAL STEEL, AS PER PLAN (THREE COATS)</t>
  </si>
  <si>
    <t>ALL QUANTITIES CARRIED TO GENERAL SUMMARY</t>
  </si>
  <si>
    <t>SEE GENERAL NOTES FOR EXPLANATION OF CONTINGENCY QUANITITY FOR ITEM 514 - FIELD PAINTING OF DAMAGED STRUCTURAL STEEL, AS PER PLAN (THREE COATS)</t>
  </si>
  <si>
    <t>CALCULATION FORMULAS</t>
  </si>
  <si>
    <t>PORTIONS OF STRUCTURE REMOVED, AS PER PLAN (MAIN MEMBERS)</t>
  </si>
  <si>
    <t>PORTIONS OF STRUCTURE REMOVED, AS PER PLAN (SECONDARY MEMBERS)</t>
  </si>
  <si>
    <t>STRUCTURAL STEEL MEMBERS, LEVEL UF, AS PER PLAN (BEAM SECTION REPLACEMENT)</t>
  </si>
  <si>
    <t>516E47001</t>
  </si>
  <si>
    <t>JACKING AND TEMPORARY SUPPORT OF SUPERSTRUCTURE, AS PER PLAN</t>
  </si>
  <si>
    <t>ROUNDUP(6.1*(3*(8+8.333+8.333)),0)</t>
  </si>
  <si>
    <t>ROUNDUP(6.1*(2*(8+8.333+8.333)+(8.333+8.333)),0)</t>
  </si>
  <si>
    <t>(152/2)*2.5</t>
  </si>
  <si>
    <t>ROUNDUP(((2.792*2+(11.565/12)*2)*24)+(2*(11.565/12)*(2+4))+((0.25*4)*(8+8.333+8.333)*3+15),0)</t>
  </si>
  <si>
    <t>ROUNDUP(0.1*(24+2+4),0)</t>
  </si>
  <si>
    <t>STRUCTURE ESTIMATED 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</si>
</sst>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0"/>
      <color theme="1"/>
      <name val="Calibri"/>
      <family val="2"/>
    </font>
    <font>
      <i/>
      <sz val="7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1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33E40-740E-4521-881B-0B88A08B0B87}">
  <dimension ref="A1:I22"/>
  <sheetViews>
    <sheetView tabSelected="1" zoomScale="130" zoomScaleNormal="130" workbookViewId="0">
      <selection sqref="A1:D16"/>
    </sheetView>
  </sheetViews>
  <sheetFormatPr defaultRowHeight="9" x14ac:dyDescent="0.25"/>
  <cols>
    <col min="1" max="1" width="7.7109375" style="1" customWidth="1"/>
    <col min="2" max="2" width="7.7109375" style="1" bestFit="1" customWidth="1"/>
    <col min="3" max="3" width="5.28515625" style="1" customWidth="1"/>
    <col min="4" max="4" width="28.5703125" style="1" customWidth="1"/>
    <col min="5" max="5" width="9.140625" style="1"/>
    <col min="6" max="6" width="89.7109375" style="1" bestFit="1" customWidth="1"/>
    <col min="7" max="16384" width="9.140625" style="1"/>
  </cols>
  <sheetData>
    <row r="1" spans="1:6" ht="13.5" thickBot="1" x14ac:dyDescent="0.3">
      <c r="A1" s="12" t="s">
        <v>34</v>
      </c>
      <c r="B1" s="12"/>
      <c r="C1" s="12"/>
      <c r="D1" s="12"/>
    </row>
    <row r="2" spans="1:6" ht="9.75" thickBot="1" x14ac:dyDescent="0.3">
      <c r="A2" s="2" t="s">
        <v>0</v>
      </c>
      <c r="B2" s="3" t="s">
        <v>1</v>
      </c>
      <c r="C2" s="3" t="s">
        <v>2</v>
      </c>
      <c r="D2" s="4" t="s">
        <v>3</v>
      </c>
      <c r="F2" s="5" t="s">
        <v>23</v>
      </c>
    </row>
    <row r="3" spans="1:6" ht="18" customHeight="1" thickTop="1" x14ac:dyDescent="0.25">
      <c r="A3" s="6" t="s">
        <v>4</v>
      </c>
      <c r="B3" s="7">
        <f>ROUNDUP(6.1*(2*(8+8.333+8.333)+(8.333+8.333)),0)</f>
        <v>403</v>
      </c>
      <c r="C3" s="7" t="s">
        <v>5</v>
      </c>
      <c r="D3" s="8" t="s">
        <v>25</v>
      </c>
      <c r="F3" s="5" t="s">
        <v>30</v>
      </c>
    </row>
    <row r="4" spans="1:6" ht="18" customHeight="1" x14ac:dyDescent="0.25">
      <c r="A4" s="6" t="s">
        <v>4</v>
      </c>
      <c r="B4" s="7">
        <f>(152/2)*2.5</f>
        <v>190</v>
      </c>
      <c r="C4" s="7" t="s">
        <v>5</v>
      </c>
      <c r="D4" s="8" t="s">
        <v>24</v>
      </c>
      <c r="F4" s="5" t="s">
        <v>31</v>
      </c>
    </row>
    <row r="5" spans="1:6" ht="18" customHeight="1" x14ac:dyDescent="0.25">
      <c r="A5" s="6" t="s">
        <v>6</v>
      </c>
      <c r="B5" s="7">
        <f>ROUNDUP(6.1*(3*(8+8.333+8.333)),0)</f>
        <v>452</v>
      </c>
      <c r="C5" s="7" t="s">
        <v>5</v>
      </c>
      <c r="D5" s="8" t="s">
        <v>19</v>
      </c>
      <c r="F5" s="5" t="s">
        <v>29</v>
      </c>
    </row>
    <row r="6" spans="1:6" ht="18" customHeight="1" x14ac:dyDescent="0.25">
      <c r="A6" s="6" t="s">
        <v>6</v>
      </c>
      <c r="B6" s="7">
        <f>(152/2)*2.5</f>
        <v>190</v>
      </c>
      <c r="C6" s="7" t="s">
        <v>5</v>
      </c>
      <c r="D6" s="8" t="s">
        <v>26</v>
      </c>
      <c r="F6" s="5" t="s">
        <v>31</v>
      </c>
    </row>
    <row r="7" spans="1:6" ht="18" customHeight="1" x14ac:dyDescent="0.25">
      <c r="A7" s="6" t="s">
        <v>7</v>
      </c>
      <c r="B7" s="7">
        <f>ROUNDUP(((2.792*2+(11.565/12)*2)*24)+(2*(11.565/12)*(2+4))+((0.25*4)*(8+8.333+8.333)*3+15),0)</f>
        <v>281</v>
      </c>
      <c r="C7" s="7" t="s">
        <v>8</v>
      </c>
      <c r="D7" s="8" t="s">
        <v>20</v>
      </c>
      <c r="F7" s="5" t="s">
        <v>32</v>
      </c>
    </row>
    <row r="8" spans="1:6" ht="9" customHeight="1" x14ac:dyDescent="0.25">
      <c r="A8" s="6"/>
      <c r="B8" s="7"/>
      <c r="C8" s="7"/>
      <c r="D8" s="8"/>
      <c r="F8" s="5"/>
    </row>
    <row r="9" spans="1:6" ht="18" customHeight="1" x14ac:dyDescent="0.25">
      <c r="A9" s="6" t="s">
        <v>27</v>
      </c>
      <c r="B9" s="7" t="s">
        <v>10</v>
      </c>
      <c r="C9" s="7"/>
      <c r="D9" s="8" t="s">
        <v>28</v>
      </c>
      <c r="F9" s="5"/>
    </row>
    <row r="10" spans="1:6" ht="18" customHeight="1" x14ac:dyDescent="0.25">
      <c r="A10" s="6" t="s">
        <v>9</v>
      </c>
      <c r="B10" s="7" t="s">
        <v>10</v>
      </c>
      <c r="C10" s="7"/>
      <c r="D10" s="8" t="s">
        <v>11</v>
      </c>
      <c r="F10" s="5"/>
    </row>
    <row r="11" spans="1:6" ht="18" customHeight="1" x14ac:dyDescent="0.25">
      <c r="A11" s="6" t="s">
        <v>12</v>
      </c>
      <c r="B11" s="7" t="s">
        <v>10</v>
      </c>
      <c r="C11" s="7"/>
      <c r="D11" s="8" t="s">
        <v>13</v>
      </c>
      <c r="F11" s="5"/>
    </row>
    <row r="12" spans="1:6" ht="18" customHeight="1" x14ac:dyDescent="0.25">
      <c r="A12" s="6" t="s">
        <v>14</v>
      </c>
      <c r="B12" s="7">
        <f>ROUNDUP(0.1*(24+2+4),0)</f>
        <v>3</v>
      </c>
      <c r="C12" s="7" t="s">
        <v>15</v>
      </c>
      <c r="D12" s="8" t="s">
        <v>16</v>
      </c>
      <c r="F12" s="5" t="s">
        <v>33</v>
      </c>
    </row>
    <row r="13" spans="1:6" ht="18" customHeight="1" thickBot="1" x14ac:dyDescent="0.3">
      <c r="A13" s="6" t="s">
        <v>17</v>
      </c>
      <c r="B13" s="7" t="s">
        <v>10</v>
      </c>
      <c r="C13" s="7"/>
      <c r="D13" s="8" t="s">
        <v>18</v>
      </c>
      <c r="F13" s="5"/>
    </row>
    <row r="14" spans="1:6" x14ac:dyDescent="0.25">
      <c r="A14" s="10" t="s">
        <v>22</v>
      </c>
      <c r="B14" s="10"/>
      <c r="C14" s="10"/>
      <c r="D14" s="10"/>
    </row>
    <row r="15" spans="1:6" x14ac:dyDescent="0.25">
      <c r="A15" s="11"/>
      <c r="B15" s="11"/>
      <c r="C15" s="11"/>
      <c r="D15" s="11"/>
    </row>
    <row r="16" spans="1:6" x14ac:dyDescent="0.25">
      <c r="A16" s="13" t="s">
        <v>21</v>
      </c>
      <c r="B16" s="13"/>
      <c r="C16" s="13"/>
      <c r="D16" s="13"/>
    </row>
    <row r="17" spans="4:9" x14ac:dyDescent="0.25">
      <c r="D17" s="5"/>
    </row>
    <row r="18" spans="4:9" x14ac:dyDescent="0.25">
      <c r="D18" s="5"/>
    </row>
    <row r="22" spans="4:9" x14ac:dyDescent="0.25">
      <c r="I22" s="9"/>
    </row>
  </sheetData>
  <mergeCells count="3">
    <mergeCell ref="A14:D15"/>
    <mergeCell ref="A1:D1"/>
    <mergeCell ref="A16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Caudill, Ethan</dc:creator>
  <cp:lastModifiedBy>Clark, Joseph</cp:lastModifiedBy>
  <dcterms:created xsi:type="dcterms:W3CDTF">2024-09-24T16:00:47Z</dcterms:created>
  <dcterms:modified xsi:type="dcterms:W3CDTF">2025-07-03T14:52:04Z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