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Roadway\EngData\"/>
    </mc:Choice>
  </mc:AlternateContent>
  <xr:revisionPtr revIDLastSave="0" documentId="13_ncr:1_{EF23B9F1-1C63-486E-AB65-8E6075550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1" l="1"/>
  <c r="N34" i="1"/>
  <c r="M36" i="1"/>
  <c r="M37" i="1"/>
  <c r="M38" i="1"/>
  <c r="T34" i="1" l="1"/>
  <c r="S34" i="1"/>
  <c r="R34" i="1"/>
  <c r="Q34" i="1"/>
  <c r="P34" i="1"/>
  <c r="O34" i="1"/>
  <c r="T33" i="1"/>
  <c r="S33" i="1"/>
  <c r="R33" i="1"/>
  <c r="Q33" i="1"/>
  <c r="P33" i="1"/>
  <c r="P32" i="1"/>
  <c r="O33" i="1"/>
  <c r="N33" i="1"/>
  <c r="T32" i="1"/>
  <c r="S32" i="1"/>
  <c r="R32" i="1"/>
  <c r="R31" i="1"/>
  <c r="Q32" i="1"/>
  <c r="O32" i="1"/>
  <c r="N31" i="1"/>
  <c r="N32" i="1"/>
  <c r="T31" i="1"/>
  <c r="S31" i="1"/>
  <c r="Q31" i="1"/>
  <c r="O31" i="1"/>
  <c r="P31" i="1"/>
  <c r="L30" i="1"/>
  <c r="L31" i="1"/>
  <c r="O30" i="1"/>
  <c r="P30" i="1"/>
  <c r="Q30" i="1"/>
  <c r="R30" i="1"/>
  <c r="S30" i="1"/>
  <c r="T30" i="1"/>
  <c r="T29" i="1"/>
  <c r="S29" i="1"/>
  <c r="L29" i="1"/>
  <c r="N30" i="1"/>
  <c r="R29" i="1"/>
  <c r="Q29" i="1"/>
  <c r="P29" i="1"/>
  <c r="N29" i="1"/>
  <c r="O29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AD87" i="1"/>
  <c r="AC87" i="1"/>
  <c r="AB87" i="1"/>
  <c r="AA87" i="1"/>
  <c r="Z87" i="1"/>
  <c r="Y87" i="1"/>
  <c r="X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Y27" i="1"/>
  <c r="Z27" i="1"/>
  <c r="AA27" i="1"/>
  <c r="AB27" i="1"/>
  <c r="AC27" i="1"/>
  <c r="AD27" i="1"/>
  <c r="N27" i="1"/>
  <c r="N87" i="1" s="1"/>
  <c r="N88" i="1" s="1"/>
  <c r="M27" i="1"/>
  <c r="M87" i="1" s="1"/>
  <c r="M88" i="1" s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I39" i="1"/>
  <c r="K39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28" i="1"/>
  <c r="K28" i="1" s="1"/>
</calcChain>
</file>

<file path=xl/sharedStrings.xml><?xml version="1.0" encoding="utf-8"?>
<sst xmlns="http://schemas.openxmlformats.org/spreadsheetml/2006/main" count="136" uniqueCount="57">
  <si>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</si>
  <si>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</si>
  <si>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</si>
  <si>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</si>
  <si>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</si>
  <si>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</si>
  <si>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</si>
  <si>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</si>
  <si>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</si>
  <si>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</si>
  <si>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</si>
  <si>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</si>
  <si>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</si>
  <si>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</si>
  <si>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</si>
  <si>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</si>
  <si>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</si>
  <si>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</si>
  <si>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</si>
  <si>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</si>
  <si>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</si>
  <si>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</si>
  <si>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</si>
  <si>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</si>
  <si>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</si>
  <si>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</si>
  <si>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</si>
  <si>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</si>
  <si>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</si>
  <si>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</si>
  <si>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</si>
  <si>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</si>
  <si>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</si>
  <si>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441E70000</t>
  </si>
  <si>
    <t>407E20000</t>
  </si>
  <si>
    <t>441E10200</t>
  </si>
  <si>
    <t>301E56000</t>
  </si>
  <si>
    <t>304E20000</t>
  </si>
  <si>
    <t>204E10000</t>
  </si>
  <si>
    <t>17+87.10</t>
  </si>
  <si>
    <t>18+18.37</t>
  </si>
  <si>
    <t>21+20.24</t>
  </si>
  <si>
    <t>18+45.64</t>
  </si>
  <si>
    <t>18+89.75</t>
  </si>
  <si>
    <t>18+95.01</t>
  </si>
  <si>
    <t>22+04.82</t>
  </si>
  <si>
    <t>22+99.40</t>
  </si>
  <si>
    <t>23+84.27</t>
  </si>
  <si>
    <t>202E23000</t>
  </si>
  <si>
    <t>17+86.68</t>
  </si>
  <si>
    <t>18+18.76</t>
  </si>
  <si>
    <t>18+45.66</t>
  </si>
  <si>
    <t>21+19.00</t>
  </si>
  <si>
    <t>23+84.70</t>
  </si>
  <si>
    <t>21+19.26</t>
  </si>
  <si>
    <t>23+83.14</t>
  </si>
  <si>
    <t>Office Calcs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</si>
</sst>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1" fontId="0" fillId="2" borderId="0" xfId="0" applyNumberFormat="1" applyFill="1" applyAlignment="1" applyProtection="1">
      <alignment horizontal="center" vertical="center"/>
      <protection locked="0"/>
    </xf>
    <xf numFmtId="11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DOT_D2\0130240A.00%20-%20VAR-D02%20GES%20PID122341\000C%20-%20LUC-US24-2498%20Part%202\124242\400-Engineering\Roadway\EngData\LUC-124242-GENSUM.xlsm" TargetMode="External"/><Relationship Id="rId1" Type="http://schemas.openxmlformats.org/officeDocument/2006/relationships/externalLinkPath" Target="LUC-12424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13" zoomScale="145" zoomScaleNormal="145" workbookViewId="0">
      <selection activeCell="L36" sqref="L36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5" t="str">
        <f>"PAVEMENT CALC SHEET " &amp; B10</f>
        <v>PAVEMENT CALC SHEET Office Calcs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56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48</v>
      </c>
      <c r="N10" s="43" t="s">
        <v>33</v>
      </c>
      <c r="O10" s="43" t="s">
        <v>34</v>
      </c>
      <c r="P10" s="43" t="s">
        <v>35</v>
      </c>
      <c r="Q10" s="43" t="s">
        <v>34</v>
      </c>
      <c r="R10" s="52" t="s">
        <v>36</v>
      </c>
      <c r="S10" s="52" t="s">
        <v>37</v>
      </c>
      <c r="T10" s="52" t="s">
        <v>38</v>
      </c>
      <c r="U10" s="52"/>
      <c r="V10" s="52"/>
      <c r="W10" s="5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0.125</v>
      </c>
      <c r="O13" s="17">
        <v>5.5E-2</v>
      </c>
      <c r="P13" s="17">
        <v>0.14580000000000001</v>
      </c>
      <c r="Q13" s="17">
        <v>8.5000000000000006E-2</v>
      </c>
      <c r="R13" s="17">
        <v>0.66700000000000004</v>
      </c>
      <c r="S13" s="17">
        <v>0.5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6" t="s">
        <v>17</v>
      </c>
      <c r="D14" s="64" t="s">
        <v>2</v>
      </c>
      <c r="E14" s="65"/>
      <c r="F14" s="66"/>
      <c r="G14" s="70" t="s">
        <v>9</v>
      </c>
      <c r="H14" s="72" t="s">
        <v>0</v>
      </c>
      <c r="I14" s="72" t="s">
        <v>29</v>
      </c>
      <c r="J14" s="72" t="s">
        <v>30</v>
      </c>
      <c r="K14" s="72" t="s">
        <v>31</v>
      </c>
      <c r="L14" s="72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441</v>
      </c>
      <c r="O14" s="18" t="str">
        <f t="shared" si="0"/>
        <v>407</v>
      </c>
      <c r="P14" s="18" t="str">
        <f t="shared" si="0"/>
        <v>441</v>
      </c>
      <c r="Q14" s="18" t="str">
        <f t="shared" si="0"/>
        <v>407</v>
      </c>
      <c r="R14" s="18" t="str">
        <f t="shared" si="0"/>
        <v>301</v>
      </c>
      <c r="S14" s="18" t="str">
        <f t="shared" si="0"/>
        <v>304</v>
      </c>
      <c r="T14" s="18" t="str">
        <f t="shared" si="0"/>
        <v>204</v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7"/>
      <c r="D15" s="67"/>
      <c r="E15" s="68"/>
      <c r="F15" s="69"/>
      <c r="G15" s="71"/>
      <c r="H15" s="73"/>
      <c r="I15" s="73"/>
      <c r="J15" s="73"/>
      <c r="K15" s="73"/>
      <c r="L15" s="73"/>
      <c r="M15" s="54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4" t="str">
        <f t="shared" si="1"/>
        <v>ASPHALT CONCRETE SURFACE COURSE, TYPE 1, (449), PG64-22</v>
      </c>
      <c r="O15" s="54" t="str">
        <f t="shared" si="1"/>
        <v>NON-TRACKING TACK COAT</v>
      </c>
      <c r="P15" s="54" t="str">
        <f t="shared" si="1"/>
        <v>ASPHALT CONCRETE INTERMEDIATE COURSE, TYPE 2, (446)</v>
      </c>
      <c r="Q15" s="54" t="str">
        <f t="shared" si="1"/>
        <v>NON-TRACKING TACK COAT</v>
      </c>
      <c r="R15" s="54" t="str">
        <f t="shared" si="1"/>
        <v>ASPHALT CONCRETE BASE, PG64-22, (449)</v>
      </c>
      <c r="S15" s="54" t="str">
        <f t="shared" si="1"/>
        <v>AGGREGATE BASE</v>
      </c>
      <c r="T15" s="54" t="str">
        <f t="shared" si="1"/>
        <v>SUBGRADE COMPACTION</v>
      </c>
      <c r="U15" s="54" t="str">
        <f t="shared" si="1"/>
        <v/>
      </c>
      <c r="V15" s="54" t="str">
        <f t="shared" si="1"/>
        <v/>
      </c>
      <c r="W15" s="54" t="str">
        <f t="shared" si="1"/>
        <v/>
      </c>
      <c r="X15" s="54" t="str">
        <f t="shared" si="1"/>
        <v/>
      </c>
      <c r="Y15" s="54" t="str">
        <f t="shared" si="1"/>
        <v/>
      </c>
      <c r="Z15" s="54" t="str">
        <f t="shared" si="1"/>
        <v/>
      </c>
      <c r="AA15" s="54" t="str">
        <f t="shared" si="1"/>
        <v/>
      </c>
      <c r="AB15" s="54" t="str">
        <f t="shared" si="1"/>
        <v/>
      </c>
      <c r="AC15" s="54" t="str">
        <f t="shared" si="1"/>
        <v/>
      </c>
      <c r="AD15" s="54" t="str">
        <f t="shared" si="1"/>
        <v/>
      </c>
    </row>
    <row r="16" spans="1:38" ht="12.75" customHeight="1" x14ac:dyDescent="0.2">
      <c r="B16" s="77"/>
      <c r="D16" s="67"/>
      <c r="E16" s="68"/>
      <c r="F16" s="69"/>
      <c r="G16" s="71"/>
      <c r="H16" s="73"/>
      <c r="I16" s="73"/>
      <c r="J16" s="73"/>
      <c r="K16" s="73"/>
      <c r="L16" s="73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77"/>
      <c r="D17" s="67"/>
      <c r="E17" s="68"/>
      <c r="F17" s="69"/>
      <c r="G17" s="71"/>
      <c r="H17" s="73"/>
      <c r="I17" s="73"/>
      <c r="J17" s="73"/>
      <c r="K17" s="73"/>
      <c r="L17" s="73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77"/>
      <c r="D18" s="67"/>
      <c r="E18" s="68"/>
      <c r="F18" s="69"/>
      <c r="G18" s="71"/>
      <c r="H18" s="73"/>
      <c r="I18" s="73"/>
      <c r="J18" s="73"/>
      <c r="K18" s="73"/>
      <c r="L18" s="73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77"/>
      <c r="D19" s="67"/>
      <c r="E19" s="68"/>
      <c r="F19" s="69"/>
      <c r="G19" s="71"/>
      <c r="H19" s="73"/>
      <c r="I19" s="73"/>
      <c r="J19" s="73"/>
      <c r="K19" s="73"/>
      <c r="L19" s="73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77"/>
      <c r="D20" s="67"/>
      <c r="E20" s="68"/>
      <c r="F20" s="69"/>
      <c r="G20" s="71"/>
      <c r="H20" s="73"/>
      <c r="I20" s="73"/>
      <c r="J20" s="73"/>
      <c r="K20" s="73"/>
      <c r="L20" s="73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77"/>
      <c r="D21" s="67"/>
      <c r="E21" s="68"/>
      <c r="F21" s="69"/>
      <c r="G21" s="71"/>
      <c r="H21" s="73"/>
      <c r="I21" s="73"/>
      <c r="J21" s="73"/>
      <c r="K21" s="73"/>
      <c r="L21" s="73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">
      <c r="B22" s="77"/>
      <c r="D22" s="67"/>
      <c r="E22" s="68"/>
      <c r="F22" s="69"/>
      <c r="G22" s="71"/>
      <c r="H22" s="73"/>
      <c r="I22" s="73"/>
      <c r="J22" s="73"/>
      <c r="K22" s="73"/>
      <c r="L22" s="73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">
      <c r="B23" s="77"/>
      <c r="D23" s="67"/>
      <c r="E23" s="68"/>
      <c r="F23" s="69"/>
      <c r="G23" s="71"/>
      <c r="H23" s="73"/>
      <c r="I23" s="73"/>
      <c r="J23" s="73"/>
      <c r="K23" s="73"/>
      <c r="L23" s="73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">
      <c r="B24" s="77"/>
      <c r="D24" s="67"/>
      <c r="E24" s="68"/>
      <c r="F24" s="69"/>
      <c r="G24" s="71"/>
      <c r="H24" s="73"/>
      <c r="I24" s="73"/>
      <c r="J24" s="73"/>
      <c r="K24" s="73"/>
      <c r="L24" s="73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">
      <c r="B25" s="77"/>
      <c r="D25" s="67"/>
      <c r="E25" s="68"/>
      <c r="F25" s="69"/>
      <c r="G25" s="71"/>
      <c r="H25" s="73"/>
      <c r="I25" s="73"/>
      <c r="J25" s="73"/>
      <c r="K25" s="73"/>
      <c r="L25" s="73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">
      <c r="B26" s="77"/>
      <c r="D26" s="67"/>
      <c r="E26" s="68"/>
      <c r="F26" s="69"/>
      <c r="G26" s="71"/>
      <c r="H26" s="73"/>
      <c r="I26" s="73"/>
      <c r="J26" s="73"/>
      <c r="K26" s="73"/>
      <c r="L26" s="7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25">
      <c r="B27" s="78"/>
      <c r="D27" s="57"/>
      <c r="E27" s="57"/>
      <c r="F27" s="57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CY</v>
      </c>
      <c r="O27" s="21" t="str">
        <f t="shared" si="2"/>
        <v>GAL</v>
      </c>
      <c r="P27" s="21" t="str">
        <f t="shared" si="2"/>
        <v>CY</v>
      </c>
      <c r="Q27" s="21" t="str">
        <f t="shared" si="2"/>
        <v>GAL</v>
      </c>
      <c r="R27" s="21" t="str">
        <f t="shared" si="2"/>
        <v>CY</v>
      </c>
      <c r="S27" s="21" t="str">
        <f t="shared" si="2"/>
        <v>CY</v>
      </c>
      <c r="T27" s="21" t="str">
        <f t="shared" si="2"/>
        <v>SY</v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22" t="s">
        <v>39</v>
      </c>
      <c r="E29" s="23" t="s">
        <v>1</v>
      </c>
      <c r="F29" s="22" t="s">
        <v>40</v>
      </c>
      <c r="G29" s="24"/>
      <c r="H29" s="23"/>
      <c r="I29" s="25"/>
      <c r="J29" s="25"/>
      <c r="K29" s="27"/>
      <c r="L29" s="25">
        <f>70.24/9</f>
        <v>7.8044444444444441</v>
      </c>
      <c r="M29" s="25"/>
      <c r="N29" s="25">
        <f>L29*(N13/3)</f>
        <v>0.32518518518518513</v>
      </c>
      <c r="O29" s="25">
        <f>L29*O13</f>
        <v>0.42924444444444443</v>
      </c>
      <c r="P29" s="25">
        <f>L29*(P13/3)</f>
        <v>0.37929600000000002</v>
      </c>
      <c r="Q29" s="25">
        <f>L29*Q13</f>
        <v>0.66337777777777784</v>
      </c>
      <c r="R29" s="25">
        <f>L29*(R13/3)</f>
        <v>1.7351881481481481</v>
      </c>
      <c r="S29" s="25">
        <f>(104.3*S13)/27</f>
        <v>1.9314814814814814</v>
      </c>
      <c r="T29" s="25">
        <f>(104.3/9)</f>
        <v>11.588888888888889</v>
      </c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28" t="s">
        <v>42</v>
      </c>
      <c r="E30" s="29" t="s">
        <v>1</v>
      </c>
      <c r="F30" s="28" t="s">
        <v>43</v>
      </c>
      <c r="G30" s="30"/>
      <c r="H30" s="29"/>
      <c r="I30" s="27"/>
      <c r="J30" s="27"/>
      <c r="K30" s="27"/>
      <c r="L30" s="27">
        <f>529.57/9</f>
        <v>58.841111111111118</v>
      </c>
      <c r="M30" s="25"/>
      <c r="N30" s="25">
        <f>L30*(N13/3)</f>
        <v>2.4517129629629633</v>
      </c>
      <c r="O30" s="25">
        <f>L30*O13</f>
        <v>3.2362611111111117</v>
      </c>
      <c r="P30" s="25">
        <f>L30*(P13/3)</f>
        <v>2.8596780000000006</v>
      </c>
      <c r="Q30" s="25">
        <f>L30*Q13</f>
        <v>5.0014944444444458</v>
      </c>
      <c r="R30" s="25">
        <f>L30*(R13/3)</f>
        <v>13.082340370370373</v>
      </c>
      <c r="S30" s="25">
        <f>(595.7*S13)/27</f>
        <v>11.031481481481482</v>
      </c>
      <c r="T30" s="25">
        <f>595.7/9</f>
        <v>66.188888888888897</v>
      </c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28" t="s">
        <v>43</v>
      </c>
      <c r="E31" s="29" t="s">
        <v>1</v>
      </c>
      <c r="F31" s="28" t="s">
        <v>44</v>
      </c>
      <c r="G31" s="30"/>
      <c r="H31" s="29"/>
      <c r="I31" s="27"/>
      <c r="J31" s="27"/>
      <c r="K31" s="27"/>
      <c r="L31" s="27">
        <f>25.23/9</f>
        <v>2.8033333333333332</v>
      </c>
      <c r="M31" s="25"/>
      <c r="N31" s="25">
        <f>L31*(N13/3)</f>
        <v>0.11680555555555555</v>
      </c>
      <c r="O31" s="25">
        <f>L31*O13</f>
        <v>0.15418333333333334</v>
      </c>
      <c r="P31" s="25">
        <f>L31*(P13/3)</f>
        <v>0.136242</v>
      </c>
      <c r="Q31" s="25">
        <f>L31*Q13</f>
        <v>0.23828333333333335</v>
      </c>
      <c r="R31" s="25">
        <f>(33.19*R13)/27</f>
        <v>0.81991592592592599</v>
      </c>
      <c r="S31" s="25">
        <f>(35.52*S13)/27</f>
        <v>0.65777777777777779</v>
      </c>
      <c r="T31" s="25">
        <f>35.52/9</f>
        <v>3.9466666666666672</v>
      </c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28" t="s">
        <v>41</v>
      </c>
      <c r="E32" s="29" t="s">
        <v>1</v>
      </c>
      <c r="F32" s="28" t="s">
        <v>45</v>
      </c>
      <c r="G32" s="30"/>
      <c r="H32" s="29"/>
      <c r="I32" s="27"/>
      <c r="J32" s="27"/>
      <c r="K32" s="27"/>
      <c r="L32" s="27">
        <v>62.37</v>
      </c>
      <c r="M32" s="25"/>
      <c r="N32" s="25">
        <f>L32*(N13/3)</f>
        <v>2.5987499999999999</v>
      </c>
      <c r="O32" s="27">
        <f>L32*O13</f>
        <v>3.4303499999999998</v>
      </c>
      <c r="P32" s="25">
        <f>L32*(P13/3)</f>
        <v>3.0311820000000003</v>
      </c>
      <c r="Q32" s="25">
        <f>L32*Q13</f>
        <v>5.30145</v>
      </c>
      <c r="R32" s="25">
        <f>(565.29*R13)/27</f>
        <v>13.964756666666666</v>
      </c>
      <c r="S32" s="25">
        <f>(607.57*S13)/27</f>
        <v>11.251296296296298</v>
      </c>
      <c r="T32" s="25">
        <f>607.57/9</f>
        <v>67.50777777777779</v>
      </c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28" t="s">
        <v>45</v>
      </c>
      <c r="E33" s="29" t="s">
        <v>1</v>
      </c>
      <c r="F33" s="28" t="s">
        <v>46</v>
      </c>
      <c r="G33" s="30"/>
      <c r="H33" s="29"/>
      <c r="I33" s="27"/>
      <c r="J33" s="27"/>
      <c r="K33" s="27"/>
      <c r="L33" s="27">
        <v>52.96</v>
      </c>
      <c r="M33" s="25"/>
      <c r="N33" s="25">
        <f>L33*(N13/3)</f>
        <v>2.2066666666666666</v>
      </c>
      <c r="O33" s="27">
        <f>L33*O13</f>
        <v>2.9128000000000003</v>
      </c>
      <c r="P33" s="25">
        <f>L33*(P13/3)</f>
        <v>2.5738560000000001</v>
      </c>
      <c r="Q33" s="25">
        <f>L33*Q13</f>
        <v>4.5016000000000007</v>
      </c>
      <c r="R33" s="25">
        <f>L33*(R13/3)</f>
        <v>11.774773333333334</v>
      </c>
      <c r="S33" s="25">
        <f>(1113.15*S13)/27</f>
        <v>20.613888888888891</v>
      </c>
      <c r="T33" s="25">
        <f>1113.15/9</f>
        <v>123.68333333333334</v>
      </c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 t="s">
        <v>46</v>
      </c>
      <c r="E34" s="29" t="s">
        <v>1</v>
      </c>
      <c r="F34" s="28" t="s">
        <v>47</v>
      </c>
      <c r="G34" s="30"/>
      <c r="H34" s="29"/>
      <c r="I34" s="27"/>
      <c r="J34" s="27"/>
      <c r="K34" s="27"/>
      <c r="L34" s="27">
        <v>273.7</v>
      </c>
      <c r="M34" s="25"/>
      <c r="N34" s="25">
        <f>L34*(N13/3)</f>
        <v>11.404166666666665</v>
      </c>
      <c r="O34" s="27">
        <f>L34*O13</f>
        <v>15.0535</v>
      </c>
      <c r="P34" s="25">
        <f>L34*(P13/3)</f>
        <v>13.301820000000001</v>
      </c>
      <c r="Q34" s="25">
        <f>L34*Q13</f>
        <v>23.264500000000002</v>
      </c>
      <c r="R34" s="25">
        <f>(1929.7*R13)/27</f>
        <v>47.670737037037043</v>
      </c>
      <c r="S34" s="25">
        <f>(2014.49*S13)/27</f>
        <v>37.305370370370369</v>
      </c>
      <c r="T34" s="25">
        <f>2014.49/9</f>
        <v>223.83222222222221</v>
      </c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/>
      <c r="E35" s="29"/>
      <c r="F35" s="28"/>
      <c r="G35" s="30"/>
      <c r="H35" s="29"/>
      <c r="I35" s="27"/>
      <c r="J35" s="27"/>
      <c r="K35" s="27"/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 t="s">
        <v>49</v>
      </c>
      <c r="E36" s="29" t="s">
        <v>1</v>
      </c>
      <c r="F36" s="28" t="s">
        <v>50</v>
      </c>
      <c r="G36" s="30"/>
      <c r="H36" s="29"/>
      <c r="I36" s="27"/>
      <c r="J36" s="27"/>
      <c r="K36" s="27"/>
      <c r="L36" s="27"/>
      <c r="M36" s="25">
        <f>ROUNDUP(70.31/9,0)</f>
        <v>8</v>
      </c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 t="s">
        <v>51</v>
      </c>
      <c r="E37" s="29" t="s">
        <v>1</v>
      </c>
      <c r="F37" s="28" t="s">
        <v>44</v>
      </c>
      <c r="G37" s="30"/>
      <c r="H37" s="29"/>
      <c r="I37" s="27"/>
      <c r="J37" s="27"/>
      <c r="K37" s="27"/>
      <c r="L37" s="27"/>
      <c r="M37" s="25">
        <f>ROUNDUP(1059.59/9,0)</f>
        <v>118</v>
      </c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 t="s">
        <v>52</v>
      </c>
      <c r="E38" s="29" t="s">
        <v>1</v>
      </c>
      <c r="F38" s="28" t="s">
        <v>53</v>
      </c>
      <c r="G38" s="30"/>
      <c r="H38" s="29"/>
      <c r="I38" s="27"/>
      <c r="J38" s="27"/>
      <c r="K38" s="27"/>
      <c r="L38" s="27"/>
      <c r="M38" s="25">
        <f>ROUNDUP(8459.91/9,0)</f>
        <v>940</v>
      </c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 t="s">
        <v>54</v>
      </c>
      <c r="E39" s="29" t="s">
        <v>1</v>
      </c>
      <c r="F39" s="28" t="s">
        <v>55</v>
      </c>
      <c r="G39" s="30"/>
      <c r="H39" s="29"/>
      <c r="I39" s="27" t="e">
        <f t="shared" ref="I39:I65" si="3">IF(D39&lt;&gt;"",F39-D39,"")</f>
        <v>#VALUE!</v>
      </c>
      <c r="J39" s="27"/>
      <c r="K39" s="27" t="e">
        <f t="shared" ref="K39:K65" si="4">IF(D39&lt;&gt;"",I39*J39/9,"")</f>
        <v>#VALUE!</v>
      </c>
      <c r="L39" s="27"/>
      <c r="M39" s="25">
        <f>ROUNDUP(7386.13/9,0)</f>
        <v>821</v>
      </c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 t="str">
        <f t="shared" si="3"/>
        <v/>
      </c>
      <c r="J40" s="27"/>
      <c r="K40" s="27" t="str">
        <f t="shared" si="4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si="3"/>
        <v/>
      </c>
      <c r="J41" s="27"/>
      <c r="K41" s="27" t="str">
        <f t="shared" si="4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3"/>
        <v/>
      </c>
      <c r="J42" s="27"/>
      <c r="K42" s="27" t="str">
        <f t="shared" si="4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 t="str">
        <f t="shared" si="3"/>
        <v/>
      </c>
      <c r="J43" s="27"/>
      <c r="K43" s="27" t="str">
        <f t="shared" si="4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 t="str">
        <f t="shared" si="3"/>
        <v/>
      </c>
      <c r="J44" s="27"/>
      <c r="K44" s="27" t="str">
        <f t="shared" si="4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 t="str">
        <f t="shared" si="3"/>
        <v/>
      </c>
      <c r="J45" s="27"/>
      <c r="K45" s="27" t="str">
        <f t="shared" si="4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3"/>
        <v/>
      </c>
      <c r="J46" s="27"/>
      <c r="K46" s="27" t="str">
        <f t="shared" si="4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 t="str">
        <f t="shared" si="3"/>
        <v/>
      </c>
      <c r="J47" s="27"/>
      <c r="K47" s="27" t="str">
        <f t="shared" si="4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si="3"/>
        <v/>
      </c>
      <c r="J48" s="27"/>
      <c r="K48" s="27" t="str">
        <f t="shared" si="4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3"/>
        <v/>
      </c>
      <c r="J49" s="27"/>
      <c r="K49" s="27" t="str">
        <f t="shared" si="4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3"/>
        <v/>
      </c>
      <c r="J50" s="27"/>
      <c r="K50" s="27" t="str">
        <f t="shared" si="4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3"/>
        <v/>
      </c>
      <c r="J51" s="27"/>
      <c r="K51" s="27" t="str">
        <f t="shared" si="4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3"/>
        <v/>
      </c>
      <c r="J53" s="27"/>
      <c r="K53" s="27" t="str">
        <f t="shared" si="4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3"/>
        <v/>
      </c>
      <c r="J54" s="27"/>
      <c r="K54" s="27" t="str">
        <f t="shared" si="4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3"/>
        <v/>
      </c>
      <c r="J55" s="27"/>
      <c r="K55" s="27" t="str">
        <f t="shared" si="4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3"/>
        <v/>
      </c>
      <c r="J56" s="27"/>
      <c r="K56" s="27" t="str">
        <f t="shared" si="4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3"/>
        <v/>
      </c>
      <c r="J57" s="27"/>
      <c r="K57" s="27" t="str">
        <f t="shared" si="4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3"/>
        <v/>
      </c>
      <c r="J58" s="27"/>
      <c r="K58" s="27" t="str">
        <f t="shared" si="4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3"/>
        <v/>
      </c>
      <c r="J59" s="27"/>
      <c r="K59" s="27" t="str">
        <f t="shared" si="4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3"/>
        <v/>
      </c>
      <c r="J60" s="27"/>
      <c r="K60" s="27" t="str">
        <f t="shared" si="4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3"/>
        <v/>
      </c>
      <c r="J61" s="27"/>
      <c r="K61" s="27" t="str">
        <f t="shared" si="4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3"/>
        <v/>
      </c>
      <c r="J62" s="27"/>
      <c r="K62" s="27" t="str">
        <f t="shared" si="4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3"/>
        <v/>
      </c>
      <c r="J63" s="27"/>
      <c r="K63" s="27" t="str">
        <f t="shared" si="4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3"/>
        <v/>
      </c>
      <c r="J64" s="27"/>
      <c r="K64" s="27" t="str">
        <f t="shared" si="4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3"/>
        <v/>
      </c>
      <c r="J65" s="27"/>
      <c r="K65" s="27" t="str">
        <f t="shared" si="4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ref="I66:I86" si="5">IF(D66&lt;&gt;"",F66-D66,"")</f>
        <v/>
      </c>
      <c r="J66" s="27"/>
      <c r="K66" s="27" t="str">
        <f t="shared" ref="K66:K86" si="6"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5"/>
        <v/>
      </c>
      <c r="J67" s="27"/>
      <c r="K67" s="27" t="str">
        <f t="shared" si="6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5"/>
        <v/>
      </c>
      <c r="J68" s="27"/>
      <c r="K68" s="27" t="str">
        <f t="shared" si="6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5"/>
        <v/>
      </c>
      <c r="J69" s="27"/>
      <c r="K69" s="27" t="str">
        <f t="shared" si="6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5"/>
        <v/>
      </c>
      <c r="J70" s="27"/>
      <c r="K70" s="27" t="str">
        <f t="shared" si="6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5"/>
        <v/>
      </c>
      <c r="J71" s="27"/>
      <c r="K71" s="27" t="str">
        <f t="shared" si="6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5"/>
        <v/>
      </c>
      <c r="J72" s="27"/>
      <c r="K72" s="27" t="str">
        <f t="shared" si="6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5"/>
        <v/>
      </c>
      <c r="J73" s="27"/>
      <c r="K73" s="27" t="str">
        <f t="shared" si="6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5"/>
        <v/>
      </c>
      <c r="J74" s="27"/>
      <c r="K74" s="27" t="str">
        <f t="shared" si="6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5"/>
        <v/>
      </c>
      <c r="J75" s="27"/>
      <c r="K75" s="27" t="str">
        <f t="shared" si="6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5"/>
        <v/>
      </c>
      <c r="J76" s="27"/>
      <c r="K76" s="27" t="str">
        <f t="shared" si="6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5"/>
        <v/>
      </c>
      <c r="J77" s="27"/>
      <c r="K77" s="27" t="str">
        <f t="shared" si="6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5"/>
        <v/>
      </c>
      <c r="J78" s="27"/>
      <c r="K78" s="27" t="str">
        <f t="shared" si="6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5"/>
        <v/>
      </c>
      <c r="J79" s="27"/>
      <c r="K79" s="27" t="str">
        <f t="shared" si="6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5"/>
        <v/>
      </c>
      <c r="J80" s="27"/>
      <c r="K80" s="27" t="str">
        <f t="shared" si="6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5"/>
        <v/>
      </c>
      <c r="J81" s="27"/>
      <c r="K81" s="27" t="str">
        <f t="shared" si="6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5"/>
        <v/>
      </c>
      <c r="J82" s="27"/>
      <c r="K82" s="27" t="str">
        <f t="shared" si="6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5"/>
        <v/>
      </c>
      <c r="J83" s="35"/>
      <c r="K83" s="35" t="str">
        <f t="shared" si="6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5"/>
        <v/>
      </c>
      <c r="J84" s="35"/>
      <c r="K84" s="35" t="str">
        <f t="shared" si="6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5"/>
        <v/>
      </c>
      <c r="J85" s="35"/>
      <c r="K85" s="35" t="str">
        <f t="shared" si="6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5"/>
        <v/>
      </c>
      <c r="J86" s="35"/>
      <c r="K86" s="35" t="str">
        <f t="shared" si="6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8" t="s">
        <v>4</v>
      </c>
      <c r="E87" s="59"/>
      <c r="F87" s="59"/>
      <c r="G87" s="59"/>
      <c r="H87" s="59"/>
      <c r="I87" s="59"/>
      <c r="J87" s="59"/>
      <c r="K87" s="59"/>
      <c r="L87" s="60"/>
      <c r="M87" s="39">
        <f>IF(M10="","",IF(OR(M27="", M27="LS", M27="LUMP"),IF(SUM(COUNTIF(M28:M86,"LS")+COUNTIF(M28:M86,"LUMP"))&gt;0,"LS",""),IF(SUM(M28:M86)&lt;&gt;0,SUM(M28:M86),"")))</f>
        <v>1887</v>
      </c>
      <c r="N87" s="39">
        <f t="shared" ref="N87:AD87" si="7">IF(N10="","",IF(OR(N27="", N27="LS", N27="LUMP"),IF(SUM(COUNTIF(N28:N86,"LS")+COUNTIF(N28:N86,"LUMP"))&gt;0,"LS",""),IF(SUM(N28:N86)&lt;&gt;0,SUM(N28:N86),"")))</f>
        <v>19.103287037037035</v>
      </c>
      <c r="O87" s="39">
        <f t="shared" si="7"/>
        <v>25.216338888888892</v>
      </c>
      <c r="P87" s="39">
        <f t="shared" si="7"/>
        <v>22.282074000000001</v>
      </c>
      <c r="Q87" s="39">
        <f t="shared" si="7"/>
        <v>38.970705555555554</v>
      </c>
      <c r="R87" s="39">
        <f t="shared" si="7"/>
        <v>89.047711481481485</v>
      </c>
      <c r="S87" s="39">
        <f t="shared" si="7"/>
        <v>82.791296296296295</v>
      </c>
      <c r="T87" s="39">
        <f t="shared" si="7"/>
        <v>496.74777777777774</v>
      </c>
      <c r="U87" s="39" t="str">
        <f t="shared" si="7"/>
        <v/>
      </c>
      <c r="V87" s="39" t="str">
        <f t="shared" si="7"/>
        <v/>
      </c>
      <c r="W87" s="39" t="str">
        <f t="shared" si="7"/>
        <v/>
      </c>
      <c r="X87" s="39" t="str">
        <f t="shared" si="7"/>
        <v/>
      </c>
      <c r="Y87" s="39" t="str">
        <f t="shared" si="7"/>
        <v/>
      </c>
      <c r="Z87" s="39" t="str">
        <f t="shared" si="7"/>
        <v/>
      </c>
      <c r="AA87" s="39" t="str">
        <f t="shared" si="7"/>
        <v/>
      </c>
      <c r="AB87" s="39" t="str">
        <f t="shared" si="7"/>
        <v/>
      </c>
      <c r="AC87" s="39" t="str">
        <f t="shared" si="7"/>
        <v/>
      </c>
      <c r="AD87" s="39" t="str">
        <f t="shared" si="7"/>
        <v/>
      </c>
    </row>
    <row r="88" spans="2:30" ht="12.75" customHeight="1" x14ac:dyDescent="0.2">
      <c r="B88" s="6" t="s">
        <v>18</v>
      </c>
      <c r="D88" s="61" t="s">
        <v>5</v>
      </c>
      <c r="E88" s="62"/>
      <c r="F88" s="62"/>
      <c r="G88" s="62"/>
      <c r="H88" s="62"/>
      <c r="I88" s="62"/>
      <c r="J88" s="62"/>
      <c r="K88" s="62"/>
      <c r="L88" s="63"/>
      <c r="M88" s="40">
        <f>IF(M10="","",IF( M87="LS","LS",IF(M87&lt;&gt;"",ROUNDUP(M87,0),"")))</f>
        <v>1887</v>
      </c>
      <c r="N88" s="40">
        <f t="shared" ref="N88:AD88" si="8">IF(N10="","",IF( N87="LS","LS",IF(N87&lt;&gt;"",ROUNDUP(N87,0),"")))</f>
        <v>20</v>
      </c>
      <c r="O88" s="40">
        <f t="shared" si="8"/>
        <v>26</v>
      </c>
      <c r="P88" s="40">
        <f t="shared" si="8"/>
        <v>23</v>
      </c>
      <c r="Q88" s="40">
        <f t="shared" si="8"/>
        <v>39</v>
      </c>
      <c r="R88" s="40">
        <f t="shared" si="8"/>
        <v>90</v>
      </c>
      <c r="S88" s="40">
        <f t="shared" si="8"/>
        <v>83</v>
      </c>
      <c r="T88" s="40">
        <f t="shared" si="8"/>
        <v>497</v>
      </c>
      <c r="U88" s="40" t="str">
        <f t="shared" si="8"/>
        <v/>
      </c>
      <c r="V88" s="40" t="str">
        <f t="shared" si="8"/>
        <v/>
      </c>
      <c r="W88" s="40" t="str">
        <f t="shared" si="8"/>
        <v/>
      </c>
      <c r="X88" s="40" t="str">
        <f t="shared" si="8"/>
        <v/>
      </c>
      <c r="Y88" s="40" t="str">
        <f t="shared" si="8"/>
        <v/>
      </c>
      <c r="Z88" s="40" t="str">
        <f t="shared" si="8"/>
        <v/>
      </c>
      <c r="AA88" s="40" t="str">
        <f t="shared" si="8"/>
        <v/>
      </c>
      <c r="AB88" s="40" t="str">
        <f t="shared" si="8"/>
        <v/>
      </c>
      <c r="AC88" s="40" t="str">
        <f t="shared" si="8"/>
        <v/>
      </c>
      <c r="AD88" s="40" t="str">
        <f t="shared" si="8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5" t="str">
        <f>"PAVEMENT CALC SHEET " &amp; B91</f>
        <v xml:space="preserve">PAVEMENT CALC SHEET </v>
      </c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6" t="s">
        <v>17</v>
      </c>
      <c r="D95" s="64" t="s">
        <v>2</v>
      </c>
      <c r="E95" s="65"/>
      <c r="F95" s="66"/>
      <c r="G95" s="70" t="s">
        <v>9</v>
      </c>
      <c r="H95" s="72" t="s">
        <v>0</v>
      </c>
      <c r="I95" s="72" t="s">
        <v>29</v>
      </c>
      <c r="J95" s="72" t="s">
        <v>30</v>
      </c>
      <c r="K95" s="72" t="s">
        <v>31</v>
      </c>
      <c r="L95" s="72" t="s">
        <v>3</v>
      </c>
      <c r="M95" s="18" t="str">
        <f t="shared" ref="M95:AD95" si="9">IF(OR(TRIM(M91)=0,TRIM(M91)=""),"",IF(IFERROR(TRIM(INDEX(QryItemNamed,MATCH(TRIM(M91),ITEM,0),2)),"")="Y","SPECIAL",LEFT(IFERROR(TRIM(INDEX(ITEM,MATCH(TRIM(M91),ITEM,0))),""),3)))</f>
        <v/>
      </c>
      <c r="N95" s="18" t="str">
        <f t="shared" si="9"/>
        <v/>
      </c>
      <c r="O95" s="18" t="str">
        <f t="shared" si="9"/>
        <v/>
      </c>
      <c r="P95" s="18" t="str">
        <f t="shared" si="9"/>
        <v/>
      </c>
      <c r="Q95" s="18" t="str">
        <f t="shared" si="9"/>
        <v/>
      </c>
      <c r="R95" s="18" t="str">
        <f t="shared" si="9"/>
        <v/>
      </c>
      <c r="S95" s="18" t="str">
        <f t="shared" si="9"/>
        <v/>
      </c>
      <c r="T95" s="18" t="str">
        <f t="shared" si="9"/>
        <v/>
      </c>
      <c r="U95" s="18" t="str">
        <f t="shared" si="9"/>
        <v/>
      </c>
      <c r="V95" s="18" t="str">
        <f t="shared" si="9"/>
        <v/>
      </c>
      <c r="W95" s="18" t="str">
        <f t="shared" si="9"/>
        <v/>
      </c>
      <c r="X95" s="18" t="str">
        <f t="shared" si="9"/>
        <v/>
      </c>
      <c r="Y95" s="18" t="str">
        <f t="shared" si="9"/>
        <v/>
      </c>
      <c r="Z95" s="18" t="str">
        <f t="shared" si="9"/>
        <v/>
      </c>
      <c r="AA95" s="18" t="str">
        <f t="shared" si="9"/>
        <v/>
      </c>
      <c r="AB95" s="18" t="str">
        <f t="shared" si="9"/>
        <v/>
      </c>
      <c r="AC95" s="18" t="str">
        <f t="shared" si="9"/>
        <v/>
      </c>
      <c r="AD95" s="18" t="str">
        <f t="shared" si="9"/>
        <v/>
      </c>
    </row>
    <row r="96" spans="2:30" ht="12.75" customHeight="1" x14ac:dyDescent="0.2">
      <c r="B96" s="77"/>
      <c r="D96" s="67"/>
      <c r="E96" s="68"/>
      <c r="F96" s="69"/>
      <c r="G96" s="71"/>
      <c r="H96" s="73"/>
      <c r="I96" s="73"/>
      <c r="J96" s="73"/>
      <c r="K96" s="73"/>
      <c r="L96" s="73"/>
      <c r="M96" s="54" t="str">
        <f t="shared" ref="M96:AD96" si="1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4" t="str">
        <f t="shared" si="10"/>
        <v/>
      </c>
      <c r="O96" s="54" t="str">
        <f t="shared" si="10"/>
        <v/>
      </c>
      <c r="P96" s="54" t="str">
        <f t="shared" si="10"/>
        <v/>
      </c>
      <c r="Q96" s="54" t="str">
        <f t="shared" si="10"/>
        <v/>
      </c>
      <c r="R96" s="54" t="str">
        <f t="shared" si="10"/>
        <v/>
      </c>
      <c r="S96" s="54" t="str">
        <f t="shared" si="10"/>
        <v/>
      </c>
      <c r="T96" s="54" t="str">
        <f t="shared" si="10"/>
        <v/>
      </c>
      <c r="U96" s="54" t="str">
        <f t="shared" si="10"/>
        <v/>
      </c>
      <c r="V96" s="54" t="str">
        <f t="shared" si="10"/>
        <v/>
      </c>
      <c r="W96" s="54" t="str">
        <f t="shared" si="10"/>
        <v/>
      </c>
      <c r="X96" s="54" t="str">
        <f t="shared" si="10"/>
        <v/>
      </c>
      <c r="Y96" s="54" t="str">
        <f t="shared" si="10"/>
        <v/>
      </c>
      <c r="Z96" s="54" t="str">
        <f t="shared" si="10"/>
        <v/>
      </c>
      <c r="AA96" s="54" t="str">
        <f t="shared" si="10"/>
        <v/>
      </c>
      <c r="AB96" s="54" t="str">
        <f t="shared" si="10"/>
        <v/>
      </c>
      <c r="AC96" s="54" t="str">
        <f t="shared" si="10"/>
        <v/>
      </c>
      <c r="AD96" s="54" t="str">
        <f t="shared" si="10"/>
        <v/>
      </c>
    </row>
    <row r="97" spans="2:30" ht="12.75" customHeight="1" x14ac:dyDescent="0.2">
      <c r="B97" s="77"/>
      <c r="D97" s="67"/>
      <c r="E97" s="68"/>
      <c r="F97" s="69"/>
      <c r="G97" s="71"/>
      <c r="H97" s="73"/>
      <c r="I97" s="73"/>
      <c r="J97" s="73"/>
      <c r="K97" s="73"/>
      <c r="L97" s="73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</row>
    <row r="98" spans="2:30" ht="12.75" customHeight="1" x14ac:dyDescent="0.2">
      <c r="B98" s="77"/>
      <c r="D98" s="67"/>
      <c r="E98" s="68"/>
      <c r="F98" s="69"/>
      <c r="G98" s="71"/>
      <c r="H98" s="73"/>
      <c r="I98" s="73"/>
      <c r="J98" s="73"/>
      <c r="K98" s="73"/>
      <c r="L98" s="73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</row>
    <row r="99" spans="2:30" ht="12.75" customHeight="1" x14ac:dyDescent="0.2">
      <c r="B99" s="77"/>
      <c r="D99" s="67"/>
      <c r="E99" s="68"/>
      <c r="F99" s="69"/>
      <c r="G99" s="71"/>
      <c r="H99" s="73"/>
      <c r="I99" s="73"/>
      <c r="J99" s="73"/>
      <c r="K99" s="73"/>
      <c r="L99" s="73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</row>
    <row r="100" spans="2:30" ht="12.75" customHeight="1" x14ac:dyDescent="0.2">
      <c r="B100" s="77"/>
      <c r="D100" s="67"/>
      <c r="E100" s="68"/>
      <c r="F100" s="69"/>
      <c r="G100" s="71"/>
      <c r="H100" s="73"/>
      <c r="I100" s="73"/>
      <c r="J100" s="73"/>
      <c r="K100" s="73"/>
      <c r="L100" s="73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</row>
    <row r="101" spans="2:30" ht="12.75" customHeight="1" x14ac:dyDescent="0.2">
      <c r="B101" s="77"/>
      <c r="D101" s="67"/>
      <c r="E101" s="68"/>
      <c r="F101" s="69"/>
      <c r="G101" s="71"/>
      <c r="H101" s="73"/>
      <c r="I101" s="73"/>
      <c r="J101" s="73"/>
      <c r="K101" s="73"/>
      <c r="L101" s="73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</row>
    <row r="102" spans="2:30" ht="12.75" customHeight="1" x14ac:dyDescent="0.2">
      <c r="B102" s="77"/>
      <c r="D102" s="67"/>
      <c r="E102" s="68"/>
      <c r="F102" s="69"/>
      <c r="G102" s="71"/>
      <c r="H102" s="73"/>
      <c r="I102" s="73"/>
      <c r="J102" s="73"/>
      <c r="K102" s="73"/>
      <c r="L102" s="73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77"/>
      <c r="D103" s="67"/>
      <c r="E103" s="68"/>
      <c r="F103" s="69"/>
      <c r="G103" s="71"/>
      <c r="H103" s="73"/>
      <c r="I103" s="73"/>
      <c r="J103" s="73"/>
      <c r="K103" s="73"/>
      <c r="L103" s="73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77"/>
      <c r="D104" s="67"/>
      <c r="E104" s="68"/>
      <c r="F104" s="69"/>
      <c r="G104" s="71"/>
      <c r="H104" s="73"/>
      <c r="I104" s="73"/>
      <c r="J104" s="73"/>
      <c r="K104" s="73"/>
      <c r="L104" s="73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77"/>
      <c r="D105" s="67"/>
      <c r="E105" s="68"/>
      <c r="F105" s="69"/>
      <c r="G105" s="71"/>
      <c r="H105" s="73"/>
      <c r="I105" s="73"/>
      <c r="J105" s="73"/>
      <c r="K105" s="73"/>
      <c r="L105" s="73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77"/>
      <c r="D106" s="67"/>
      <c r="E106" s="68"/>
      <c r="F106" s="69"/>
      <c r="G106" s="71"/>
      <c r="H106" s="73"/>
      <c r="I106" s="73"/>
      <c r="J106" s="73"/>
      <c r="K106" s="73"/>
      <c r="L106" s="73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77"/>
      <c r="D107" s="67"/>
      <c r="E107" s="68"/>
      <c r="F107" s="69"/>
      <c r="G107" s="71"/>
      <c r="H107" s="73"/>
      <c r="I107" s="73"/>
      <c r="J107" s="73"/>
      <c r="K107" s="73"/>
      <c r="L107" s="73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2:30" ht="12.75" customHeight="1" thickBot="1" x14ac:dyDescent="0.25">
      <c r="B108" s="78"/>
      <c r="D108" s="57"/>
      <c r="E108" s="57"/>
      <c r="F108" s="57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1">IF(OR(TRIM(M91)=0,TRIM(M91)=""),"",IFERROR(TRIM(INDEX(QryItemNamed,MATCH(TRIM(M91),ITEM,0),3)),""))</f>
        <v/>
      </c>
      <c r="N108" s="21" t="str">
        <f t="shared" si="11"/>
        <v/>
      </c>
      <c r="O108" s="21" t="str">
        <f t="shared" si="11"/>
        <v/>
      </c>
      <c r="P108" s="21" t="str">
        <f t="shared" si="11"/>
        <v/>
      </c>
      <c r="Q108" s="21" t="str">
        <f t="shared" si="11"/>
        <v/>
      </c>
      <c r="R108" s="21" t="str">
        <f t="shared" si="11"/>
        <v/>
      </c>
      <c r="S108" s="21" t="str">
        <f t="shared" si="11"/>
        <v/>
      </c>
      <c r="T108" s="21" t="str">
        <f t="shared" si="11"/>
        <v/>
      </c>
      <c r="U108" s="21" t="str">
        <f t="shared" si="11"/>
        <v/>
      </c>
      <c r="V108" s="21" t="str">
        <f t="shared" si="11"/>
        <v/>
      </c>
      <c r="W108" s="21" t="str">
        <f t="shared" si="11"/>
        <v/>
      </c>
      <c r="X108" s="21" t="str">
        <f t="shared" si="11"/>
        <v/>
      </c>
      <c r="Y108" s="21" t="str">
        <f t="shared" si="11"/>
        <v/>
      </c>
      <c r="Z108" s="21" t="str">
        <f t="shared" si="11"/>
        <v/>
      </c>
      <c r="AA108" s="21" t="str">
        <f t="shared" si="11"/>
        <v/>
      </c>
      <c r="AB108" s="21" t="str">
        <f t="shared" si="11"/>
        <v/>
      </c>
      <c r="AC108" s="21" t="str">
        <f t="shared" si="11"/>
        <v/>
      </c>
      <c r="AD108" s="21" t="str">
        <f t="shared" si="11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2">IF(D110&lt;&gt;"",F110-D110,"")</f>
        <v/>
      </c>
      <c r="J110" s="25"/>
      <c r="K110" s="25" t="str">
        <f t="shared" ref="K110:K167" si="13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2"/>
        <v/>
      </c>
      <c r="J111" s="27"/>
      <c r="K111" s="27" t="str">
        <f t="shared" si="1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2"/>
        <v/>
      </c>
      <c r="J112" s="27"/>
      <c r="K112" s="27" t="str">
        <f t="shared" si="1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2"/>
        <v/>
      </c>
      <c r="J113" s="27"/>
      <c r="K113" s="27" t="str">
        <f t="shared" si="1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2"/>
        <v/>
      </c>
      <c r="J114" s="27"/>
      <c r="K114" s="27" t="str">
        <f t="shared" si="1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2"/>
        <v/>
      </c>
      <c r="J115" s="27"/>
      <c r="K115" s="27" t="str">
        <f t="shared" si="1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2"/>
        <v/>
      </c>
      <c r="J116" s="27"/>
      <c r="K116" s="27" t="str">
        <f t="shared" si="1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2"/>
        <v/>
      </c>
      <c r="J117" s="27"/>
      <c r="K117" s="27" t="str">
        <f t="shared" si="1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2"/>
        <v/>
      </c>
      <c r="J118" s="27"/>
      <c r="K118" s="27" t="str">
        <f t="shared" si="1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2"/>
        <v/>
      </c>
      <c r="J119" s="27"/>
      <c r="K119" s="27" t="str">
        <f t="shared" si="1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2"/>
        <v/>
      </c>
      <c r="J120" s="27"/>
      <c r="K120" s="27" t="str">
        <f t="shared" si="1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2"/>
        <v/>
      </c>
      <c r="J121" s="27"/>
      <c r="K121" s="27" t="str">
        <f t="shared" si="1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2"/>
        <v/>
      </c>
      <c r="J122" s="27"/>
      <c r="K122" s="27" t="str">
        <f t="shared" si="13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2"/>
        <v/>
      </c>
      <c r="J123" s="27"/>
      <c r="K123" s="27" t="str">
        <f t="shared" si="13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2"/>
        <v/>
      </c>
      <c r="J124" s="27"/>
      <c r="K124" s="27" t="str">
        <f t="shared" si="13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2"/>
        <v/>
      </c>
      <c r="J125" s="27"/>
      <c r="K125" s="27" t="str">
        <f t="shared" si="13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2"/>
        <v/>
      </c>
      <c r="J126" s="27"/>
      <c r="K126" s="27" t="str">
        <f t="shared" si="13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2"/>
        <v/>
      </c>
      <c r="J127" s="27"/>
      <c r="K127" s="27" t="str">
        <f t="shared" si="13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2"/>
        <v/>
      </c>
      <c r="J128" s="27"/>
      <c r="K128" s="27" t="str">
        <f t="shared" si="13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2"/>
        <v/>
      </c>
      <c r="J129" s="27"/>
      <c r="K129" s="27" t="str">
        <f t="shared" si="13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2"/>
        <v/>
      </c>
      <c r="J130" s="27"/>
      <c r="K130" s="27" t="str">
        <f t="shared" si="13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2"/>
        <v/>
      </c>
      <c r="J131" s="27"/>
      <c r="K131" s="27" t="str">
        <f t="shared" si="13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2"/>
        <v/>
      </c>
      <c r="J132" s="27"/>
      <c r="K132" s="27" t="str">
        <f t="shared" si="13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2"/>
        <v/>
      </c>
      <c r="J133" s="27"/>
      <c r="K133" s="27" t="str">
        <f t="shared" si="13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2"/>
        <v/>
      </c>
      <c r="J134" s="27"/>
      <c r="K134" s="27" t="str">
        <f t="shared" si="13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2"/>
        <v/>
      </c>
      <c r="J135" s="27"/>
      <c r="K135" s="27" t="str">
        <f t="shared" si="13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2"/>
        <v/>
      </c>
      <c r="J136" s="27"/>
      <c r="K136" s="27" t="str">
        <f t="shared" si="13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2"/>
        <v/>
      </c>
      <c r="J137" s="27"/>
      <c r="K137" s="27" t="str">
        <f t="shared" si="13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2"/>
        <v/>
      </c>
      <c r="J138" s="27"/>
      <c r="K138" s="27" t="str">
        <f t="shared" si="13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2"/>
        <v/>
      </c>
      <c r="J139" s="27"/>
      <c r="K139" s="27" t="str">
        <f t="shared" si="13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2"/>
        <v/>
      </c>
      <c r="J140" s="27"/>
      <c r="K140" s="27" t="str">
        <f t="shared" si="13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2"/>
        <v/>
      </c>
      <c r="J141" s="27"/>
      <c r="K141" s="27" t="str">
        <f t="shared" si="13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2"/>
        <v/>
      </c>
      <c r="J142" s="27"/>
      <c r="K142" s="27" t="str">
        <f t="shared" si="13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2"/>
        <v/>
      </c>
      <c r="J143" s="27"/>
      <c r="K143" s="27" t="str">
        <f t="shared" si="13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2"/>
        <v/>
      </c>
      <c r="J144" s="27"/>
      <c r="K144" s="27" t="str">
        <f t="shared" si="13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2"/>
        <v/>
      </c>
      <c r="J145" s="27"/>
      <c r="K145" s="27" t="str">
        <f t="shared" si="13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2"/>
        <v/>
      </c>
      <c r="J146" s="27"/>
      <c r="K146" s="27" t="str">
        <f t="shared" si="13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2"/>
        <v/>
      </c>
      <c r="J147" s="27"/>
      <c r="K147" s="27" t="str">
        <f t="shared" si="13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2"/>
        <v/>
      </c>
      <c r="J148" s="27"/>
      <c r="K148" s="27" t="str">
        <f t="shared" si="13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2"/>
        <v/>
      </c>
      <c r="J149" s="27"/>
      <c r="K149" s="27" t="str">
        <f t="shared" si="13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2"/>
        <v/>
      </c>
      <c r="J150" s="27"/>
      <c r="K150" s="27" t="str">
        <f t="shared" si="13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2"/>
        <v/>
      </c>
      <c r="J151" s="27"/>
      <c r="K151" s="27" t="str">
        <f t="shared" si="13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2"/>
        <v/>
      </c>
      <c r="J152" s="27"/>
      <c r="K152" s="27" t="str">
        <f t="shared" si="13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2"/>
        <v/>
      </c>
      <c r="J153" s="27"/>
      <c r="K153" s="27" t="str">
        <f t="shared" si="13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2"/>
        <v/>
      </c>
      <c r="J154" s="27"/>
      <c r="K154" s="27" t="str">
        <f t="shared" si="13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2"/>
        <v/>
      </c>
      <c r="J155" s="27"/>
      <c r="K155" s="27" t="str">
        <f t="shared" si="13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2"/>
        <v/>
      </c>
      <c r="J156" s="27"/>
      <c r="K156" s="27" t="str">
        <f t="shared" si="13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2"/>
        <v/>
      </c>
      <c r="J157" s="27"/>
      <c r="K157" s="27" t="str">
        <f t="shared" si="13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2"/>
        <v/>
      </c>
      <c r="J158" s="27"/>
      <c r="K158" s="27" t="str">
        <f t="shared" si="13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2"/>
        <v/>
      </c>
      <c r="J159" s="27"/>
      <c r="K159" s="27" t="str">
        <f t="shared" si="13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2"/>
        <v/>
      </c>
      <c r="J160" s="27"/>
      <c r="K160" s="27" t="str">
        <f t="shared" si="13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2"/>
        <v/>
      </c>
      <c r="J161" s="27"/>
      <c r="K161" s="27" t="str">
        <f t="shared" si="13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2"/>
        <v/>
      </c>
      <c r="J162" s="27"/>
      <c r="K162" s="27" t="str">
        <f t="shared" si="13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2"/>
        <v/>
      </c>
      <c r="J163" s="27"/>
      <c r="K163" s="27" t="str">
        <f t="shared" si="13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2"/>
        <v/>
      </c>
      <c r="J164" s="35"/>
      <c r="K164" s="35" t="str">
        <f t="shared" si="13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2"/>
        <v/>
      </c>
      <c r="J165" s="35"/>
      <c r="K165" s="35" t="str">
        <f t="shared" si="13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2"/>
        <v/>
      </c>
      <c r="J166" s="35"/>
      <c r="K166" s="35" t="str">
        <f t="shared" si="13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2"/>
        <v/>
      </c>
      <c r="J167" s="35"/>
      <c r="K167" s="35" t="str">
        <f t="shared" si="13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8" t="s">
        <v>4</v>
      </c>
      <c r="E168" s="59"/>
      <c r="F168" s="59"/>
      <c r="G168" s="59"/>
      <c r="H168" s="59"/>
      <c r="I168" s="59"/>
      <c r="J168" s="59"/>
      <c r="K168" s="59"/>
      <c r="L168" s="60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4">IF(N91="","",IF(OR(N108="", N108="LS", N108="LUMP"),IF(SUM(COUNTIF(N109:N167,"LS")+COUNTIF(N109:N167,"LUMP"))&gt;0,"LS",""),IF(SUM(N109:N167)&lt;&gt;0,SUM(N109:N167),"")))</f>
        <v/>
      </c>
      <c r="O168" s="39" t="str">
        <f t="shared" si="14"/>
        <v/>
      </c>
      <c r="P168" s="39" t="str">
        <f t="shared" si="14"/>
        <v/>
      </c>
      <c r="Q168" s="39" t="str">
        <f t="shared" si="14"/>
        <v/>
      </c>
      <c r="R168" s="39" t="str">
        <f t="shared" si="14"/>
        <v/>
      </c>
      <c r="S168" s="39" t="str">
        <f t="shared" si="14"/>
        <v/>
      </c>
      <c r="T168" s="39" t="str">
        <f t="shared" si="14"/>
        <v/>
      </c>
      <c r="U168" s="39" t="str">
        <f t="shared" si="14"/>
        <v/>
      </c>
      <c r="V168" s="39" t="str">
        <f t="shared" si="14"/>
        <v/>
      </c>
      <c r="W168" s="39" t="str">
        <f t="shared" si="14"/>
        <v/>
      </c>
      <c r="X168" s="39" t="str">
        <f t="shared" si="14"/>
        <v/>
      </c>
      <c r="Y168" s="39" t="str">
        <f t="shared" si="14"/>
        <v/>
      </c>
      <c r="Z168" s="39" t="str">
        <f t="shared" si="14"/>
        <v/>
      </c>
      <c r="AA168" s="39" t="str">
        <f t="shared" si="14"/>
        <v/>
      </c>
      <c r="AB168" s="39" t="str">
        <f t="shared" si="14"/>
        <v/>
      </c>
      <c r="AC168" s="39" t="str">
        <f t="shared" si="14"/>
        <v/>
      </c>
      <c r="AD168" s="39" t="str">
        <f t="shared" si="14"/>
        <v/>
      </c>
    </row>
    <row r="169" spans="2:30" ht="12.75" customHeight="1" x14ac:dyDescent="0.2">
      <c r="B169" s="6" t="s">
        <v>18</v>
      </c>
      <c r="D169" s="61" t="s">
        <v>5</v>
      </c>
      <c r="E169" s="62"/>
      <c r="F169" s="62"/>
      <c r="G169" s="62"/>
      <c r="H169" s="62"/>
      <c r="I169" s="62"/>
      <c r="J169" s="62"/>
      <c r="K169" s="62"/>
      <c r="L169" s="63"/>
      <c r="M169" s="40" t="str">
        <f>IF(M91="","",IF( M168="LS","LS",IF(M168&lt;&gt;"",ROUNDUP(M168,0),"")))</f>
        <v/>
      </c>
      <c r="N169" s="40" t="str">
        <f t="shared" ref="N169:AD169" si="15">IF(N91="","",IF( N168="LS","LS",IF(N168&lt;&gt;"",ROUNDUP(N168,0),"")))</f>
        <v/>
      </c>
      <c r="O169" s="40" t="str">
        <f t="shared" si="15"/>
        <v/>
      </c>
      <c r="P169" s="40" t="str">
        <f t="shared" si="15"/>
        <v/>
      </c>
      <c r="Q169" s="40" t="str">
        <f t="shared" si="15"/>
        <v/>
      </c>
      <c r="R169" s="40" t="str">
        <f t="shared" si="15"/>
        <v/>
      </c>
      <c r="S169" s="40" t="str">
        <f t="shared" si="15"/>
        <v/>
      </c>
      <c r="T169" s="40" t="str">
        <f t="shared" si="15"/>
        <v/>
      </c>
      <c r="U169" s="40" t="str">
        <f t="shared" si="15"/>
        <v/>
      </c>
      <c r="V169" s="40" t="str">
        <f t="shared" si="15"/>
        <v/>
      </c>
      <c r="W169" s="40" t="str">
        <f t="shared" si="15"/>
        <v/>
      </c>
      <c r="X169" s="40" t="str">
        <f t="shared" si="15"/>
        <v/>
      </c>
      <c r="Y169" s="40" t="str">
        <f t="shared" si="15"/>
        <v/>
      </c>
      <c r="Z169" s="40" t="str">
        <f t="shared" si="15"/>
        <v/>
      </c>
      <c r="AA169" s="40" t="str">
        <f t="shared" si="15"/>
        <v/>
      </c>
      <c r="AB169" s="40" t="str">
        <f t="shared" si="15"/>
        <v/>
      </c>
      <c r="AC169" s="40" t="str">
        <f t="shared" si="15"/>
        <v/>
      </c>
      <c r="AD169" s="40" t="str">
        <f t="shared" si="15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5" t="str">
        <f>"PAVEMENT CALC SHEET " &amp; B172</f>
        <v xml:space="preserve">PAVEMENT CALC SHEET </v>
      </c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6" t="s">
        <v>17</v>
      </c>
      <c r="D176" s="64" t="s">
        <v>2</v>
      </c>
      <c r="E176" s="65"/>
      <c r="F176" s="66"/>
      <c r="G176" s="70" t="s">
        <v>9</v>
      </c>
      <c r="H176" s="72" t="s">
        <v>0</v>
      </c>
      <c r="I176" s="72" t="s">
        <v>29</v>
      </c>
      <c r="J176" s="72" t="s">
        <v>30</v>
      </c>
      <c r="K176" s="72" t="s">
        <v>31</v>
      </c>
      <c r="L176" s="72" t="s">
        <v>3</v>
      </c>
      <c r="M176" s="18" t="str">
        <f t="shared" ref="M176:AD176" si="16">IF(OR(TRIM(M172)=0,TRIM(M172)=""),"",IF(IFERROR(TRIM(INDEX(QryItemNamed,MATCH(TRIM(M172),ITEM,0),2)),"")="Y","SPECIAL",LEFT(IFERROR(TRIM(INDEX(ITEM,MATCH(TRIM(M172),ITEM,0))),""),3)))</f>
        <v/>
      </c>
      <c r="N176" s="18" t="str">
        <f t="shared" si="16"/>
        <v/>
      </c>
      <c r="O176" s="18" t="str">
        <f t="shared" si="16"/>
        <v/>
      </c>
      <c r="P176" s="18" t="str">
        <f t="shared" si="16"/>
        <v/>
      </c>
      <c r="Q176" s="18" t="str">
        <f t="shared" si="16"/>
        <v/>
      </c>
      <c r="R176" s="18" t="str">
        <f t="shared" si="16"/>
        <v/>
      </c>
      <c r="S176" s="18" t="str">
        <f t="shared" si="16"/>
        <v/>
      </c>
      <c r="T176" s="18" t="str">
        <f t="shared" si="16"/>
        <v/>
      </c>
      <c r="U176" s="18" t="str">
        <f t="shared" si="16"/>
        <v/>
      </c>
      <c r="V176" s="18" t="str">
        <f t="shared" si="16"/>
        <v/>
      </c>
      <c r="W176" s="18" t="str">
        <f t="shared" si="16"/>
        <v/>
      </c>
      <c r="X176" s="18" t="str">
        <f t="shared" si="16"/>
        <v/>
      </c>
      <c r="Y176" s="18" t="str">
        <f t="shared" si="16"/>
        <v/>
      </c>
      <c r="Z176" s="18" t="str">
        <f t="shared" si="16"/>
        <v/>
      </c>
      <c r="AA176" s="18" t="str">
        <f t="shared" si="16"/>
        <v/>
      </c>
      <c r="AB176" s="18" t="str">
        <f t="shared" si="16"/>
        <v/>
      </c>
      <c r="AC176" s="18" t="str">
        <f t="shared" si="16"/>
        <v/>
      </c>
      <c r="AD176" s="18" t="str">
        <f t="shared" si="16"/>
        <v/>
      </c>
    </row>
    <row r="177" spans="2:30" ht="12.75" customHeight="1" x14ac:dyDescent="0.2">
      <c r="B177" s="77"/>
      <c r="D177" s="67"/>
      <c r="E177" s="68"/>
      <c r="F177" s="69"/>
      <c r="G177" s="71"/>
      <c r="H177" s="73"/>
      <c r="I177" s="73"/>
      <c r="J177" s="73"/>
      <c r="K177" s="73"/>
      <c r="L177" s="73"/>
      <c r="M177" s="54" t="str">
        <f t="shared" ref="M177:AD177" si="1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4" t="str">
        <f t="shared" si="17"/>
        <v/>
      </c>
      <c r="O177" s="54" t="str">
        <f t="shared" si="17"/>
        <v/>
      </c>
      <c r="P177" s="54" t="str">
        <f t="shared" si="17"/>
        <v/>
      </c>
      <c r="Q177" s="54" t="str">
        <f t="shared" si="17"/>
        <v/>
      </c>
      <c r="R177" s="54" t="str">
        <f t="shared" si="17"/>
        <v/>
      </c>
      <c r="S177" s="54" t="str">
        <f t="shared" si="17"/>
        <v/>
      </c>
      <c r="T177" s="54" t="str">
        <f t="shared" si="17"/>
        <v/>
      </c>
      <c r="U177" s="54" t="str">
        <f t="shared" si="17"/>
        <v/>
      </c>
      <c r="V177" s="54" t="str">
        <f t="shared" si="17"/>
        <v/>
      </c>
      <c r="W177" s="54" t="str">
        <f t="shared" si="17"/>
        <v/>
      </c>
      <c r="X177" s="54" t="str">
        <f t="shared" si="17"/>
        <v/>
      </c>
      <c r="Y177" s="54" t="str">
        <f t="shared" si="17"/>
        <v/>
      </c>
      <c r="Z177" s="54" t="str">
        <f t="shared" si="17"/>
        <v/>
      </c>
      <c r="AA177" s="54" t="str">
        <f t="shared" si="17"/>
        <v/>
      </c>
      <c r="AB177" s="54" t="str">
        <f t="shared" si="17"/>
        <v/>
      </c>
      <c r="AC177" s="54" t="str">
        <f t="shared" si="17"/>
        <v/>
      </c>
      <c r="AD177" s="54" t="str">
        <f t="shared" si="17"/>
        <v/>
      </c>
    </row>
    <row r="178" spans="2:30" ht="12.75" customHeight="1" x14ac:dyDescent="0.2">
      <c r="B178" s="77"/>
      <c r="D178" s="67"/>
      <c r="E178" s="68"/>
      <c r="F178" s="69"/>
      <c r="G178" s="71"/>
      <c r="H178" s="73"/>
      <c r="I178" s="73"/>
      <c r="J178" s="73"/>
      <c r="K178" s="73"/>
      <c r="L178" s="73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</row>
    <row r="179" spans="2:30" ht="12.75" customHeight="1" x14ac:dyDescent="0.2">
      <c r="B179" s="77"/>
      <c r="D179" s="67"/>
      <c r="E179" s="68"/>
      <c r="F179" s="69"/>
      <c r="G179" s="71"/>
      <c r="H179" s="73"/>
      <c r="I179" s="73"/>
      <c r="J179" s="73"/>
      <c r="K179" s="73"/>
      <c r="L179" s="73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</row>
    <row r="180" spans="2:30" ht="12.75" customHeight="1" x14ac:dyDescent="0.2">
      <c r="B180" s="77"/>
      <c r="D180" s="67"/>
      <c r="E180" s="68"/>
      <c r="F180" s="69"/>
      <c r="G180" s="71"/>
      <c r="H180" s="73"/>
      <c r="I180" s="73"/>
      <c r="J180" s="73"/>
      <c r="K180" s="73"/>
      <c r="L180" s="73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</row>
    <row r="181" spans="2:30" ht="12.75" customHeight="1" x14ac:dyDescent="0.2">
      <c r="B181" s="77"/>
      <c r="D181" s="67"/>
      <c r="E181" s="68"/>
      <c r="F181" s="69"/>
      <c r="G181" s="71"/>
      <c r="H181" s="73"/>
      <c r="I181" s="73"/>
      <c r="J181" s="73"/>
      <c r="K181" s="73"/>
      <c r="L181" s="73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</row>
    <row r="182" spans="2:30" ht="12.75" customHeight="1" x14ac:dyDescent="0.2">
      <c r="B182" s="77"/>
      <c r="D182" s="67"/>
      <c r="E182" s="68"/>
      <c r="F182" s="69"/>
      <c r="G182" s="71"/>
      <c r="H182" s="73"/>
      <c r="I182" s="73"/>
      <c r="J182" s="73"/>
      <c r="K182" s="73"/>
      <c r="L182" s="73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</row>
    <row r="183" spans="2:30" ht="12.75" customHeight="1" x14ac:dyDescent="0.2">
      <c r="B183" s="77"/>
      <c r="D183" s="67"/>
      <c r="E183" s="68"/>
      <c r="F183" s="69"/>
      <c r="G183" s="71"/>
      <c r="H183" s="73"/>
      <c r="I183" s="73"/>
      <c r="J183" s="73"/>
      <c r="K183" s="73"/>
      <c r="L183" s="73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</row>
    <row r="184" spans="2:30" ht="12.75" customHeight="1" x14ac:dyDescent="0.2">
      <c r="B184" s="77"/>
      <c r="D184" s="67"/>
      <c r="E184" s="68"/>
      <c r="F184" s="69"/>
      <c r="G184" s="71"/>
      <c r="H184" s="73"/>
      <c r="I184" s="73"/>
      <c r="J184" s="73"/>
      <c r="K184" s="73"/>
      <c r="L184" s="73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</row>
    <row r="185" spans="2:30" ht="12.75" customHeight="1" x14ac:dyDescent="0.2">
      <c r="B185" s="77"/>
      <c r="D185" s="67"/>
      <c r="E185" s="68"/>
      <c r="F185" s="69"/>
      <c r="G185" s="71"/>
      <c r="H185" s="73"/>
      <c r="I185" s="73"/>
      <c r="J185" s="73"/>
      <c r="K185" s="73"/>
      <c r="L185" s="73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</row>
    <row r="186" spans="2:30" ht="12.75" customHeight="1" x14ac:dyDescent="0.2">
      <c r="B186" s="77"/>
      <c r="D186" s="67"/>
      <c r="E186" s="68"/>
      <c r="F186" s="69"/>
      <c r="G186" s="71"/>
      <c r="H186" s="73"/>
      <c r="I186" s="73"/>
      <c r="J186" s="73"/>
      <c r="K186" s="73"/>
      <c r="L186" s="73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</row>
    <row r="187" spans="2:30" ht="12.75" customHeight="1" x14ac:dyDescent="0.2">
      <c r="B187" s="77"/>
      <c r="D187" s="67"/>
      <c r="E187" s="68"/>
      <c r="F187" s="69"/>
      <c r="G187" s="71"/>
      <c r="H187" s="73"/>
      <c r="I187" s="73"/>
      <c r="J187" s="73"/>
      <c r="K187" s="73"/>
      <c r="L187" s="73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</row>
    <row r="188" spans="2:30" ht="12.75" customHeight="1" x14ac:dyDescent="0.2">
      <c r="B188" s="77"/>
      <c r="D188" s="67"/>
      <c r="E188" s="68"/>
      <c r="F188" s="69"/>
      <c r="G188" s="71"/>
      <c r="H188" s="73"/>
      <c r="I188" s="73"/>
      <c r="J188" s="73"/>
      <c r="K188" s="73"/>
      <c r="L188" s="73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2:30" ht="12.75" customHeight="1" thickBot="1" x14ac:dyDescent="0.25">
      <c r="B189" s="78"/>
      <c r="D189" s="57"/>
      <c r="E189" s="57"/>
      <c r="F189" s="57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8">IF(OR(TRIM(M172)=0,TRIM(M172)=""),"",IFERROR(TRIM(INDEX(QryItemNamed,MATCH(TRIM(M172),ITEM,0),3)),""))</f>
        <v/>
      </c>
      <c r="N189" s="21" t="str">
        <f t="shared" si="18"/>
        <v/>
      </c>
      <c r="O189" s="21" t="str">
        <f t="shared" si="18"/>
        <v/>
      </c>
      <c r="P189" s="21" t="str">
        <f t="shared" si="18"/>
        <v/>
      </c>
      <c r="Q189" s="21" t="str">
        <f t="shared" si="18"/>
        <v/>
      </c>
      <c r="R189" s="21" t="str">
        <f t="shared" si="18"/>
        <v/>
      </c>
      <c r="S189" s="21" t="str">
        <f t="shared" si="18"/>
        <v/>
      </c>
      <c r="T189" s="21" t="str">
        <f t="shared" si="18"/>
        <v/>
      </c>
      <c r="U189" s="21" t="str">
        <f t="shared" si="18"/>
        <v/>
      </c>
      <c r="V189" s="21" t="str">
        <f t="shared" si="18"/>
        <v/>
      </c>
      <c r="W189" s="21" t="str">
        <f t="shared" si="18"/>
        <v/>
      </c>
      <c r="X189" s="21" t="str">
        <f t="shared" si="18"/>
        <v/>
      </c>
      <c r="Y189" s="21" t="str">
        <f t="shared" si="18"/>
        <v/>
      </c>
      <c r="Z189" s="21" t="str">
        <f t="shared" si="18"/>
        <v/>
      </c>
      <c r="AA189" s="21" t="str">
        <f t="shared" si="18"/>
        <v/>
      </c>
      <c r="AB189" s="21" t="str">
        <f t="shared" si="18"/>
        <v/>
      </c>
      <c r="AC189" s="21" t="str">
        <f t="shared" si="18"/>
        <v/>
      </c>
      <c r="AD189" s="21" t="str">
        <f t="shared" si="18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19">IF(D191&lt;&gt;"",F191-D191,"")</f>
        <v/>
      </c>
      <c r="J191" s="25"/>
      <c r="K191" s="25" t="str">
        <f t="shared" ref="K191:K248" si="20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19"/>
        <v/>
      </c>
      <c r="J192" s="27"/>
      <c r="K192" s="27" t="str">
        <f t="shared" si="20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19"/>
        <v/>
      </c>
      <c r="J193" s="27"/>
      <c r="K193" s="27" t="str">
        <f t="shared" si="20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19"/>
        <v/>
      </c>
      <c r="J194" s="27"/>
      <c r="K194" s="27" t="str">
        <f t="shared" si="20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19"/>
        <v/>
      </c>
      <c r="J195" s="27"/>
      <c r="K195" s="27" t="str">
        <f t="shared" si="20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19"/>
        <v/>
      </c>
      <c r="J196" s="27"/>
      <c r="K196" s="27" t="str">
        <f t="shared" si="20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19"/>
        <v/>
      </c>
      <c r="J197" s="27"/>
      <c r="K197" s="27" t="str">
        <f t="shared" si="20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19"/>
        <v/>
      </c>
      <c r="J198" s="27"/>
      <c r="K198" s="27" t="str">
        <f t="shared" si="20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19"/>
        <v/>
      </c>
      <c r="J199" s="27"/>
      <c r="K199" s="27" t="str">
        <f t="shared" si="20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19"/>
        <v/>
      </c>
      <c r="J200" s="27"/>
      <c r="K200" s="27" t="str">
        <f t="shared" si="20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19"/>
        <v/>
      </c>
      <c r="J201" s="27"/>
      <c r="K201" s="27" t="str">
        <f t="shared" si="20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19"/>
        <v/>
      </c>
      <c r="J202" s="27"/>
      <c r="K202" s="27" t="str">
        <f t="shared" si="20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19"/>
        <v/>
      </c>
      <c r="J203" s="27"/>
      <c r="K203" s="27" t="str">
        <f t="shared" si="20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19"/>
        <v/>
      </c>
      <c r="J204" s="27"/>
      <c r="K204" s="27" t="str">
        <f t="shared" si="20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19"/>
        <v/>
      </c>
      <c r="J205" s="27"/>
      <c r="K205" s="27" t="str">
        <f t="shared" si="20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19"/>
        <v/>
      </c>
      <c r="J206" s="27"/>
      <c r="K206" s="27" t="str">
        <f t="shared" si="20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19"/>
        <v/>
      </c>
      <c r="J207" s="27"/>
      <c r="K207" s="27" t="str">
        <f t="shared" si="20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19"/>
        <v/>
      </c>
      <c r="J208" s="27"/>
      <c r="K208" s="27" t="str">
        <f t="shared" si="20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19"/>
        <v/>
      </c>
      <c r="J209" s="27"/>
      <c r="K209" s="27" t="str">
        <f t="shared" si="20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19"/>
        <v/>
      </c>
      <c r="J210" s="27"/>
      <c r="K210" s="27" t="str">
        <f t="shared" si="20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19"/>
        <v/>
      </c>
      <c r="J211" s="27"/>
      <c r="K211" s="27" t="str">
        <f t="shared" si="20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19"/>
        <v/>
      </c>
      <c r="J212" s="27"/>
      <c r="K212" s="27" t="str">
        <f t="shared" si="20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19"/>
        <v/>
      </c>
      <c r="J213" s="27"/>
      <c r="K213" s="27" t="str">
        <f t="shared" si="20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19"/>
        <v/>
      </c>
      <c r="J214" s="27"/>
      <c r="K214" s="27" t="str">
        <f t="shared" si="20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19"/>
        <v/>
      </c>
      <c r="J215" s="27"/>
      <c r="K215" s="27" t="str">
        <f t="shared" si="20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19"/>
        <v/>
      </c>
      <c r="J216" s="27"/>
      <c r="K216" s="27" t="str">
        <f t="shared" si="20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19"/>
        <v/>
      </c>
      <c r="J217" s="27"/>
      <c r="K217" s="27" t="str">
        <f t="shared" si="20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19"/>
        <v/>
      </c>
      <c r="J218" s="27"/>
      <c r="K218" s="27" t="str">
        <f t="shared" si="20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19"/>
        <v/>
      </c>
      <c r="J219" s="27"/>
      <c r="K219" s="27" t="str">
        <f t="shared" si="20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19"/>
        <v/>
      </c>
      <c r="J220" s="27"/>
      <c r="K220" s="27" t="str">
        <f t="shared" si="20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19"/>
        <v/>
      </c>
      <c r="J221" s="27"/>
      <c r="K221" s="27" t="str">
        <f t="shared" si="20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19"/>
        <v/>
      </c>
      <c r="J222" s="27"/>
      <c r="K222" s="27" t="str">
        <f t="shared" si="20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19"/>
        <v/>
      </c>
      <c r="J223" s="27"/>
      <c r="K223" s="27" t="str">
        <f t="shared" si="20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19"/>
        <v/>
      </c>
      <c r="J224" s="27"/>
      <c r="K224" s="27" t="str">
        <f t="shared" si="20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19"/>
        <v/>
      </c>
      <c r="J225" s="27"/>
      <c r="K225" s="27" t="str">
        <f t="shared" si="20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19"/>
        <v/>
      </c>
      <c r="J226" s="27"/>
      <c r="K226" s="27" t="str">
        <f t="shared" si="20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19"/>
        <v/>
      </c>
      <c r="J227" s="27"/>
      <c r="K227" s="27" t="str">
        <f t="shared" si="20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19"/>
        <v/>
      </c>
      <c r="J228" s="27"/>
      <c r="K228" s="27" t="str">
        <f t="shared" si="20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19"/>
        <v/>
      </c>
      <c r="J229" s="27"/>
      <c r="K229" s="27" t="str">
        <f t="shared" si="20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19"/>
        <v/>
      </c>
      <c r="J230" s="27"/>
      <c r="K230" s="27" t="str">
        <f t="shared" si="20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19"/>
        <v/>
      </c>
      <c r="J231" s="27"/>
      <c r="K231" s="27" t="str">
        <f t="shared" si="20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19"/>
        <v/>
      </c>
      <c r="J232" s="27"/>
      <c r="K232" s="27" t="str">
        <f t="shared" si="20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19"/>
        <v/>
      </c>
      <c r="J233" s="27"/>
      <c r="K233" s="27" t="str">
        <f t="shared" si="20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19"/>
        <v/>
      </c>
      <c r="J234" s="27"/>
      <c r="K234" s="27" t="str">
        <f t="shared" si="20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19"/>
        <v/>
      </c>
      <c r="J235" s="27"/>
      <c r="K235" s="27" t="str">
        <f t="shared" si="20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19"/>
        <v/>
      </c>
      <c r="J236" s="27"/>
      <c r="K236" s="27" t="str">
        <f t="shared" si="20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19"/>
        <v/>
      </c>
      <c r="J237" s="27"/>
      <c r="K237" s="27" t="str">
        <f t="shared" si="20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19"/>
        <v/>
      </c>
      <c r="J238" s="27"/>
      <c r="K238" s="27" t="str">
        <f t="shared" si="20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19"/>
        <v/>
      </c>
      <c r="J239" s="27"/>
      <c r="K239" s="27" t="str">
        <f t="shared" si="20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19"/>
        <v/>
      </c>
      <c r="J240" s="27"/>
      <c r="K240" s="27" t="str">
        <f t="shared" si="20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19"/>
        <v/>
      </c>
      <c r="J241" s="27"/>
      <c r="K241" s="27" t="str">
        <f t="shared" si="20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19"/>
        <v/>
      </c>
      <c r="J242" s="27"/>
      <c r="K242" s="27" t="str">
        <f t="shared" si="20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19"/>
        <v/>
      </c>
      <c r="J243" s="27"/>
      <c r="K243" s="27" t="str">
        <f t="shared" si="20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19"/>
        <v/>
      </c>
      <c r="J244" s="27"/>
      <c r="K244" s="27" t="str">
        <f t="shared" si="20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19"/>
        <v/>
      </c>
      <c r="J245" s="35"/>
      <c r="K245" s="35" t="str">
        <f t="shared" si="20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19"/>
        <v/>
      </c>
      <c r="J246" s="35"/>
      <c r="K246" s="35" t="str">
        <f t="shared" si="20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19"/>
        <v/>
      </c>
      <c r="J247" s="35"/>
      <c r="K247" s="35" t="str">
        <f t="shared" si="20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19"/>
        <v/>
      </c>
      <c r="J248" s="35"/>
      <c r="K248" s="35" t="str">
        <f t="shared" si="20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8" t="s">
        <v>4</v>
      </c>
      <c r="E249" s="59"/>
      <c r="F249" s="59"/>
      <c r="G249" s="59"/>
      <c r="H249" s="59"/>
      <c r="I249" s="59"/>
      <c r="J249" s="59"/>
      <c r="K249" s="59"/>
      <c r="L249" s="60"/>
      <c r="M249" s="39" t="str">
        <f t="shared" ref="M249:AD249" si="21">IF(M172="","",IF(OR(M189="", M189="LS", M189="LUMP"),IF(SUM(COUNTIF(M190:M248,"LS")+COUNTIF(M190:M248,"LUMP"))&gt;0,"LS",""),IF(SUM(M190:M248)&lt;&gt;0,SUM(M190:M248),"")))</f>
        <v/>
      </c>
      <c r="N249" s="39" t="str">
        <f t="shared" si="21"/>
        <v/>
      </c>
      <c r="O249" s="39" t="str">
        <f t="shared" si="21"/>
        <v/>
      </c>
      <c r="P249" s="39" t="str">
        <f t="shared" si="21"/>
        <v/>
      </c>
      <c r="Q249" s="39" t="str">
        <f t="shared" si="21"/>
        <v/>
      </c>
      <c r="R249" s="39" t="str">
        <f t="shared" si="21"/>
        <v/>
      </c>
      <c r="S249" s="39" t="str">
        <f t="shared" si="21"/>
        <v/>
      </c>
      <c r="T249" s="39" t="str">
        <f t="shared" si="21"/>
        <v/>
      </c>
      <c r="U249" s="39" t="str">
        <f t="shared" si="21"/>
        <v/>
      </c>
      <c r="V249" s="39" t="str">
        <f t="shared" si="21"/>
        <v/>
      </c>
      <c r="W249" s="39" t="str">
        <f t="shared" si="21"/>
        <v/>
      </c>
      <c r="X249" s="39" t="str">
        <f t="shared" si="21"/>
        <v/>
      </c>
      <c r="Y249" s="39" t="str">
        <f t="shared" si="21"/>
        <v/>
      </c>
      <c r="Z249" s="39" t="str">
        <f t="shared" si="21"/>
        <v/>
      </c>
      <c r="AA249" s="39" t="str">
        <f t="shared" si="21"/>
        <v/>
      </c>
      <c r="AB249" s="39" t="str">
        <f t="shared" si="21"/>
        <v/>
      </c>
      <c r="AC249" s="39" t="str">
        <f t="shared" si="21"/>
        <v/>
      </c>
      <c r="AD249" s="39" t="str">
        <f t="shared" si="21"/>
        <v/>
      </c>
    </row>
    <row r="250" spans="2:30" ht="12.75" customHeight="1" x14ac:dyDescent="0.2">
      <c r="B250" s="6" t="s">
        <v>18</v>
      </c>
      <c r="D250" s="61" t="s">
        <v>5</v>
      </c>
      <c r="E250" s="62"/>
      <c r="F250" s="62"/>
      <c r="G250" s="62"/>
      <c r="H250" s="62"/>
      <c r="I250" s="62"/>
      <c r="J250" s="62"/>
      <c r="K250" s="62"/>
      <c r="L250" s="63"/>
      <c r="M250" s="40" t="str">
        <f t="shared" ref="M250:AD250" si="22">IF(M172="","",IF( M249="LS","LS",IF(M249&lt;&gt;"",ROUNDUP(M249,0),"")))</f>
        <v/>
      </c>
      <c r="N250" s="40" t="str">
        <f t="shared" si="22"/>
        <v/>
      </c>
      <c r="O250" s="40" t="str">
        <f t="shared" si="22"/>
        <v/>
      </c>
      <c r="P250" s="40" t="str">
        <f t="shared" si="22"/>
        <v/>
      </c>
      <c r="Q250" s="40" t="str">
        <f t="shared" si="22"/>
        <v/>
      </c>
      <c r="R250" s="40" t="str">
        <f t="shared" si="22"/>
        <v/>
      </c>
      <c r="S250" s="40" t="str">
        <f t="shared" si="22"/>
        <v/>
      </c>
      <c r="T250" s="40" t="str">
        <f t="shared" si="22"/>
        <v/>
      </c>
      <c r="U250" s="40" t="str">
        <f t="shared" si="22"/>
        <v/>
      </c>
      <c r="V250" s="40" t="str">
        <f t="shared" si="22"/>
        <v/>
      </c>
      <c r="W250" s="40" t="str">
        <f t="shared" si="22"/>
        <v/>
      </c>
      <c r="X250" s="40" t="str">
        <f t="shared" si="22"/>
        <v/>
      </c>
      <c r="Y250" s="40" t="str">
        <f t="shared" si="22"/>
        <v/>
      </c>
      <c r="Z250" s="40" t="str">
        <f t="shared" si="22"/>
        <v/>
      </c>
      <c r="AA250" s="40" t="str">
        <f t="shared" si="22"/>
        <v/>
      </c>
      <c r="AB250" s="40" t="str">
        <f t="shared" si="22"/>
        <v/>
      </c>
      <c r="AC250" s="40" t="str">
        <f t="shared" si="22"/>
        <v/>
      </c>
      <c r="AD250" s="40" t="str">
        <f t="shared" si="22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5" t="str">
        <f>"PAVEMENT CALC SHEET " &amp; B253</f>
        <v xml:space="preserve">PAVEMENT CALC SHEET </v>
      </c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6" t="s">
        <v>17</v>
      </c>
      <c r="D257" s="64" t="s">
        <v>2</v>
      </c>
      <c r="E257" s="65"/>
      <c r="F257" s="66"/>
      <c r="G257" s="70" t="s">
        <v>9</v>
      </c>
      <c r="H257" s="72" t="s">
        <v>0</v>
      </c>
      <c r="I257" s="72" t="s">
        <v>29</v>
      </c>
      <c r="J257" s="72" t="s">
        <v>30</v>
      </c>
      <c r="K257" s="72" t="s">
        <v>31</v>
      </c>
      <c r="L257" s="72" t="s">
        <v>3</v>
      </c>
      <c r="M257" s="18" t="str">
        <f t="shared" ref="M257:AD257" si="23">IF(OR(TRIM(M253)=0,TRIM(M253)=""),"",IF(IFERROR(TRIM(INDEX(QryItemNamed,MATCH(TRIM(M253),ITEM,0),2)),"")="Y","SPECIAL",LEFT(IFERROR(TRIM(INDEX(ITEM,MATCH(TRIM(M253),ITEM,0))),""),3)))</f>
        <v/>
      </c>
      <c r="N257" s="18" t="str">
        <f t="shared" si="23"/>
        <v/>
      </c>
      <c r="O257" s="18" t="str">
        <f t="shared" si="23"/>
        <v/>
      </c>
      <c r="P257" s="18" t="str">
        <f t="shared" si="23"/>
        <v/>
      </c>
      <c r="Q257" s="18" t="str">
        <f t="shared" si="23"/>
        <v/>
      </c>
      <c r="R257" s="18" t="str">
        <f t="shared" si="23"/>
        <v/>
      </c>
      <c r="S257" s="18" t="str">
        <f t="shared" si="23"/>
        <v/>
      </c>
      <c r="T257" s="18" t="str">
        <f t="shared" si="23"/>
        <v/>
      </c>
      <c r="U257" s="18" t="str">
        <f t="shared" si="23"/>
        <v/>
      </c>
      <c r="V257" s="18" t="str">
        <f t="shared" si="23"/>
        <v/>
      </c>
      <c r="W257" s="18" t="str">
        <f t="shared" si="23"/>
        <v/>
      </c>
      <c r="X257" s="18" t="str">
        <f t="shared" si="23"/>
        <v/>
      </c>
      <c r="Y257" s="18" t="str">
        <f t="shared" si="23"/>
        <v/>
      </c>
      <c r="Z257" s="18" t="str">
        <f t="shared" si="23"/>
        <v/>
      </c>
      <c r="AA257" s="18" t="str">
        <f t="shared" si="23"/>
        <v/>
      </c>
      <c r="AB257" s="18" t="str">
        <f t="shared" si="23"/>
        <v/>
      </c>
      <c r="AC257" s="18" t="str">
        <f t="shared" si="23"/>
        <v/>
      </c>
      <c r="AD257" s="18" t="str">
        <f t="shared" si="23"/>
        <v/>
      </c>
    </row>
    <row r="258" spans="2:30" ht="12.75" customHeight="1" x14ac:dyDescent="0.2">
      <c r="B258" s="77"/>
      <c r="D258" s="67"/>
      <c r="E258" s="68"/>
      <c r="F258" s="69"/>
      <c r="G258" s="71"/>
      <c r="H258" s="73"/>
      <c r="I258" s="73"/>
      <c r="J258" s="73"/>
      <c r="K258" s="73"/>
      <c r="L258" s="73"/>
      <c r="M258" s="54" t="str">
        <f t="shared" ref="M258:AD258" si="24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4" t="str">
        <f t="shared" si="24"/>
        <v/>
      </c>
      <c r="O258" s="54" t="str">
        <f t="shared" si="24"/>
        <v/>
      </c>
      <c r="P258" s="54" t="str">
        <f t="shared" si="24"/>
        <v/>
      </c>
      <c r="Q258" s="54" t="str">
        <f t="shared" si="24"/>
        <v/>
      </c>
      <c r="R258" s="54" t="str">
        <f t="shared" si="24"/>
        <v/>
      </c>
      <c r="S258" s="54" t="str">
        <f t="shared" si="24"/>
        <v/>
      </c>
      <c r="T258" s="54" t="str">
        <f t="shared" si="24"/>
        <v/>
      </c>
      <c r="U258" s="54" t="str">
        <f t="shared" si="24"/>
        <v/>
      </c>
      <c r="V258" s="54" t="str">
        <f t="shared" si="24"/>
        <v/>
      </c>
      <c r="W258" s="54" t="str">
        <f t="shared" si="24"/>
        <v/>
      </c>
      <c r="X258" s="54" t="str">
        <f t="shared" si="24"/>
        <v/>
      </c>
      <c r="Y258" s="54" t="str">
        <f t="shared" si="24"/>
        <v/>
      </c>
      <c r="Z258" s="54" t="str">
        <f t="shared" si="24"/>
        <v/>
      </c>
      <c r="AA258" s="54" t="str">
        <f t="shared" si="24"/>
        <v/>
      </c>
      <c r="AB258" s="54" t="str">
        <f t="shared" si="24"/>
        <v/>
      </c>
      <c r="AC258" s="54" t="str">
        <f t="shared" si="24"/>
        <v/>
      </c>
      <c r="AD258" s="54" t="str">
        <f t="shared" si="24"/>
        <v/>
      </c>
    </row>
    <row r="259" spans="2:30" ht="12.75" customHeight="1" x14ac:dyDescent="0.2">
      <c r="B259" s="77"/>
      <c r="D259" s="67"/>
      <c r="E259" s="68"/>
      <c r="F259" s="69"/>
      <c r="G259" s="71"/>
      <c r="H259" s="73"/>
      <c r="I259" s="73"/>
      <c r="J259" s="73"/>
      <c r="K259" s="73"/>
      <c r="L259" s="73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</row>
    <row r="260" spans="2:30" ht="12.75" customHeight="1" x14ac:dyDescent="0.2">
      <c r="B260" s="77"/>
      <c r="D260" s="67"/>
      <c r="E260" s="68"/>
      <c r="F260" s="69"/>
      <c r="G260" s="71"/>
      <c r="H260" s="73"/>
      <c r="I260" s="73"/>
      <c r="J260" s="73"/>
      <c r="K260" s="73"/>
      <c r="L260" s="73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</row>
    <row r="261" spans="2:30" ht="12.75" customHeight="1" x14ac:dyDescent="0.2">
      <c r="B261" s="77"/>
      <c r="D261" s="67"/>
      <c r="E261" s="68"/>
      <c r="F261" s="69"/>
      <c r="G261" s="71"/>
      <c r="H261" s="73"/>
      <c r="I261" s="73"/>
      <c r="J261" s="73"/>
      <c r="K261" s="73"/>
      <c r="L261" s="73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</row>
    <row r="262" spans="2:30" ht="12.75" customHeight="1" x14ac:dyDescent="0.2">
      <c r="B262" s="77"/>
      <c r="D262" s="67"/>
      <c r="E262" s="68"/>
      <c r="F262" s="69"/>
      <c r="G262" s="71"/>
      <c r="H262" s="73"/>
      <c r="I262" s="73"/>
      <c r="J262" s="73"/>
      <c r="K262" s="73"/>
      <c r="L262" s="73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</row>
    <row r="263" spans="2:30" ht="12.75" customHeight="1" x14ac:dyDescent="0.2">
      <c r="B263" s="77"/>
      <c r="D263" s="67"/>
      <c r="E263" s="68"/>
      <c r="F263" s="69"/>
      <c r="G263" s="71"/>
      <c r="H263" s="73"/>
      <c r="I263" s="73"/>
      <c r="J263" s="73"/>
      <c r="K263" s="73"/>
      <c r="L263" s="73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</row>
    <row r="264" spans="2:30" ht="12.75" customHeight="1" x14ac:dyDescent="0.2">
      <c r="B264" s="77"/>
      <c r="D264" s="67"/>
      <c r="E264" s="68"/>
      <c r="F264" s="69"/>
      <c r="G264" s="71"/>
      <c r="H264" s="73"/>
      <c r="I264" s="73"/>
      <c r="J264" s="73"/>
      <c r="K264" s="73"/>
      <c r="L264" s="73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</row>
    <row r="265" spans="2:30" ht="12.75" customHeight="1" x14ac:dyDescent="0.2">
      <c r="B265" s="77"/>
      <c r="D265" s="67"/>
      <c r="E265" s="68"/>
      <c r="F265" s="69"/>
      <c r="G265" s="71"/>
      <c r="H265" s="73"/>
      <c r="I265" s="73"/>
      <c r="J265" s="73"/>
      <c r="K265" s="73"/>
      <c r="L265" s="73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</row>
    <row r="266" spans="2:30" ht="12.75" customHeight="1" x14ac:dyDescent="0.2">
      <c r="B266" s="77"/>
      <c r="D266" s="67"/>
      <c r="E266" s="68"/>
      <c r="F266" s="69"/>
      <c r="G266" s="71"/>
      <c r="H266" s="73"/>
      <c r="I266" s="73"/>
      <c r="J266" s="73"/>
      <c r="K266" s="73"/>
      <c r="L266" s="73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</row>
    <row r="267" spans="2:30" ht="12.75" customHeight="1" x14ac:dyDescent="0.2">
      <c r="B267" s="77"/>
      <c r="D267" s="67"/>
      <c r="E267" s="68"/>
      <c r="F267" s="69"/>
      <c r="G267" s="71"/>
      <c r="H267" s="73"/>
      <c r="I267" s="73"/>
      <c r="J267" s="73"/>
      <c r="K267" s="73"/>
      <c r="L267" s="73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</row>
    <row r="268" spans="2:30" ht="12.75" customHeight="1" x14ac:dyDescent="0.2">
      <c r="B268" s="77"/>
      <c r="D268" s="67"/>
      <c r="E268" s="68"/>
      <c r="F268" s="69"/>
      <c r="G268" s="71"/>
      <c r="H268" s="73"/>
      <c r="I268" s="73"/>
      <c r="J268" s="73"/>
      <c r="K268" s="73"/>
      <c r="L268" s="73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</row>
    <row r="269" spans="2:30" ht="12.75" customHeight="1" x14ac:dyDescent="0.2">
      <c r="B269" s="77"/>
      <c r="D269" s="67"/>
      <c r="E269" s="68"/>
      <c r="F269" s="69"/>
      <c r="G269" s="71"/>
      <c r="H269" s="73"/>
      <c r="I269" s="74"/>
      <c r="J269" s="74"/>
      <c r="K269" s="74"/>
      <c r="L269" s="74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</row>
    <row r="270" spans="2:30" ht="12.75" customHeight="1" thickBot="1" x14ac:dyDescent="0.25">
      <c r="B270" s="78"/>
      <c r="D270" s="57"/>
      <c r="E270" s="57"/>
      <c r="F270" s="57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5">IF(OR(TRIM(M253)=0,TRIM(M253)=""),"",IFERROR(TRIM(INDEX(QryItemNamed,MATCH(TRIM(M253),ITEM,0),3)),""))</f>
        <v/>
      </c>
      <c r="N270" s="21" t="str">
        <f t="shared" si="25"/>
        <v/>
      </c>
      <c r="O270" s="21" t="str">
        <f t="shared" si="25"/>
        <v/>
      </c>
      <c r="P270" s="21" t="str">
        <f t="shared" si="25"/>
        <v/>
      </c>
      <c r="Q270" s="21" t="str">
        <f t="shared" si="25"/>
        <v/>
      </c>
      <c r="R270" s="21" t="str">
        <f t="shared" si="25"/>
        <v/>
      </c>
      <c r="S270" s="21" t="str">
        <f t="shared" si="25"/>
        <v/>
      </c>
      <c r="T270" s="21" t="str">
        <f t="shared" si="25"/>
        <v/>
      </c>
      <c r="U270" s="21" t="str">
        <f t="shared" si="25"/>
        <v/>
      </c>
      <c r="V270" s="21" t="str">
        <f t="shared" si="25"/>
        <v/>
      </c>
      <c r="W270" s="21" t="str">
        <f t="shared" si="25"/>
        <v/>
      </c>
      <c r="X270" s="21" t="str">
        <f t="shared" si="25"/>
        <v/>
      </c>
      <c r="Y270" s="21" t="str">
        <f t="shared" si="25"/>
        <v/>
      </c>
      <c r="Z270" s="21" t="str">
        <f t="shared" si="25"/>
        <v/>
      </c>
      <c r="AA270" s="21" t="str">
        <f t="shared" si="25"/>
        <v/>
      </c>
      <c r="AB270" s="21" t="str">
        <f t="shared" si="25"/>
        <v/>
      </c>
      <c r="AC270" s="21" t="str">
        <f t="shared" si="25"/>
        <v/>
      </c>
      <c r="AD270" s="21" t="str">
        <f t="shared" si="25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6">IF(D272&lt;&gt;"",F272-D272,"")</f>
        <v/>
      </c>
      <c r="J272" s="25"/>
      <c r="K272" s="25" t="str">
        <f t="shared" ref="K272:K329" si="27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6"/>
        <v/>
      </c>
      <c r="J273" s="27"/>
      <c r="K273" s="27" t="str">
        <f t="shared" si="27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6"/>
        <v/>
      </c>
      <c r="J274" s="27"/>
      <c r="K274" s="27" t="str">
        <f t="shared" si="27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6"/>
        <v/>
      </c>
      <c r="J275" s="27"/>
      <c r="K275" s="27" t="str">
        <f t="shared" si="27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6"/>
        <v/>
      </c>
      <c r="J276" s="27"/>
      <c r="K276" s="27" t="str">
        <f t="shared" si="27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6"/>
        <v/>
      </c>
      <c r="J277" s="27"/>
      <c r="K277" s="27" t="str">
        <f t="shared" si="27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6"/>
        <v/>
      </c>
      <c r="J278" s="27"/>
      <c r="K278" s="27" t="str">
        <f t="shared" si="27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6"/>
        <v/>
      </c>
      <c r="J279" s="27"/>
      <c r="K279" s="27" t="str">
        <f t="shared" si="27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6"/>
        <v/>
      </c>
      <c r="J280" s="27"/>
      <c r="K280" s="27" t="str">
        <f t="shared" si="27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6"/>
        <v/>
      </c>
      <c r="J281" s="27"/>
      <c r="K281" s="27" t="str">
        <f t="shared" si="27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6"/>
        <v/>
      </c>
      <c r="J282" s="27"/>
      <c r="K282" s="27" t="str">
        <f t="shared" si="27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6"/>
        <v/>
      </c>
      <c r="J283" s="27"/>
      <c r="K283" s="27" t="str">
        <f t="shared" si="27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6"/>
        <v/>
      </c>
      <c r="J284" s="27"/>
      <c r="K284" s="27" t="str">
        <f t="shared" si="27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6"/>
        <v/>
      </c>
      <c r="J285" s="27"/>
      <c r="K285" s="27" t="str">
        <f t="shared" si="27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6"/>
        <v/>
      </c>
      <c r="J286" s="27"/>
      <c r="K286" s="27" t="str">
        <f t="shared" si="27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6"/>
        <v/>
      </c>
      <c r="J287" s="27"/>
      <c r="K287" s="27" t="str">
        <f t="shared" si="27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6"/>
        <v/>
      </c>
      <c r="J288" s="27"/>
      <c r="K288" s="27" t="str">
        <f t="shared" si="27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6"/>
        <v/>
      </c>
      <c r="J289" s="27"/>
      <c r="K289" s="27" t="str">
        <f t="shared" si="27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6"/>
        <v/>
      </c>
      <c r="J290" s="27"/>
      <c r="K290" s="27" t="str">
        <f t="shared" si="27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6"/>
        <v/>
      </c>
      <c r="J291" s="27"/>
      <c r="K291" s="27" t="str">
        <f t="shared" si="27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6"/>
        <v/>
      </c>
      <c r="J292" s="27"/>
      <c r="K292" s="27" t="str">
        <f t="shared" si="27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6"/>
        <v/>
      </c>
      <c r="J293" s="27"/>
      <c r="K293" s="27" t="str">
        <f t="shared" si="27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6"/>
        <v/>
      </c>
      <c r="J294" s="27"/>
      <c r="K294" s="27" t="str">
        <f t="shared" si="27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6"/>
        <v/>
      </c>
      <c r="J295" s="27"/>
      <c r="K295" s="27" t="str">
        <f t="shared" si="27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6"/>
        <v/>
      </c>
      <c r="J296" s="27"/>
      <c r="K296" s="27" t="str">
        <f t="shared" si="27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6"/>
        <v/>
      </c>
      <c r="J297" s="27"/>
      <c r="K297" s="27" t="str">
        <f t="shared" si="27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6"/>
        <v/>
      </c>
      <c r="J298" s="27"/>
      <c r="K298" s="27" t="str">
        <f t="shared" si="27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6"/>
        <v/>
      </c>
      <c r="J299" s="27"/>
      <c r="K299" s="27" t="str">
        <f t="shared" si="27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6"/>
        <v/>
      </c>
      <c r="J300" s="27"/>
      <c r="K300" s="27" t="str">
        <f t="shared" si="27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6"/>
        <v/>
      </c>
      <c r="J301" s="27"/>
      <c r="K301" s="27" t="str">
        <f t="shared" si="27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6"/>
        <v/>
      </c>
      <c r="J302" s="27"/>
      <c r="K302" s="27" t="str">
        <f t="shared" si="27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6"/>
        <v/>
      </c>
      <c r="J303" s="27"/>
      <c r="K303" s="27" t="str">
        <f t="shared" si="27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6"/>
        <v/>
      </c>
      <c r="J304" s="27"/>
      <c r="K304" s="27" t="str">
        <f t="shared" si="27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6"/>
        <v/>
      </c>
      <c r="J305" s="27"/>
      <c r="K305" s="27" t="str">
        <f t="shared" si="27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6"/>
        <v/>
      </c>
      <c r="J306" s="27"/>
      <c r="K306" s="27" t="str">
        <f t="shared" si="27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6"/>
        <v/>
      </c>
      <c r="J307" s="27"/>
      <c r="K307" s="27" t="str">
        <f t="shared" si="27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6"/>
        <v/>
      </c>
      <c r="J308" s="27"/>
      <c r="K308" s="27" t="str">
        <f t="shared" si="27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6"/>
        <v/>
      </c>
      <c r="J309" s="27"/>
      <c r="K309" s="27" t="str">
        <f t="shared" si="27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6"/>
        <v/>
      </c>
      <c r="J310" s="27"/>
      <c r="K310" s="27" t="str">
        <f t="shared" si="27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6"/>
        <v/>
      </c>
      <c r="J311" s="27"/>
      <c r="K311" s="27" t="str">
        <f t="shared" si="27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6"/>
        <v/>
      </c>
      <c r="J312" s="27"/>
      <c r="K312" s="27" t="str">
        <f t="shared" si="27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6"/>
        <v/>
      </c>
      <c r="J313" s="27"/>
      <c r="K313" s="27" t="str">
        <f t="shared" si="27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6"/>
        <v/>
      </c>
      <c r="J314" s="27"/>
      <c r="K314" s="27" t="str">
        <f t="shared" si="27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6"/>
        <v/>
      </c>
      <c r="J315" s="27"/>
      <c r="K315" s="27" t="str">
        <f t="shared" si="27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6"/>
        <v/>
      </c>
      <c r="J316" s="27"/>
      <c r="K316" s="27" t="str">
        <f t="shared" si="27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6"/>
        <v/>
      </c>
      <c r="J317" s="27"/>
      <c r="K317" s="27" t="str">
        <f t="shared" si="27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6"/>
        <v/>
      </c>
      <c r="J318" s="27"/>
      <c r="K318" s="27" t="str">
        <f t="shared" si="27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6"/>
        <v/>
      </c>
      <c r="J319" s="27"/>
      <c r="K319" s="27" t="str">
        <f t="shared" si="27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6"/>
        <v/>
      </c>
      <c r="J320" s="27"/>
      <c r="K320" s="27" t="str">
        <f t="shared" si="27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6"/>
        <v/>
      </c>
      <c r="J321" s="27"/>
      <c r="K321" s="27" t="str">
        <f t="shared" si="27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6"/>
        <v/>
      </c>
      <c r="J322" s="27"/>
      <c r="K322" s="27" t="str">
        <f t="shared" si="27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6"/>
        <v/>
      </c>
      <c r="J323" s="27"/>
      <c r="K323" s="27" t="str">
        <f t="shared" si="27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6"/>
        <v/>
      </c>
      <c r="J324" s="27"/>
      <c r="K324" s="27" t="str">
        <f t="shared" si="27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6"/>
        <v/>
      </c>
      <c r="J325" s="27"/>
      <c r="K325" s="27" t="str">
        <f t="shared" si="27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6"/>
        <v/>
      </c>
      <c r="J326" s="35"/>
      <c r="K326" s="35" t="str">
        <f t="shared" si="27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6"/>
        <v/>
      </c>
      <c r="J327" s="35"/>
      <c r="K327" s="35" t="str">
        <f t="shared" si="27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6"/>
        <v/>
      </c>
      <c r="J328" s="35"/>
      <c r="K328" s="35" t="str">
        <f t="shared" si="27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6"/>
        <v/>
      </c>
      <c r="J329" s="35"/>
      <c r="K329" s="35" t="str">
        <f t="shared" si="27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8" t="s">
        <v>4</v>
      </c>
      <c r="E330" s="59"/>
      <c r="F330" s="59"/>
      <c r="G330" s="59"/>
      <c r="H330" s="59"/>
      <c r="I330" s="59"/>
      <c r="J330" s="59"/>
      <c r="K330" s="59"/>
      <c r="L330" s="60"/>
      <c r="M330" s="39" t="str">
        <f t="shared" ref="M330:AD330" si="28">IF(M253="","",IF(OR(M270="", M270="LS", M270="LUMP"),IF(SUM(COUNTIF(M271:M329,"LS")+COUNTIF(M271:M329,"LUMP"))&gt;0,"LS",""),IF(SUM(M271:M329)&lt;&gt;0,SUM(M271:M329),"")))</f>
        <v/>
      </c>
      <c r="N330" s="39" t="str">
        <f t="shared" si="28"/>
        <v/>
      </c>
      <c r="O330" s="39" t="str">
        <f t="shared" si="28"/>
        <v/>
      </c>
      <c r="P330" s="39" t="str">
        <f t="shared" si="28"/>
        <v/>
      </c>
      <c r="Q330" s="39" t="str">
        <f t="shared" si="28"/>
        <v/>
      </c>
      <c r="R330" s="39" t="str">
        <f t="shared" si="28"/>
        <v/>
      </c>
      <c r="S330" s="39" t="str">
        <f t="shared" si="28"/>
        <v/>
      </c>
      <c r="T330" s="39" t="str">
        <f t="shared" si="28"/>
        <v/>
      </c>
      <c r="U330" s="39" t="str">
        <f t="shared" si="28"/>
        <v/>
      </c>
      <c r="V330" s="39" t="str">
        <f t="shared" si="28"/>
        <v/>
      </c>
      <c r="W330" s="39" t="str">
        <f t="shared" si="28"/>
        <v/>
      </c>
      <c r="X330" s="39" t="str">
        <f t="shared" si="28"/>
        <v/>
      </c>
      <c r="Y330" s="39" t="str">
        <f t="shared" si="28"/>
        <v/>
      </c>
      <c r="Z330" s="39" t="str">
        <f t="shared" si="28"/>
        <v/>
      </c>
      <c r="AA330" s="39" t="str">
        <f t="shared" si="28"/>
        <v/>
      </c>
      <c r="AB330" s="39" t="str">
        <f t="shared" si="28"/>
        <v/>
      </c>
      <c r="AC330" s="39" t="str">
        <f t="shared" si="28"/>
        <v/>
      </c>
      <c r="AD330" s="39" t="str">
        <f t="shared" si="28"/>
        <v/>
      </c>
    </row>
    <row r="331" spans="2:30" ht="12.75" customHeight="1" x14ac:dyDescent="0.2">
      <c r="B331" s="6" t="s">
        <v>18</v>
      </c>
      <c r="D331" s="61" t="s">
        <v>5</v>
      </c>
      <c r="E331" s="62"/>
      <c r="F331" s="62"/>
      <c r="G331" s="62"/>
      <c r="H331" s="62"/>
      <c r="I331" s="62"/>
      <c r="J331" s="62"/>
      <c r="K331" s="62"/>
      <c r="L331" s="63"/>
      <c r="M331" s="40" t="str">
        <f t="shared" ref="M331:AD331" si="29">IF(M253="","",IF( M330="LS","LS",IF(M330&lt;&gt;"",ROUNDUP(M330,0),"")))</f>
        <v/>
      </c>
      <c r="N331" s="40" t="str">
        <f t="shared" si="29"/>
        <v/>
      </c>
      <c r="O331" s="40" t="str">
        <f t="shared" si="29"/>
        <v/>
      </c>
      <c r="P331" s="40" t="str">
        <f t="shared" si="29"/>
        <v/>
      </c>
      <c r="Q331" s="40" t="str">
        <f t="shared" si="29"/>
        <v/>
      </c>
      <c r="R331" s="40" t="str">
        <f t="shared" si="29"/>
        <v/>
      </c>
      <c r="S331" s="40" t="str">
        <f t="shared" si="29"/>
        <v/>
      </c>
      <c r="T331" s="40" t="str">
        <f t="shared" si="29"/>
        <v/>
      </c>
      <c r="U331" s="40" t="str">
        <f t="shared" si="29"/>
        <v/>
      </c>
      <c r="V331" s="40" t="str">
        <f t="shared" si="29"/>
        <v/>
      </c>
      <c r="W331" s="40" t="str">
        <f t="shared" si="29"/>
        <v/>
      </c>
      <c r="X331" s="40" t="str">
        <f t="shared" si="29"/>
        <v/>
      </c>
      <c r="Y331" s="40" t="str">
        <f t="shared" si="29"/>
        <v/>
      </c>
      <c r="Z331" s="40" t="str">
        <f t="shared" si="29"/>
        <v/>
      </c>
      <c r="AA331" s="40" t="str">
        <f t="shared" si="29"/>
        <v/>
      </c>
      <c r="AB331" s="40" t="str">
        <f t="shared" si="29"/>
        <v/>
      </c>
      <c r="AC331" s="40" t="str">
        <f t="shared" si="29"/>
        <v/>
      </c>
      <c r="AD331" s="40" t="str">
        <f t="shared" si="29"/>
        <v/>
      </c>
    </row>
  </sheetData>
  <sheetProtection sheet="1" objects="1" scenarios="1"/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scale="3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Andy Sack</cp:lastModifiedBy>
  <cp:lastPrinted>2025-12-19T16:45:11Z</cp:lastPrinted>
  <dcterms:created xsi:type="dcterms:W3CDTF">2004-11-29T18:07:26Z</dcterms:created>
  <dcterms:modified xsi:type="dcterms:W3CDTF">2026-01-28T17:00:41Z</dcterms:modified>
</cp:coreProperties>
</file>