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ODOT_D2\0130240A.00 - VAR-D02 GES PID122341\000C - LUC-US24-2498 Part 2\124242\400-Engineering\Traffic\EngData\Subsummary\"/>
    </mc:Choice>
  </mc:AlternateContent>
  <xr:revisionPtr revIDLastSave="0" documentId="13_ncr:1_{F586B806-B9E4-4F25-A891-EAF3DF27F5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87" i="1" l="1"/>
  <c r="X187" i="1"/>
  <c r="V194" i="1"/>
  <c r="AC198" i="1"/>
  <c r="L65" i="1" l="1"/>
  <c r="L64" i="1"/>
  <c r="Q62" i="1"/>
  <c r="M38" i="1"/>
  <c r="M39" i="1"/>
  <c r="K34" i="1"/>
  <c r="K35" i="1"/>
  <c r="K36" i="1"/>
  <c r="N31" i="1"/>
  <c r="N32" i="1"/>
  <c r="M109" i="1"/>
  <c r="M108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E163" i="1"/>
  <c r="AD163" i="1"/>
  <c r="AC163" i="1"/>
  <c r="AB163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M242" i="1" s="1"/>
  <c r="N181" i="1"/>
  <c r="N242" i="1" s="1"/>
  <c r="O181" i="1"/>
  <c r="O242" i="1" s="1"/>
  <c r="P181" i="1"/>
  <c r="P242" i="1" s="1"/>
  <c r="Q181" i="1"/>
  <c r="Q242" i="1" s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X181" i="1"/>
  <c r="X242" i="1" s="1"/>
  <c r="Y181" i="1"/>
  <c r="Y242" i="1" s="1"/>
  <c r="Z181" i="1"/>
  <c r="Z242" i="1" s="1"/>
  <c r="AA181" i="1"/>
  <c r="AA242" i="1" s="1"/>
  <c r="AB181" i="1"/>
  <c r="AB242" i="1" s="1"/>
  <c r="AC181" i="1"/>
  <c r="AC242" i="1" s="1"/>
  <c r="AD181" i="1"/>
  <c r="AD242" i="1" s="1"/>
  <c r="AE181" i="1"/>
  <c r="L181" i="1"/>
  <c r="L242" i="1" s="1"/>
  <c r="K181" i="1"/>
  <c r="K242" i="1" s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X163" i="1" s="1"/>
  <c r="Y102" i="1"/>
  <c r="Y163" i="1" s="1"/>
  <c r="Z102" i="1"/>
  <c r="Z163" i="1" s="1"/>
  <c r="AA102" i="1"/>
  <c r="AA163" i="1" s="1"/>
  <c r="AB102" i="1"/>
  <c r="AC102" i="1"/>
  <c r="AD102" i="1"/>
  <c r="AE102" i="1"/>
  <c r="L102" i="1"/>
  <c r="L163" i="1" s="1"/>
  <c r="K102" i="1"/>
  <c r="K163" i="1" s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Y84" i="1" s="1"/>
  <c r="Z23" i="1"/>
  <c r="Z84" i="1" s="1"/>
  <c r="AA23" i="1"/>
  <c r="AA84" i="1" s="1"/>
  <c r="AB23" i="1"/>
  <c r="AB84" i="1" s="1"/>
  <c r="AC23" i="1"/>
  <c r="AC84" i="1" s="1"/>
  <c r="AD23" i="1"/>
  <c r="AD84" i="1" s="1"/>
  <c r="AE23" i="1"/>
  <c r="AE84" i="1" s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<sst xmlns="http://schemas.openxmlformats.org/spreadsheetml/2006/main" count="287" uniqueCount="144">
  <si>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</si>
  <si>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</si>
  <si>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</si>
  <si>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</si>
  <si>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</si>
  <si>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</si>
  <si>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</si>
  <si>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</si>
  <si>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</si>
  <si>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</si>
  <si>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</si>
  <si>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</si>
  <si>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</si>
  <si>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</si>
  <si>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</si>
  <si>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</si>
  <si>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</si>
  <si>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</si>
  <si>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</si>
  <si>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</si>
  <si>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</si>
  <si>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</si>
  <si>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</si>
  <si>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644E00104</t>
  </si>
  <si>
    <t>644E00204</t>
  </si>
  <si>
    <t>644E00300</t>
  </si>
  <si>
    <t>644E00404</t>
  </si>
  <si>
    <t>644E00500</t>
  </si>
  <si>
    <t>644E00620</t>
  </si>
  <si>
    <t>644E00630</t>
  </si>
  <si>
    <t xml:space="preserve"> (WHITE)</t>
  </si>
  <si>
    <t>644E01300</t>
  </si>
  <si>
    <t>644E30000</t>
  </si>
  <si>
    <t>A1</t>
  </si>
  <si>
    <t>A2</t>
  </si>
  <si>
    <t>A3</t>
  </si>
  <si>
    <t>L1</t>
  </si>
  <si>
    <t>L2</t>
  </si>
  <si>
    <t>D1</t>
  </si>
  <si>
    <t>D2</t>
  </si>
  <si>
    <t>C1</t>
  </si>
  <si>
    <t>C2</t>
  </si>
  <si>
    <t>REM1</t>
  </si>
  <si>
    <t>REM2</t>
  </si>
  <si>
    <t>REM3</t>
  </si>
  <si>
    <t>REM4</t>
  </si>
  <si>
    <t>REM6</t>
  </si>
  <si>
    <t>REM5</t>
  </si>
  <si>
    <t>Z1</t>
  </si>
  <si>
    <t xml:space="preserve"> (YELLOW)</t>
  </si>
  <si>
    <t>X1</t>
  </si>
  <si>
    <t>X2</t>
  </si>
  <si>
    <t>E1</t>
  </si>
  <si>
    <t>E2</t>
  </si>
  <si>
    <t>E3</t>
  </si>
  <si>
    <t>Z2</t>
  </si>
  <si>
    <t>REM7</t>
  </si>
  <si>
    <t>REM8</t>
  </si>
  <si>
    <t>REM9</t>
  </si>
  <si>
    <t>REM10</t>
  </si>
  <si>
    <t>S1</t>
  </si>
  <si>
    <t>S2</t>
  </si>
  <si>
    <t>S3</t>
  </si>
  <si>
    <t>X3</t>
  </si>
  <si>
    <t>X4</t>
  </si>
  <si>
    <t>SN1</t>
  </si>
  <si>
    <t>SN2</t>
  </si>
  <si>
    <t>SN3</t>
  </si>
  <si>
    <t>SN4</t>
  </si>
  <si>
    <t>625E32000</t>
  </si>
  <si>
    <t>630E87400</t>
  </si>
  <si>
    <t>630E87100</t>
  </si>
  <si>
    <t>630E75001</t>
  </si>
  <si>
    <t>630E80224</t>
  </si>
  <si>
    <t>630E89706</t>
  </si>
  <si>
    <t>630E89703</t>
  </si>
  <si>
    <t>632E25010</t>
  </si>
  <si>
    <t>625E31510</t>
  </si>
  <si>
    <t>625E30700</t>
  </si>
  <si>
    <t>625E25400</t>
  </si>
  <si>
    <t>632E40701</t>
  </si>
  <si>
    <t>632E64020</t>
  </si>
  <si>
    <t>632E90020</t>
  </si>
  <si>
    <t>632E90202</t>
  </si>
  <si>
    <t>632E90000</t>
  </si>
  <si>
    <t>PEDESTAL</t>
  </si>
  <si>
    <t>PULL BOX</t>
  </si>
  <si>
    <t>CONTROLLER</t>
  </si>
  <si>
    <t>625E29000</t>
  </si>
  <si>
    <t>SN5</t>
  </si>
  <si>
    <t>SN6</t>
  </si>
  <si>
    <t>SN7</t>
  </si>
  <si>
    <t>SN8</t>
  </si>
  <si>
    <t>SN9</t>
  </si>
  <si>
    <t>RAMP 3E</t>
  </si>
  <si>
    <t>RMP 3E</t>
  </si>
  <si>
    <t>RMP 3G</t>
  </si>
  <si>
    <t>R6-1L-54</t>
  </si>
  <si>
    <t>R6-1R-54</t>
  </si>
  <si>
    <t>630E80100</t>
  </si>
  <si>
    <t>630E03100</t>
  </si>
  <si>
    <t>630E84900</t>
  </si>
  <si>
    <t>630E87500</t>
  </si>
  <si>
    <t>630E86002</t>
  </si>
  <si>
    <t>RT</t>
  </si>
  <si>
    <t>PED#1</t>
  </si>
  <si>
    <t>PED#2</t>
  </si>
  <si>
    <t>625E25920</t>
  </si>
  <si>
    <t>48' RT</t>
  </si>
  <si>
    <t>FIBER OPTIC INTERCONNECT CABLE</t>
  </si>
  <si>
    <t>PB1</t>
  </si>
  <si>
    <t>804E32021</t>
  </si>
  <si>
    <t xml:space="preserve"> (PEDESTRIAN SIGNAL HEAD)</t>
  </si>
  <si>
    <t>632E20731</t>
  </si>
  <si>
    <t>632E90010</t>
  </si>
  <si>
    <t xml:space="preserve"> TOLEDO PEDESTAL</t>
  </si>
  <si>
    <t>625E31600</t>
  </si>
  <si>
    <t xml:space="preserve"> TOLEDO TYPE A</t>
  </si>
  <si>
    <t xml:space="preserve"> (PEDESTAL AND FOUNDATION)</t>
  </si>
  <si>
    <t>PB2</t>
  </si>
  <si>
    <t xml:space="preserve"> EXTEND CONDUIT</t>
  </si>
  <si>
    <t>18+66</t>
  </si>
  <si>
    <t>24+69</t>
  </si>
  <si>
    <t>632E40501</t>
  </si>
  <si>
    <t>632E40901</t>
  </si>
  <si>
    <t>632E65301</t>
  </si>
  <si>
    <t>SLACK</t>
  </si>
  <si>
    <t>SB</t>
  </si>
  <si>
    <t>NB</t>
  </si>
  <si>
    <t>630E74500</t>
  </si>
  <si>
    <t xml:space="preserve"> REMOVE AND REERECT TC-12.30 DESIGN 1 </t>
  </si>
  <si>
    <t>630E84511</t>
  </si>
  <si>
    <t>LT</t>
  </si>
  <si>
    <t>IN ISLAND</t>
  </si>
  <si>
    <t>PROP SIGN</t>
  </si>
  <si>
    <t>RELO SIGN/SUPPORT</t>
  </si>
  <si>
    <t>625E25500</t>
  </si>
  <si>
    <t>BRIDGE CONDUIT</t>
  </si>
  <si>
    <t>P.25</t>
  </si>
  <si>
    <t>P.28</t>
  </si>
  <si>
    <t>P.26</t>
  </si>
  <si>
    <t>P.27</t>
  </si>
  <si>
    <t>P.29</t>
  </si>
  <si>
    <t>625E36010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</si>
</sst>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165" fontId="4" fillId="0" borderId="9" xfId="0" applyNumberFormat="1" applyFont="1" applyBorder="1" applyAlignment="1" applyProtection="1">
      <alignment vertical="center"/>
      <protection locked="0"/>
    </xf>
    <xf numFmtId="165" fontId="4" fillId="0" borderId="10" xfId="0" applyNumberFormat="1" applyFont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horizontal="left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DOT_D2\0130240A.00%20-%20VAR-D02%20GES%20PID122341\000C%20-%20LUC-US24-2498%20Part%202\124242\400-Engineering\Roadway\EngData\LUC-124242-GENSUM.xlsm" TargetMode="External"/><Relationship Id="rId1" Type="http://schemas.openxmlformats.org/officeDocument/2006/relationships/externalLinkPath" Target="/ODOT_D2/0130240A.00%20-%20VAR-D02%20GES%20PID122341/000C%20-%20LUC-US24-2498%20Part%202/124242/400-Engineering/Roadway/EngData/LUC-12424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F14"/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F15"/>
          <cell r="G15">
            <v>0</v>
          </cell>
        </row>
        <row r="16">
          <cell r="A16" t="str">
            <v>108E10000</v>
          </cell>
          <cell r="B16"/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B17"/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B21"/>
          <cell r="C21" t="str">
            <v>LS</v>
          </cell>
          <cell r="D21" t="str">
            <v>CLEARING AND GRUBBING</v>
          </cell>
          <cell r="F21"/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F22"/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B30"/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B39"/>
          <cell r="C39" t="str">
            <v>EACH</v>
          </cell>
          <cell r="D39" t="str">
            <v>STUMP REMOVED, 60" DIAMETER</v>
          </cell>
          <cell r="F39"/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B164"/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B165"/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F170"/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F171"/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B196"/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B197"/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B202"/>
          <cell r="C202" t="str">
            <v>EACH</v>
          </cell>
          <cell r="D202" t="str">
            <v>REGULATED UNDERGROUND STORAGE TANK REMOVED</v>
          </cell>
          <cell r="F202"/>
          <cell r="G202">
            <v>0</v>
          </cell>
        </row>
        <row r="203">
          <cell r="A203" t="str">
            <v>202E67001</v>
          </cell>
          <cell r="B203"/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B229"/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F232"/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F233"/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B241"/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B242"/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B284"/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B285"/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/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/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B298"/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B324"/>
          <cell r="C324" t="str">
            <v>SY</v>
          </cell>
          <cell r="D324" t="str">
            <v>GEOGRID</v>
          </cell>
          <cell r="F324"/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B344"/>
          <cell r="C344" t="str">
            <v>LS</v>
          </cell>
          <cell r="D344" t="str">
            <v>MIXTURE DESIGN FOR CHEMICALLY STABILIZED SOILS</v>
          </cell>
          <cell r="F344"/>
          <cell r="G344">
            <v>0</v>
          </cell>
        </row>
        <row r="345">
          <cell r="A345" t="str">
            <v>206E30001</v>
          </cell>
          <cell r="B345"/>
          <cell r="C345" t="str">
            <v>LS</v>
          </cell>
          <cell r="D345" t="str">
            <v>MIXTURE DESIGN FOR CHEMICALLY STABILIZED SOILS, AS PER PLAN</v>
          </cell>
          <cell r="F345"/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F357"/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F358"/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B365"/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F367"/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F374"/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F375"/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/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/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/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F418"/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B428"/>
          <cell r="C428" t="str">
            <v>EACH</v>
          </cell>
          <cell r="D428" t="str">
            <v>RETROFIT DEFORMED BARS</v>
          </cell>
          <cell r="F428"/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F430"/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F434"/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F470"/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B475"/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F476"/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F483"/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F488"/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F528"/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/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F541"/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F556"/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F558"/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F562"/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F564"/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F566"/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F570"/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F572"/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F574"/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F583"/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F590"/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/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/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F602"/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F604"/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F609"/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F614"/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F619"/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F624"/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F629"/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F634"/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F639"/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F644"/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F649"/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F651"/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F653"/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F655"/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F657"/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F659"/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F661"/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F667"/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F669"/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F696"/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B702"/>
          <cell r="C702" t="str">
            <v>SY</v>
          </cell>
          <cell r="D702" t="str">
            <v>6" REINFORCED CONCRETE PAVEMENT, CLASS QC 1P</v>
          </cell>
          <cell r="F702"/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F747"/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B754"/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F832"/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F855"/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F862"/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F887"/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B919"/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F926"/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F957"/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F981"/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F987"/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F1007"/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F1025"/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F1033"/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F1059"/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F1067"/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F1101"/>
          <cell r="G1101">
            <v>0</v>
          </cell>
        </row>
        <row r="1102">
          <cell r="A1102" t="str">
            <v>511E71100</v>
          </cell>
          <cell r="B1102"/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F1110"/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F1112"/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B1123"/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F1140"/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F1146"/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B1150"/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B1161"/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F1189"/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F1204"/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F1205"/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F1206"/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F1235"/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F1236"/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F1237"/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B1242"/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B1243"/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B1244"/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F1331"/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F1332"/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F1333"/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F1355"/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F1356"/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F1357"/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B1359"/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F1370"/>
          <cell r="G1370">
            <v>0</v>
          </cell>
        </row>
        <row r="1371">
          <cell r="A1371" t="str">
            <v>516E14020</v>
          </cell>
          <cell r="B1371"/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B1376"/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B1377"/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F1379"/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F1380"/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F1381"/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B1390"/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B1391"/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F1418"/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F1419"/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F1420"/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B1423"/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B1424"/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F1426"/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F1427"/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F1428"/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B1437"/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F1439"/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F1440"/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F1474"/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F1475"/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F1476"/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F1494"/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F1495"/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F1499"/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F1500"/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F1509"/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F1510"/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F1511"/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F1530"/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F1531"/>
          <cell r="G1531">
            <v>0</v>
          </cell>
        </row>
        <row r="1532">
          <cell r="A1532" t="str">
            <v>518E39900</v>
          </cell>
          <cell r="B1532"/>
          <cell r="C1532" t="str">
            <v>FT</v>
          </cell>
          <cell r="D1532" t="str">
            <v>4" NON-PERFORATED CORRUGATED PLASTIC PIPE, INCLUDING SPECIALS</v>
          </cell>
          <cell r="F1532"/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F1564"/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B1567"/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F1570"/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F1571"/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F1572"/>
          <cell r="G1572">
            <v>0</v>
          </cell>
        </row>
        <row r="1573">
          <cell r="A1573" t="str">
            <v>519E11101</v>
          </cell>
          <cell r="B1573"/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B1578"/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B1579"/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B1580"/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B1588"/>
          <cell r="C1588" t="str">
            <v>SF</v>
          </cell>
          <cell r="D1588" t="str">
            <v>PNEUMATICALLY PLACED CONCRETE SHOTCRETE</v>
          </cell>
          <cell r="F1588"/>
          <cell r="G1588">
            <v>0</v>
          </cell>
        </row>
        <row r="1589">
          <cell r="A1589" t="str">
            <v>520E10001</v>
          </cell>
          <cell r="B1589"/>
          <cell r="C1589" t="str">
            <v>SF</v>
          </cell>
          <cell r="D1589" t="str">
            <v>PNEUMATICALLY PLACED CONCRETE SHOTCRETE, AS PER PLAN</v>
          </cell>
          <cell r="F1589"/>
          <cell r="G1589">
            <v>0</v>
          </cell>
        </row>
        <row r="1590">
          <cell r="A1590" t="str">
            <v>522E12200</v>
          </cell>
          <cell r="B1590"/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F1593"/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F1669"/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F1670"/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F1671"/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F1773"/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F1774"/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F1775"/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F1781"/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F1782"/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F1783"/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B1792"/>
          <cell r="C1792" t="str">
            <v>SY</v>
          </cell>
          <cell r="D1792" t="str">
            <v>RIPRAP</v>
          </cell>
          <cell r="F1792"/>
          <cell r="G1792">
            <v>0</v>
          </cell>
        </row>
        <row r="1793">
          <cell r="A1793" t="str">
            <v>601E10001</v>
          </cell>
          <cell r="B1793"/>
          <cell r="C1793" t="str">
            <v>SY</v>
          </cell>
          <cell r="D1793" t="str">
            <v>RIPRAP, AS PER PLAN</v>
          </cell>
          <cell r="F1793"/>
          <cell r="G1793">
            <v>0</v>
          </cell>
        </row>
        <row r="1794">
          <cell r="A1794" t="str">
            <v>601E10970</v>
          </cell>
          <cell r="B1794"/>
          <cell r="C1794" t="str">
            <v>SY</v>
          </cell>
          <cell r="D1794" t="str">
            <v>RIPRAP, TYPE A</v>
          </cell>
          <cell r="F1794"/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F1818"/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F1819"/>
          <cell r="G1819">
            <v>0</v>
          </cell>
        </row>
        <row r="1820">
          <cell r="A1820" t="str">
            <v>601E23010</v>
          </cell>
          <cell r="B1820"/>
          <cell r="C1820" t="str">
            <v>SY</v>
          </cell>
          <cell r="D1820" t="str">
            <v>ARTICULATING CONCRETE BLOCK REVETMENT SYSTEM, TYPE 2</v>
          </cell>
          <cell r="F1820"/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F1837"/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B1872"/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F1873"/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F1874"/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F1890"/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F1896"/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F1897"/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F1898"/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F1907"/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F1908"/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F1909"/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F1957"/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F1958"/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B1966"/>
          <cell r="C1966" t="str">
            <v>FT</v>
          </cell>
          <cell r="D1966" t="str">
            <v>GUARDRAIL, THRIE BEAM RAIL AND TRANSITION SECTION</v>
          </cell>
          <cell r="F1966"/>
          <cell r="G1966">
            <v>0</v>
          </cell>
        </row>
        <row r="1967">
          <cell r="A1967" t="str">
            <v>606E11001</v>
          </cell>
          <cell r="B1967"/>
          <cell r="C1967" t="str">
            <v>FT</v>
          </cell>
          <cell r="D1967" t="str">
            <v>GUARDRAIL, THRIE BEAM RAIL AND TRANSITION SECTION, AS PER PLAN</v>
          </cell>
          <cell r="F1967"/>
          <cell r="G1967">
            <v>0</v>
          </cell>
        </row>
        <row r="1968">
          <cell r="A1968" t="str">
            <v>606E12000</v>
          </cell>
          <cell r="B1968"/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F1986"/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F1987"/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F1988"/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F2003"/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F2004"/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F2015"/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F2016"/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F2020"/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F2024"/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F2025"/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F2035"/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F2036"/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F2041"/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F2042"/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F2043"/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F2048"/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F2049"/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F2064"/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F2065"/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F2066"/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F2075"/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F2076"/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F2077"/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F2082"/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F2086"/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F2090"/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F2094"/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F2129"/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F2130"/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F2134"/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F2138"/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F2139"/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F2144"/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F2148"/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F2149"/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F2153"/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F2166"/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F2167"/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F2168"/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F2173"/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F2174"/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B2187"/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B2188"/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B2189"/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F2198"/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F2199"/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F2200"/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F2203"/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F2206"/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F2213"/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F2214"/>
          <cell r="G2214">
            <v>0</v>
          </cell>
        </row>
        <row r="2215">
          <cell r="A2215" t="str">
            <v>607E15100</v>
          </cell>
          <cell r="B2215"/>
          <cell r="C2215" t="str">
            <v>FT</v>
          </cell>
          <cell r="D2215" t="str">
            <v>FENCE, TYPE 47RA</v>
          </cell>
          <cell r="F2215"/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F2216"/>
          <cell r="G2216">
            <v>0</v>
          </cell>
        </row>
        <row r="2217">
          <cell r="A2217" t="str">
            <v>607E16000</v>
          </cell>
          <cell r="B2217"/>
          <cell r="C2217" t="str">
            <v>FT</v>
          </cell>
          <cell r="D2217" t="str">
            <v>FENCE REBUILT, TYPE 47</v>
          </cell>
          <cell r="F2217"/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F2242"/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F2243"/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F2244"/>
          <cell r="G2244">
            <v>0</v>
          </cell>
        </row>
        <row r="2245">
          <cell r="A2245" t="str">
            <v>607E61200</v>
          </cell>
          <cell r="B2245"/>
          <cell r="C2245" t="str">
            <v>EACH</v>
          </cell>
          <cell r="D2245" t="str">
            <v>GATE, TYPE CLT</v>
          </cell>
          <cell r="F2245"/>
          <cell r="G2245">
            <v>0</v>
          </cell>
        </row>
        <row r="2246">
          <cell r="A2246" t="str">
            <v>607E61201</v>
          </cell>
          <cell r="B2246"/>
          <cell r="C2246" t="str">
            <v>EACH</v>
          </cell>
          <cell r="D2246" t="str">
            <v>GATE, TYPE CLT, AS PER PLAN</v>
          </cell>
          <cell r="F2246"/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F2253"/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F2254"/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F2255"/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F2256"/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F2286"/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F2287"/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F2288"/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F2336"/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F2337"/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F2338"/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F2339"/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F2340"/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F2359"/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F2360"/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F2361"/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F2362"/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F2580"/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F2581"/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F2582"/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F2583"/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F2584"/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F2716"/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F2717"/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F2718"/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F2719"/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F2863"/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B2873"/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F2877"/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F2878"/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F2879"/>
          <cell r="G2879">
            <v>0</v>
          </cell>
        </row>
        <row r="2880">
          <cell r="A2880" t="str">
            <v>611E98151</v>
          </cell>
          <cell r="B2880"/>
          <cell r="C2880" t="str">
            <v>EACH</v>
          </cell>
          <cell r="D2880" t="str">
            <v>CATCH BASIN, NO. 3, AS PER PLAN</v>
          </cell>
          <cell r="F2880"/>
          <cell r="G2880">
            <v>0</v>
          </cell>
        </row>
        <row r="2881">
          <cell r="A2881" t="str">
            <v>611E98160</v>
          </cell>
          <cell r="B2881"/>
          <cell r="C2881" t="str">
            <v>EACH</v>
          </cell>
          <cell r="D2881" t="str">
            <v>CATCH BASIN, NO. 3 WITH DIAGONAL GRATE</v>
          </cell>
          <cell r="F2881"/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F2909"/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F2912"/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F2913"/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F2916"/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F2957"/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F3049"/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F3076"/>
          <cell r="G3076">
            <v>0</v>
          </cell>
        </row>
        <row r="3077">
          <cell r="A3077" t="str">
            <v>611E99741</v>
          </cell>
          <cell r="B3077"/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B3087"/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B3093"/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F3094"/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F3095"/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F3096"/>
          <cell r="G3096">
            <v>0</v>
          </cell>
        </row>
        <row r="3097">
          <cell r="A3097" t="str">
            <v>613E41360</v>
          </cell>
          <cell r="B3097"/>
          <cell r="C3097" t="str">
            <v>LS</v>
          </cell>
          <cell r="D3097" t="str">
            <v>LOW STRENGTH MORTAR BACKFILL</v>
          </cell>
          <cell r="F3097"/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B3112"/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B3115"/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B3116"/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B3117"/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F3128"/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F3135"/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F3136"/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B3146"/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B3147"/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B3152"/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F3157"/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F3158"/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F3159"/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F3160"/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F3161"/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B3171"/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B3172"/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F3174"/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F3175"/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F3176"/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F3177"/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F3178"/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F3179"/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F3180"/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F3181"/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F3182"/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F3385"/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F3386"/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F3387"/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B3389"/>
          <cell r="C3389" t="str">
            <v>MGAL</v>
          </cell>
          <cell r="D3389" t="str">
            <v>WATER</v>
          </cell>
          <cell r="F3389"/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B3392"/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B3397"/>
          <cell r="C3397" t="str">
            <v>SY</v>
          </cell>
          <cell r="D3397" t="str">
            <v>SHOULDER PREPARATION, AS PER PLAN</v>
          </cell>
          <cell r="F3397"/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F3422"/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F3423"/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F3424"/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F3425"/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F3426"/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F3427"/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F3428"/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F3429"/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F3430"/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F3449"/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F3456"/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F3457"/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F3469"/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F3470"/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F3502"/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F3503"/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F3504"/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F3505"/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F3506"/>
          <cell r="G3506">
            <v>0</v>
          </cell>
        </row>
        <row r="3507">
          <cell r="A3507" t="str">
            <v>623E38500</v>
          </cell>
          <cell r="B3507"/>
          <cell r="C3507" t="str">
            <v>EACH</v>
          </cell>
          <cell r="D3507" t="str">
            <v>MONUMENT ASSEMBLY, TYPE C</v>
          </cell>
          <cell r="F3507"/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F3529"/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B3532"/>
          <cell r="C3532" t="str">
            <v>EACH</v>
          </cell>
          <cell r="D3532" t="str">
            <v>CONNECTION, FUSED PULL APART</v>
          </cell>
          <cell r="F3532"/>
          <cell r="G3532">
            <v>0</v>
          </cell>
        </row>
        <row r="3533">
          <cell r="A3533" t="str">
            <v>625E00451</v>
          </cell>
          <cell r="B3533"/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B3538"/>
          <cell r="C3538" t="str">
            <v>EACH</v>
          </cell>
          <cell r="D3538" t="str">
            <v>CONNECTION, UNFUSED PERMANENT, AS PER PLAN</v>
          </cell>
          <cell r="F3538"/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F3555"/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F3556"/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F3557"/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F3558"/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F3559"/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F3570"/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F3636"/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F3659"/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F3670"/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F3693"/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F3705"/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F3730"/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F3731"/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F3732"/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F3733"/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F3734"/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F3735"/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F3736"/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F3746"/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F3824"/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F3825"/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F3842"/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F3843"/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F3846"/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F3851"/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F3852"/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F3855"/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F3856"/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F3857"/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F3872"/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F3914"/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B3925"/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F3947"/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F3948"/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F3949"/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F3950"/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B3957"/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B3958"/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B3959"/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B3969"/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B3970"/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B4005"/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F4013"/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F4014"/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F4015"/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F4016"/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F4017"/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F4018"/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F4019"/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B4021"/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F4296"/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B4353"/>
          <cell r="C4353" t="str">
            <v>EACH</v>
          </cell>
          <cell r="D4353" t="str">
            <v>SIGN ATTACHMENT ASSEMBLY, MAST ARM, AS PER PLAN</v>
          </cell>
          <cell r="F4353"/>
          <cell r="G4353">
            <v>0</v>
          </cell>
        </row>
        <row r="4354">
          <cell r="A4354" t="str">
            <v>630E79500</v>
          </cell>
          <cell r="B4354"/>
          <cell r="C4354" t="str">
            <v>EACH</v>
          </cell>
          <cell r="D4354" t="str">
            <v>SIGN SUPPORT ASSEMBLY, POLE MOUNTED</v>
          </cell>
          <cell r="F4354"/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B4381"/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F4560"/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F4561"/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F4562"/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F4563"/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F4564"/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F4565"/>
          <cell r="G4565">
            <v>0</v>
          </cell>
        </row>
        <row r="4566">
          <cell r="A4566" t="str">
            <v>631E85000</v>
          </cell>
          <cell r="B4566"/>
          <cell r="C4566" t="str">
            <v>EACH</v>
          </cell>
          <cell r="D4566" t="str">
            <v>DISCONNECT SWITCH, 30 AMP</v>
          </cell>
          <cell r="F4566"/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F4599"/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F4600"/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F4615"/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F4625"/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F4627"/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F4628"/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F4629"/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F4630"/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F4680"/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F4681"/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F4682"/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F4683"/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F4686"/>
          <cell r="G4686">
            <v>0</v>
          </cell>
        </row>
        <row r="4687">
          <cell r="A4687" t="str">
            <v>632E20721</v>
          </cell>
          <cell r="B4687"/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B4688"/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B4689"/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B4690"/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F4691"/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F4692"/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F4739"/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F4791"/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F4792"/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F4793"/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F4794"/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F4795"/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F4843"/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F4855"/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F5123"/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F5147"/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F5186"/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F5229"/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F5230"/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F5276"/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F5277"/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F5278"/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F5283"/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F5297"/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F5298"/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F5299"/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F5300"/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F5301"/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F5302"/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F5303"/>
          <cell r="G5303">
            <v>0</v>
          </cell>
        </row>
        <row r="5304">
          <cell r="A5304" t="str">
            <v>638E07318</v>
          </cell>
          <cell r="B5304"/>
          <cell r="C5304" t="str">
            <v>FT</v>
          </cell>
          <cell r="D5304" t="str">
            <v>40" STEEL PIPE ENCASEMENT, BORED OR JACKED</v>
          </cell>
          <cell r="F5304"/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/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/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/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B5907"/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B5908"/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B5909"/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B5912"/>
          <cell r="C5912" t="str">
            <v>MILE</v>
          </cell>
          <cell r="D5912" t="str">
            <v>EDGE LINE, 4", TYPE 1</v>
          </cell>
          <cell r="F5912"/>
          <cell r="G5912">
            <v>0</v>
          </cell>
        </row>
        <row r="5913">
          <cell r="A5913" t="str">
            <v>642E00101</v>
          </cell>
          <cell r="B5913"/>
          <cell r="C5913" t="str">
            <v>MILE</v>
          </cell>
          <cell r="D5913" t="str">
            <v>EDGE LINE, 4", TYPE 1, AS PER PLAN</v>
          </cell>
          <cell r="F5913"/>
          <cell r="G5913">
            <v>0</v>
          </cell>
        </row>
        <row r="5914">
          <cell r="A5914" t="str">
            <v>642E00104</v>
          </cell>
          <cell r="B5914"/>
          <cell r="C5914" t="str">
            <v>MILE</v>
          </cell>
          <cell r="D5914" t="str">
            <v>EDGE LINE, 6", TYPE 1</v>
          </cell>
          <cell r="F5914"/>
          <cell r="G5914">
            <v>0</v>
          </cell>
        </row>
        <row r="5915">
          <cell r="A5915" t="str">
            <v>642E00105</v>
          </cell>
          <cell r="B5915"/>
          <cell r="C5915" t="str">
            <v>MILE</v>
          </cell>
          <cell r="D5915" t="str">
            <v>EDGE LINE, 6", TYPE 1, AS PER PLAN</v>
          </cell>
          <cell r="F5915"/>
          <cell r="G5915">
            <v>0</v>
          </cell>
        </row>
        <row r="5916">
          <cell r="A5916" t="str">
            <v>642E00110</v>
          </cell>
          <cell r="B5916"/>
          <cell r="C5916" t="str">
            <v>MILE</v>
          </cell>
          <cell r="D5916" t="str">
            <v>EDGE LINE, 4", TYPE 1A</v>
          </cell>
          <cell r="F5916"/>
          <cell r="G5916">
            <v>0</v>
          </cell>
        </row>
        <row r="5917">
          <cell r="A5917" t="str">
            <v>642E00111</v>
          </cell>
          <cell r="B5917"/>
          <cell r="C5917" t="str">
            <v>MILE</v>
          </cell>
          <cell r="D5917" t="str">
            <v>EDGE LINE, 4", TYPE 1A, AS PER PLAN</v>
          </cell>
          <cell r="F5917"/>
          <cell r="G5917">
            <v>0</v>
          </cell>
        </row>
        <row r="5918">
          <cell r="A5918" t="str">
            <v>642E00114</v>
          </cell>
          <cell r="B5918"/>
          <cell r="C5918" t="str">
            <v>MILE</v>
          </cell>
          <cell r="D5918" t="str">
            <v>EDGE LINE, 6", TYPE 1A</v>
          </cell>
          <cell r="F5918"/>
          <cell r="G5918">
            <v>0</v>
          </cell>
        </row>
        <row r="5919">
          <cell r="A5919" t="str">
            <v>642E00200</v>
          </cell>
          <cell r="B5919"/>
          <cell r="C5919" t="str">
            <v>MILE</v>
          </cell>
          <cell r="D5919" t="str">
            <v>LANE LINE, 4", TYPE 1</v>
          </cell>
          <cell r="F5919"/>
          <cell r="G5919">
            <v>0</v>
          </cell>
        </row>
        <row r="5920">
          <cell r="A5920" t="str">
            <v>642E00201</v>
          </cell>
          <cell r="B5920"/>
          <cell r="C5920" t="str">
            <v>MILE</v>
          </cell>
          <cell r="D5920" t="str">
            <v>LANE LINE, 4", TYPE 1, AS PER PLAN</v>
          </cell>
          <cell r="F5920"/>
          <cell r="G5920">
            <v>0</v>
          </cell>
        </row>
        <row r="5921">
          <cell r="A5921" t="str">
            <v>642E00204</v>
          </cell>
          <cell r="B5921"/>
          <cell r="C5921" t="str">
            <v>MILE</v>
          </cell>
          <cell r="D5921" t="str">
            <v>LANE LINE, 6", TYPE 1</v>
          </cell>
          <cell r="F5921"/>
          <cell r="G5921">
            <v>0</v>
          </cell>
        </row>
        <row r="5922">
          <cell r="A5922" t="str">
            <v>642E00205</v>
          </cell>
          <cell r="B5922"/>
          <cell r="C5922" t="str">
            <v>MILE</v>
          </cell>
          <cell r="D5922" t="str">
            <v>LANE LINE, 6", TYPE 1, AS PER PLAN</v>
          </cell>
          <cell r="F5922"/>
          <cell r="G5922">
            <v>0</v>
          </cell>
        </row>
        <row r="5923">
          <cell r="A5923" t="str">
            <v>642E00210</v>
          </cell>
          <cell r="B5923"/>
          <cell r="C5923" t="str">
            <v>MILE</v>
          </cell>
          <cell r="D5923" t="str">
            <v>LANE LINE, 4", TYPE 1A</v>
          </cell>
          <cell r="F5923"/>
          <cell r="G5923">
            <v>0</v>
          </cell>
        </row>
        <row r="5924">
          <cell r="A5924" t="str">
            <v>642E00211</v>
          </cell>
          <cell r="B5924"/>
          <cell r="C5924" t="str">
            <v>MILE</v>
          </cell>
          <cell r="D5924" t="str">
            <v>LANE LINE, 4", TYPE 1A, AS PER PLAN</v>
          </cell>
          <cell r="F5924"/>
          <cell r="G5924">
            <v>0</v>
          </cell>
        </row>
        <row r="5925">
          <cell r="A5925" t="str">
            <v>642E00214</v>
          </cell>
          <cell r="B5925"/>
          <cell r="C5925" t="str">
            <v>MILE</v>
          </cell>
          <cell r="D5925" t="str">
            <v>LANE LINE, 6", TYPE 1A</v>
          </cell>
          <cell r="F5925"/>
          <cell r="G5925">
            <v>0</v>
          </cell>
        </row>
        <row r="5926">
          <cell r="A5926" t="str">
            <v>642E00300</v>
          </cell>
          <cell r="B5926"/>
          <cell r="C5926" t="str">
            <v>MILE</v>
          </cell>
          <cell r="D5926" t="str">
            <v>CENTER LINE, TYPE 1</v>
          </cell>
          <cell r="F5926"/>
          <cell r="G5926">
            <v>0</v>
          </cell>
        </row>
        <row r="5927">
          <cell r="A5927" t="str">
            <v>642E00301</v>
          </cell>
          <cell r="B5927"/>
          <cell r="C5927" t="str">
            <v>MILE</v>
          </cell>
          <cell r="D5927" t="str">
            <v>CENTER LINE, TYPE 1, AS PER PLAN</v>
          </cell>
          <cell r="F5927"/>
          <cell r="G5927">
            <v>0</v>
          </cell>
        </row>
        <row r="5928">
          <cell r="A5928" t="str">
            <v>642E00310</v>
          </cell>
          <cell r="B5928"/>
          <cell r="C5928" t="str">
            <v>MILE</v>
          </cell>
          <cell r="D5928" t="str">
            <v>CENTER LINE, TYPE 1A</v>
          </cell>
          <cell r="F5928"/>
          <cell r="G5928">
            <v>0</v>
          </cell>
        </row>
        <row r="5929">
          <cell r="A5929" t="str">
            <v>642E00311</v>
          </cell>
          <cell r="B5929"/>
          <cell r="C5929" t="str">
            <v>MILE</v>
          </cell>
          <cell r="D5929" t="str">
            <v>CENTER LINE, TYPE 1A, AS PER PLAN</v>
          </cell>
          <cell r="F5929"/>
          <cell r="G5929">
            <v>0</v>
          </cell>
        </row>
        <row r="5930">
          <cell r="A5930" t="str">
            <v>642E00400</v>
          </cell>
          <cell r="B5930"/>
          <cell r="C5930" t="str">
            <v>FT</v>
          </cell>
          <cell r="D5930" t="str">
            <v>CHANNELIZING LINE, 8", TYPE 1</v>
          </cell>
          <cell r="F5930"/>
          <cell r="G5930">
            <v>0</v>
          </cell>
        </row>
        <row r="5931">
          <cell r="A5931" t="str">
            <v>642E00401</v>
          </cell>
          <cell r="B5931"/>
          <cell r="C5931" t="str">
            <v>FT</v>
          </cell>
          <cell r="D5931" t="str">
            <v>CHANNELIZING LINE, 8", TYPE 1, AS PER PLAN</v>
          </cell>
          <cell r="F5931"/>
          <cell r="G5931">
            <v>0</v>
          </cell>
        </row>
        <row r="5932">
          <cell r="A5932" t="str">
            <v>642E00404</v>
          </cell>
          <cell r="B5932"/>
          <cell r="C5932" t="str">
            <v>FT</v>
          </cell>
          <cell r="D5932" t="str">
            <v>CHANNELIZING LINE, 12", TYPE 1</v>
          </cell>
          <cell r="F5932"/>
          <cell r="G5932">
            <v>0</v>
          </cell>
        </row>
        <row r="5933">
          <cell r="A5933" t="str">
            <v>642E00405</v>
          </cell>
          <cell r="B5933"/>
          <cell r="C5933" t="str">
            <v>FT</v>
          </cell>
          <cell r="D5933" t="str">
            <v>CHANNELIZING LINE, 12", TYPE 1, AS PER PLAN</v>
          </cell>
          <cell r="F5933"/>
          <cell r="G5933">
            <v>0</v>
          </cell>
        </row>
        <row r="5934">
          <cell r="A5934" t="str">
            <v>642E00410</v>
          </cell>
          <cell r="B5934"/>
          <cell r="C5934" t="str">
            <v>FT</v>
          </cell>
          <cell r="D5934" t="str">
            <v>CHANNELIZING LINE, 8", TYPE 1A</v>
          </cell>
          <cell r="F5934"/>
          <cell r="G5934">
            <v>0</v>
          </cell>
        </row>
        <row r="5935">
          <cell r="A5935" t="str">
            <v>642E00411</v>
          </cell>
          <cell r="B5935"/>
          <cell r="C5935" t="str">
            <v>FT</v>
          </cell>
          <cell r="D5935" t="str">
            <v>CHANNELIZING LINE, 8", TYPE 1A, AS PER PLAN</v>
          </cell>
          <cell r="F5935"/>
          <cell r="G5935">
            <v>0</v>
          </cell>
        </row>
        <row r="5936">
          <cell r="A5936" t="str">
            <v>642E00414</v>
          </cell>
          <cell r="B5936"/>
          <cell r="C5936" t="str">
            <v>FT</v>
          </cell>
          <cell r="D5936" t="str">
            <v>CHANNELIZING LINE, 12", TYPE 1A</v>
          </cell>
          <cell r="F5936"/>
          <cell r="G5936">
            <v>0</v>
          </cell>
        </row>
        <row r="5937">
          <cell r="A5937" t="str">
            <v>642E00500</v>
          </cell>
          <cell r="B5937"/>
          <cell r="C5937" t="str">
            <v>FT</v>
          </cell>
          <cell r="D5937" t="str">
            <v>STOP LINE, TYPE 1</v>
          </cell>
          <cell r="F5937"/>
          <cell r="G5937">
            <v>0</v>
          </cell>
        </row>
        <row r="5938">
          <cell r="A5938" t="str">
            <v>642E00501</v>
          </cell>
          <cell r="B5938"/>
          <cell r="C5938" t="str">
            <v>FT</v>
          </cell>
          <cell r="D5938" t="str">
            <v>STOP LINE, TYPE 1, AS PER PLAN</v>
          </cell>
          <cell r="F5938"/>
          <cell r="G5938">
            <v>0</v>
          </cell>
        </row>
        <row r="5939">
          <cell r="A5939" t="str">
            <v>642E00510</v>
          </cell>
          <cell r="B5939"/>
          <cell r="C5939" t="str">
            <v>FT</v>
          </cell>
          <cell r="D5939" t="str">
            <v>STOP LINE, TYPE 1A</v>
          </cell>
          <cell r="F5939"/>
          <cell r="G5939">
            <v>0</v>
          </cell>
        </row>
        <row r="5940">
          <cell r="A5940" t="str">
            <v>642E00511</v>
          </cell>
          <cell r="B5940"/>
          <cell r="C5940" t="str">
            <v>FT</v>
          </cell>
          <cell r="D5940" t="str">
            <v>STOP LINE, TYPE 1A, AS PER PLAN</v>
          </cell>
          <cell r="F5940"/>
          <cell r="G5940">
            <v>0</v>
          </cell>
        </row>
        <row r="5941">
          <cell r="A5941" t="str">
            <v>642E00620</v>
          </cell>
          <cell r="B5941"/>
          <cell r="C5941" t="str">
            <v>FT</v>
          </cell>
          <cell r="D5941" t="str">
            <v>CROSSWALK LINE, 12", TYPE 1</v>
          </cell>
          <cell r="F5941"/>
          <cell r="G5941">
            <v>0</v>
          </cell>
        </row>
        <row r="5942">
          <cell r="A5942" t="str">
            <v>642E00621</v>
          </cell>
          <cell r="B5942"/>
          <cell r="C5942" t="str">
            <v>FT</v>
          </cell>
          <cell r="D5942" t="str">
            <v>CROSSWALK LINE, 12", TYPE 1, AS PER PLAN</v>
          </cell>
          <cell r="F5942"/>
          <cell r="G5942">
            <v>0</v>
          </cell>
        </row>
        <row r="5943">
          <cell r="A5943" t="str">
            <v>642E00626</v>
          </cell>
          <cell r="B5943"/>
          <cell r="C5943" t="str">
            <v>FT</v>
          </cell>
          <cell r="D5943" t="str">
            <v>CROSSWALK LINE, 18", TYPE 1</v>
          </cell>
          <cell r="F5943"/>
          <cell r="G5943">
            <v>0</v>
          </cell>
        </row>
        <row r="5944">
          <cell r="A5944" t="str">
            <v>642E00627</v>
          </cell>
          <cell r="B5944"/>
          <cell r="C5944" t="str">
            <v>FT</v>
          </cell>
          <cell r="D5944" t="str">
            <v>CROSSWALK LINE, 18", TYPE 1, AS PER PLAN</v>
          </cell>
          <cell r="F5944"/>
          <cell r="G5944">
            <v>0</v>
          </cell>
        </row>
        <row r="5945">
          <cell r="A5945" t="str">
            <v>642E00630</v>
          </cell>
          <cell r="B5945"/>
          <cell r="C5945" t="str">
            <v>FT</v>
          </cell>
          <cell r="D5945" t="str">
            <v>CROSSWALK LINE, 24", TYPE 1</v>
          </cell>
          <cell r="F5945"/>
          <cell r="G5945">
            <v>0</v>
          </cell>
        </row>
        <row r="5946">
          <cell r="A5946" t="str">
            <v>642E00631</v>
          </cell>
          <cell r="B5946"/>
          <cell r="C5946" t="str">
            <v>FT</v>
          </cell>
          <cell r="D5946" t="str">
            <v>CROSSWALK LINE, 24", TYPE 1, AS PER PLAN</v>
          </cell>
          <cell r="F5946"/>
          <cell r="G5946">
            <v>0</v>
          </cell>
        </row>
        <row r="5947">
          <cell r="A5947" t="str">
            <v>642E00640</v>
          </cell>
          <cell r="B5947"/>
          <cell r="C5947" t="str">
            <v>FT</v>
          </cell>
          <cell r="D5947" t="str">
            <v>CROSSWALK LINE, 12", TYPE 1A</v>
          </cell>
          <cell r="F5947"/>
          <cell r="G5947">
            <v>0</v>
          </cell>
        </row>
        <row r="5948">
          <cell r="A5948" t="str">
            <v>642E00641</v>
          </cell>
          <cell r="B5948"/>
          <cell r="C5948" t="str">
            <v>FT</v>
          </cell>
          <cell r="D5948" t="str">
            <v>CROSSWALK LINE, 12", TYPE 1A, AS PER PLAN</v>
          </cell>
          <cell r="F5948"/>
          <cell r="G5948">
            <v>0</v>
          </cell>
        </row>
        <row r="5949">
          <cell r="A5949" t="str">
            <v>642E00650</v>
          </cell>
          <cell r="B5949"/>
          <cell r="C5949" t="str">
            <v>FT</v>
          </cell>
          <cell r="D5949" t="str">
            <v>CROSSWALK LINE, 24", TYPE 1A</v>
          </cell>
          <cell r="F5949"/>
          <cell r="G5949">
            <v>0</v>
          </cell>
        </row>
        <row r="5950">
          <cell r="A5950" t="str">
            <v>642E00651</v>
          </cell>
          <cell r="B5950"/>
          <cell r="C5950" t="str">
            <v>FT</v>
          </cell>
          <cell r="D5950" t="str">
            <v>CROSSWALK LINE, 24", TYPE 1A, AS PER PLAN</v>
          </cell>
          <cell r="F5950"/>
          <cell r="G5950">
            <v>0</v>
          </cell>
        </row>
        <row r="5951">
          <cell r="A5951" t="str">
            <v>642E00700</v>
          </cell>
          <cell r="B5951"/>
          <cell r="C5951" t="str">
            <v>FT</v>
          </cell>
          <cell r="D5951" t="str">
            <v>TRANSVERSE/DIAGONAL LINE, TYPE 1</v>
          </cell>
          <cell r="F5951"/>
          <cell r="G5951">
            <v>0</v>
          </cell>
        </row>
        <row r="5952">
          <cell r="A5952" t="str">
            <v>642E00701</v>
          </cell>
          <cell r="B5952"/>
          <cell r="C5952" t="str">
            <v>FT</v>
          </cell>
          <cell r="D5952" t="str">
            <v>TRANSVERSE/DIAGONAL LINE, TYPE 1, AS PER PLAN</v>
          </cell>
          <cell r="F5952"/>
          <cell r="G5952">
            <v>0</v>
          </cell>
        </row>
        <row r="5953">
          <cell r="A5953" t="str">
            <v>642E00710</v>
          </cell>
          <cell r="B5953"/>
          <cell r="C5953" t="str">
            <v>FT</v>
          </cell>
          <cell r="D5953" t="str">
            <v>TRANSVERSE/DIAGONAL LINE, TYPE 1A</v>
          </cell>
          <cell r="F5953"/>
          <cell r="G5953">
            <v>0</v>
          </cell>
        </row>
        <row r="5954">
          <cell r="A5954" t="str">
            <v>642E00711</v>
          </cell>
          <cell r="B5954"/>
          <cell r="C5954" t="str">
            <v>FT</v>
          </cell>
          <cell r="D5954" t="str">
            <v>TRANSVERSE/DIAGONAL LINE, TYPE 1A, AS PER PLAN</v>
          </cell>
          <cell r="F5954"/>
          <cell r="G5954">
            <v>0</v>
          </cell>
        </row>
        <row r="5955">
          <cell r="A5955" t="str">
            <v>642E00720</v>
          </cell>
          <cell r="B5955"/>
          <cell r="C5955" t="str">
            <v>FT</v>
          </cell>
          <cell r="D5955" t="str">
            <v>CHEVRON MARKING, TYPE 1</v>
          </cell>
          <cell r="F5955"/>
          <cell r="G5955">
            <v>0</v>
          </cell>
        </row>
        <row r="5956">
          <cell r="A5956" t="str">
            <v>642E00721</v>
          </cell>
          <cell r="B5956"/>
          <cell r="C5956" t="str">
            <v>FT</v>
          </cell>
          <cell r="D5956" t="str">
            <v>CHEVRON MARKING, TYPE 1, AS PER PLAN</v>
          </cell>
          <cell r="F5956"/>
          <cell r="G5956">
            <v>0</v>
          </cell>
        </row>
        <row r="5957">
          <cell r="A5957" t="str">
            <v>642E00730</v>
          </cell>
          <cell r="B5957"/>
          <cell r="C5957" t="str">
            <v>FT</v>
          </cell>
          <cell r="D5957" t="str">
            <v>CHEVRON MARKING, TYPE 1A</v>
          </cell>
          <cell r="F5957"/>
          <cell r="G5957">
            <v>0</v>
          </cell>
        </row>
        <row r="5958">
          <cell r="A5958" t="str">
            <v>642E00731</v>
          </cell>
          <cell r="B5958"/>
          <cell r="C5958" t="str">
            <v>FT</v>
          </cell>
          <cell r="D5958" t="str">
            <v>CHEVRON MARKING, TYPE 1A, AS PER PLAN</v>
          </cell>
          <cell r="F5958"/>
          <cell r="G5958">
            <v>0</v>
          </cell>
        </row>
        <row r="5959">
          <cell r="A5959" t="str">
            <v>642E00800</v>
          </cell>
          <cell r="B5959"/>
          <cell r="C5959" t="str">
            <v>FT</v>
          </cell>
          <cell r="D5959" t="str">
            <v>CURB MARKING, TYPE 1</v>
          </cell>
          <cell r="F5959"/>
          <cell r="G5959">
            <v>0</v>
          </cell>
        </row>
        <row r="5960">
          <cell r="A5960" t="str">
            <v>642E00810</v>
          </cell>
          <cell r="B5960"/>
          <cell r="C5960" t="str">
            <v>FT</v>
          </cell>
          <cell r="D5960" t="str">
            <v>CURB MARKING, TYPE 1A</v>
          </cell>
          <cell r="F5960"/>
          <cell r="G5960">
            <v>0</v>
          </cell>
        </row>
        <row r="5961">
          <cell r="A5961" t="str">
            <v>642E00900</v>
          </cell>
          <cell r="B5961"/>
          <cell r="C5961" t="str">
            <v>SF</v>
          </cell>
          <cell r="D5961" t="str">
            <v>ISLAND MARKING, TYPE 1</v>
          </cell>
          <cell r="F5961"/>
          <cell r="G5961">
            <v>0</v>
          </cell>
        </row>
        <row r="5962">
          <cell r="A5962" t="str">
            <v>642E00901</v>
          </cell>
          <cell r="B5962"/>
          <cell r="C5962" t="str">
            <v>SF</v>
          </cell>
          <cell r="D5962" t="str">
            <v>ISLAND MARKING, TYPE 1, AS PER PLAN</v>
          </cell>
          <cell r="F5962"/>
          <cell r="G5962">
            <v>0</v>
          </cell>
        </row>
        <row r="5963">
          <cell r="A5963" t="str">
            <v>642E00912</v>
          </cell>
          <cell r="B5963"/>
          <cell r="C5963" t="str">
            <v>SF</v>
          </cell>
          <cell r="D5963" t="str">
            <v>ISLAND MARKING, TYPE 1A</v>
          </cell>
          <cell r="F5963"/>
          <cell r="G5963">
            <v>0</v>
          </cell>
        </row>
        <row r="5964">
          <cell r="A5964" t="str">
            <v>642E00913</v>
          </cell>
          <cell r="B5964"/>
          <cell r="C5964" t="str">
            <v>SF</v>
          </cell>
          <cell r="D5964" t="str">
            <v>ISLAND MARKING, TYPE 1A, AS PER PLAN</v>
          </cell>
          <cell r="F5964"/>
          <cell r="G5964">
            <v>0</v>
          </cell>
        </row>
        <row r="5965">
          <cell r="A5965" t="str">
            <v>642E01000</v>
          </cell>
          <cell r="B5965"/>
          <cell r="C5965" t="str">
            <v>EACH</v>
          </cell>
          <cell r="D5965" t="str">
            <v>RAILROAD SYMBOL MARKING, TYPE 1</v>
          </cell>
          <cell r="F5965"/>
          <cell r="G5965">
            <v>0</v>
          </cell>
        </row>
        <row r="5966">
          <cell r="A5966" t="str">
            <v>642E01001</v>
          </cell>
          <cell r="B5966"/>
          <cell r="C5966" t="str">
            <v>EACH</v>
          </cell>
          <cell r="D5966" t="str">
            <v>RAILROAD SYMBOL MARKING, TYPE 1, AS PER PLAN</v>
          </cell>
          <cell r="F5966"/>
          <cell r="G5966">
            <v>0</v>
          </cell>
        </row>
        <row r="5967">
          <cell r="A5967" t="str">
            <v>642E01010</v>
          </cell>
          <cell r="B5967"/>
          <cell r="C5967" t="str">
            <v>EACH</v>
          </cell>
          <cell r="D5967" t="str">
            <v>RAILROAD SYMBOL MARKING, TYPE 1A</v>
          </cell>
          <cell r="F5967"/>
          <cell r="G5967">
            <v>0</v>
          </cell>
        </row>
        <row r="5968">
          <cell r="A5968" t="str">
            <v>642E01011</v>
          </cell>
          <cell r="B5968"/>
          <cell r="C5968" t="str">
            <v>EACH</v>
          </cell>
          <cell r="D5968" t="str">
            <v>RAILROAD SYMBOL MARKING, TYPE 1A, AS PER PLAN</v>
          </cell>
          <cell r="F5968"/>
          <cell r="G5968">
            <v>0</v>
          </cell>
        </row>
        <row r="5969">
          <cell r="A5969" t="str">
            <v>642E01100</v>
          </cell>
          <cell r="B5969"/>
          <cell r="C5969" t="str">
            <v>EACH</v>
          </cell>
          <cell r="D5969" t="str">
            <v>SCHOOL SYMBOL MARKING, 72", TYPE 1</v>
          </cell>
          <cell r="F5969"/>
          <cell r="G5969">
            <v>0</v>
          </cell>
        </row>
        <row r="5970">
          <cell r="A5970" t="str">
            <v>642E01106</v>
          </cell>
          <cell r="B5970"/>
          <cell r="C5970" t="str">
            <v>EACH</v>
          </cell>
          <cell r="D5970" t="str">
            <v>SCHOOL SYMBOL MARKING, 72", TYPE 1A</v>
          </cell>
          <cell r="F5970"/>
          <cell r="G5970">
            <v>0</v>
          </cell>
        </row>
        <row r="5971">
          <cell r="A5971" t="str">
            <v>642E01110</v>
          </cell>
          <cell r="B5971"/>
          <cell r="C5971" t="str">
            <v>EACH</v>
          </cell>
          <cell r="D5971" t="str">
            <v>SCHOOL SYMBOL MARKING, 96", TYPE 1</v>
          </cell>
          <cell r="F5971"/>
          <cell r="G5971">
            <v>0</v>
          </cell>
        </row>
        <row r="5972">
          <cell r="A5972" t="str">
            <v>642E01111</v>
          </cell>
          <cell r="B5972"/>
          <cell r="C5972" t="str">
            <v>EACH</v>
          </cell>
          <cell r="D5972" t="str">
            <v>SCHOOL SYMBOL MARKING, 96", TYPE 1, AS PER PLAN</v>
          </cell>
          <cell r="F5972"/>
          <cell r="G5972">
            <v>0</v>
          </cell>
        </row>
        <row r="5973">
          <cell r="A5973" t="str">
            <v>642E01116</v>
          </cell>
          <cell r="B5973"/>
          <cell r="C5973" t="str">
            <v>EACH</v>
          </cell>
          <cell r="D5973" t="str">
            <v>SCHOOL SYMBOL MARKING, 96", TYPE 1A</v>
          </cell>
          <cell r="F5973"/>
          <cell r="G5973">
            <v>0</v>
          </cell>
        </row>
        <row r="5974">
          <cell r="A5974" t="str">
            <v>642E01117</v>
          </cell>
          <cell r="B5974"/>
          <cell r="C5974" t="str">
            <v>EACH</v>
          </cell>
          <cell r="D5974" t="str">
            <v>SCHOOL SYMBOL MARKING, 96", TYPE 1A, AS PER PLAN</v>
          </cell>
          <cell r="F5974"/>
          <cell r="G5974">
            <v>0</v>
          </cell>
        </row>
        <row r="5975">
          <cell r="A5975" t="str">
            <v>642E01124</v>
          </cell>
          <cell r="B5975"/>
          <cell r="C5975" t="str">
            <v>EACH</v>
          </cell>
          <cell r="D5975" t="str">
            <v>SCHOOL SYMBOL MARKING, 120", TYPE 1</v>
          </cell>
          <cell r="F5975"/>
          <cell r="G5975">
            <v>0</v>
          </cell>
        </row>
        <row r="5976">
          <cell r="A5976" t="str">
            <v>642E01125</v>
          </cell>
          <cell r="B5976"/>
          <cell r="C5976" t="str">
            <v>EACH</v>
          </cell>
          <cell r="D5976" t="str">
            <v>SCHOOL SYMBOL MARKING, 120", TYPE 1, AS PER PLAN</v>
          </cell>
          <cell r="F5976"/>
          <cell r="G5976">
            <v>0</v>
          </cell>
        </row>
        <row r="5977">
          <cell r="A5977" t="str">
            <v>642E01130</v>
          </cell>
          <cell r="B5977"/>
          <cell r="C5977" t="str">
            <v>EACH</v>
          </cell>
          <cell r="D5977" t="str">
            <v>SCHOOL SYMBOL MARKING, 120", TYPE 1A</v>
          </cell>
          <cell r="F5977"/>
          <cell r="G5977">
            <v>0</v>
          </cell>
        </row>
        <row r="5978">
          <cell r="A5978" t="str">
            <v>642E01131</v>
          </cell>
          <cell r="B5978"/>
          <cell r="C5978" t="str">
            <v>EACH</v>
          </cell>
          <cell r="D5978" t="str">
            <v>SCHOOL SYMBOL MARKING, 120", TYPE 1A, AS PER PLAN</v>
          </cell>
          <cell r="F5978"/>
          <cell r="G5978">
            <v>0</v>
          </cell>
        </row>
        <row r="5979">
          <cell r="A5979" t="str">
            <v>642E01200</v>
          </cell>
          <cell r="B5979"/>
          <cell r="C5979" t="str">
            <v>FT</v>
          </cell>
          <cell r="D5979" t="str">
            <v>PARKING LOT STALL MARKING, TYPE 1</v>
          </cell>
          <cell r="F5979"/>
          <cell r="G5979">
            <v>0</v>
          </cell>
        </row>
        <row r="5980">
          <cell r="A5980" t="str">
            <v>642E01201</v>
          </cell>
          <cell r="B5980"/>
          <cell r="C5980" t="str">
            <v>FT</v>
          </cell>
          <cell r="D5980" t="str">
            <v>PARKING LOT STALL MARKING, TYPE 1, AS PER PLAN</v>
          </cell>
          <cell r="F5980"/>
          <cell r="G5980">
            <v>0</v>
          </cell>
        </row>
        <row r="5981">
          <cell r="A5981" t="str">
            <v>642E01210</v>
          </cell>
          <cell r="B5981"/>
          <cell r="C5981" t="str">
            <v>FT</v>
          </cell>
          <cell r="D5981" t="str">
            <v>PARKING LOT STALL MARKING, TYPE 1A</v>
          </cell>
          <cell r="F5981"/>
          <cell r="G5981">
            <v>0</v>
          </cell>
        </row>
        <row r="5982">
          <cell r="A5982" t="str">
            <v>642E01211</v>
          </cell>
          <cell r="B5982"/>
          <cell r="C5982" t="str">
            <v>FT</v>
          </cell>
          <cell r="D5982" t="str">
            <v>PARKING LOT STALL MARKING, TYPE 1A, AS PER PLAN</v>
          </cell>
          <cell r="F5982"/>
          <cell r="G5982">
            <v>0</v>
          </cell>
        </row>
        <row r="5983">
          <cell r="A5983" t="str">
            <v>642E01300</v>
          </cell>
          <cell r="B5983"/>
          <cell r="C5983" t="str">
            <v>EACH</v>
          </cell>
          <cell r="D5983" t="str">
            <v>LANE ARROW, TYPE 1</v>
          </cell>
          <cell r="F5983"/>
          <cell r="G5983">
            <v>0</v>
          </cell>
        </row>
        <row r="5984">
          <cell r="A5984" t="str">
            <v>642E01301</v>
          </cell>
          <cell r="B5984"/>
          <cell r="C5984" t="str">
            <v>EACH</v>
          </cell>
          <cell r="D5984" t="str">
            <v>LANE ARROW, TYPE 1, AS PER PLAN</v>
          </cell>
          <cell r="F5984"/>
          <cell r="G5984">
            <v>0</v>
          </cell>
        </row>
        <row r="5985">
          <cell r="A5985" t="str">
            <v>642E01310</v>
          </cell>
          <cell r="B5985"/>
          <cell r="C5985" t="str">
            <v>EACH</v>
          </cell>
          <cell r="D5985" t="str">
            <v>LANE ARROW, TYPE 1A</v>
          </cell>
          <cell r="F5985"/>
          <cell r="G5985">
            <v>0</v>
          </cell>
        </row>
        <row r="5986">
          <cell r="A5986" t="str">
            <v>642E01311</v>
          </cell>
          <cell r="B5986"/>
          <cell r="C5986" t="str">
            <v>EACH</v>
          </cell>
          <cell r="D5986" t="str">
            <v>LANE ARROW, TYPE 1A, AS PER PLAN</v>
          </cell>
          <cell r="F5986"/>
          <cell r="G5986">
            <v>0</v>
          </cell>
        </row>
        <row r="5987">
          <cell r="A5987" t="str">
            <v>642E01312</v>
          </cell>
          <cell r="B5987"/>
          <cell r="C5987" t="str">
            <v>EACH</v>
          </cell>
          <cell r="D5987" t="str">
            <v>LANE REDUCTION ARROW, TYPE 1</v>
          </cell>
          <cell r="F5987"/>
          <cell r="G5987">
            <v>0</v>
          </cell>
        </row>
        <row r="5988">
          <cell r="A5988" t="str">
            <v>642E01313</v>
          </cell>
          <cell r="B5988"/>
          <cell r="C5988" t="str">
            <v>EACH</v>
          </cell>
          <cell r="D5988" t="str">
            <v>LANE REDUCTION ARROW, TYPE 1, AS PER PLAN</v>
          </cell>
          <cell r="F5988"/>
          <cell r="G5988">
            <v>0</v>
          </cell>
        </row>
        <row r="5989">
          <cell r="A5989" t="str">
            <v>642E01314</v>
          </cell>
          <cell r="B5989"/>
          <cell r="C5989" t="str">
            <v>EACH</v>
          </cell>
          <cell r="D5989" t="str">
            <v>LANE REDUCTION ARROW, TYPE 1A</v>
          </cell>
          <cell r="F5989"/>
          <cell r="G5989">
            <v>0</v>
          </cell>
        </row>
        <row r="5990">
          <cell r="A5990" t="str">
            <v>642E01315</v>
          </cell>
          <cell r="B5990"/>
          <cell r="C5990" t="str">
            <v>EACH</v>
          </cell>
          <cell r="D5990" t="str">
            <v>LANE REDUCTION ARROW, TYPE 1A, AS PER PLAN</v>
          </cell>
          <cell r="F5990"/>
          <cell r="G5990">
            <v>0</v>
          </cell>
        </row>
        <row r="5991">
          <cell r="A5991" t="str">
            <v>642E01322</v>
          </cell>
          <cell r="B5991"/>
          <cell r="C5991" t="str">
            <v>EACH</v>
          </cell>
          <cell r="D5991" t="str">
            <v>WRONG WAY ARROW, TYPE 1</v>
          </cell>
          <cell r="F5991"/>
          <cell r="G5991">
            <v>0</v>
          </cell>
        </row>
        <row r="5992">
          <cell r="A5992" t="str">
            <v>642E01326</v>
          </cell>
          <cell r="B5992"/>
          <cell r="C5992" t="str">
            <v>EACH</v>
          </cell>
          <cell r="D5992" t="str">
            <v>WRONG WAY ARROW, TYPE 1A</v>
          </cell>
          <cell r="F5992"/>
          <cell r="G5992">
            <v>0</v>
          </cell>
        </row>
        <row r="5993">
          <cell r="A5993" t="str">
            <v>642E01352</v>
          </cell>
          <cell r="B5993"/>
          <cell r="C5993" t="str">
            <v>EACH</v>
          </cell>
          <cell r="D5993" t="str">
            <v>TWO WAY LEFT TURN ARROW, TYPE 1</v>
          </cell>
          <cell r="F5993"/>
          <cell r="G5993">
            <v>0</v>
          </cell>
        </row>
        <row r="5994">
          <cell r="A5994" t="str">
            <v>642E01354</v>
          </cell>
          <cell r="B5994"/>
          <cell r="C5994" t="str">
            <v>EACH</v>
          </cell>
          <cell r="D5994" t="str">
            <v>TWO WAY LEFT TURN ARROW, TYPE 1A</v>
          </cell>
          <cell r="F5994"/>
          <cell r="G5994">
            <v>0</v>
          </cell>
        </row>
        <row r="5995">
          <cell r="A5995" t="str">
            <v>642E01400</v>
          </cell>
          <cell r="B5995"/>
          <cell r="C5995" t="str">
            <v>EACH</v>
          </cell>
          <cell r="D5995" t="str">
            <v>WORD ON PAVEMENT, 72", TYPE 1</v>
          </cell>
          <cell r="F5995"/>
          <cell r="G5995">
            <v>0</v>
          </cell>
        </row>
        <row r="5996">
          <cell r="A5996" t="str">
            <v>642E01401</v>
          </cell>
          <cell r="B5996"/>
          <cell r="C5996" t="str">
            <v>EACH</v>
          </cell>
          <cell r="D5996" t="str">
            <v>WORD ON PAVEMENT, 72", TYPE 1, AS PER PLAN</v>
          </cell>
          <cell r="F5996"/>
          <cell r="G5996">
            <v>0</v>
          </cell>
        </row>
        <row r="5997">
          <cell r="A5997" t="str">
            <v>642E01406</v>
          </cell>
          <cell r="B5997"/>
          <cell r="C5997" t="str">
            <v>EACH</v>
          </cell>
          <cell r="D5997" t="str">
            <v>WORD ON PAVEMENT, 72", TYPE 1A</v>
          </cell>
          <cell r="F5997"/>
          <cell r="G5997">
            <v>0</v>
          </cell>
        </row>
        <row r="5998">
          <cell r="A5998" t="str">
            <v>642E01407</v>
          </cell>
          <cell r="B5998"/>
          <cell r="C5998" t="str">
            <v>EACH</v>
          </cell>
          <cell r="D5998" t="str">
            <v>WORD ON PAVEMENT, 72", TYPE 1A, AS PER PLAN</v>
          </cell>
          <cell r="F5998"/>
          <cell r="G5998">
            <v>0</v>
          </cell>
        </row>
        <row r="5999">
          <cell r="A5999" t="str">
            <v>642E01410</v>
          </cell>
          <cell r="B5999"/>
          <cell r="C5999" t="str">
            <v>EACH</v>
          </cell>
          <cell r="D5999" t="str">
            <v>WORD ON PAVEMENT, 96", TYPE 1</v>
          </cell>
          <cell r="F5999"/>
          <cell r="G5999">
            <v>0</v>
          </cell>
        </row>
        <row r="6000">
          <cell r="A6000" t="str">
            <v>642E01411</v>
          </cell>
          <cell r="B6000"/>
          <cell r="C6000" t="str">
            <v>EACH</v>
          </cell>
          <cell r="D6000" t="str">
            <v>WORD ON PAVEMENT, 96", TYPE 1, AS PER PLAN</v>
          </cell>
          <cell r="F6000"/>
          <cell r="G6000">
            <v>0</v>
          </cell>
        </row>
        <row r="6001">
          <cell r="A6001" t="str">
            <v>642E01420</v>
          </cell>
          <cell r="B6001"/>
          <cell r="C6001" t="str">
            <v>EACH</v>
          </cell>
          <cell r="D6001" t="str">
            <v>WORD ON PAVEMENT, 96", TYPE 1A</v>
          </cell>
          <cell r="F6001"/>
          <cell r="G6001">
            <v>0</v>
          </cell>
        </row>
        <row r="6002">
          <cell r="A6002" t="str">
            <v>642E01421</v>
          </cell>
          <cell r="B6002"/>
          <cell r="C6002" t="str">
            <v>EACH</v>
          </cell>
          <cell r="D6002" t="str">
            <v>WORD ON PAVEMENT, 96", TYPE 1A, AS PER PLAN</v>
          </cell>
          <cell r="F6002"/>
          <cell r="G6002">
            <v>0</v>
          </cell>
        </row>
        <row r="6003">
          <cell r="A6003" t="str">
            <v>642E01500</v>
          </cell>
          <cell r="B6003"/>
          <cell r="C6003" t="str">
            <v>FT</v>
          </cell>
          <cell r="D6003" t="str">
            <v>DOTTED LINE, 4", TYPE 1</v>
          </cell>
          <cell r="F6003"/>
          <cell r="G6003">
            <v>0</v>
          </cell>
        </row>
        <row r="6004">
          <cell r="A6004" t="str">
            <v>642E01501</v>
          </cell>
          <cell r="B6004"/>
          <cell r="C6004" t="str">
            <v>FT</v>
          </cell>
          <cell r="D6004" t="str">
            <v>DOTTED LINE, 4", TYPE 1, AS PER PLAN</v>
          </cell>
          <cell r="F6004"/>
          <cell r="G6004">
            <v>0</v>
          </cell>
        </row>
        <row r="6005">
          <cell r="A6005" t="str">
            <v>642E01506</v>
          </cell>
          <cell r="B6005"/>
          <cell r="C6005" t="str">
            <v>FT</v>
          </cell>
          <cell r="D6005" t="str">
            <v>DOTTED LINE, 4", TYPE 1A</v>
          </cell>
          <cell r="F6005"/>
          <cell r="G6005">
            <v>0</v>
          </cell>
        </row>
        <row r="6006">
          <cell r="A6006" t="str">
            <v>642E01507</v>
          </cell>
          <cell r="B6006"/>
          <cell r="C6006" t="str">
            <v>FT</v>
          </cell>
          <cell r="D6006" t="str">
            <v>DOTTED LINE, 4", TYPE 1A, AS PER PLAN</v>
          </cell>
          <cell r="F6006"/>
          <cell r="G6006">
            <v>0</v>
          </cell>
        </row>
        <row r="6007">
          <cell r="A6007" t="str">
            <v>642E01510</v>
          </cell>
          <cell r="B6007"/>
          <cell r="C6007" t="str">
            <v>FT</v>
          </cell>
          <cell r="D6007" t="str">
            <v>DOTTED LINE, 6", TYPE 1</v>
          </cell>
          <cell r="F6007"/>
          <cell r="G6007">
            <v>0</v>
          </cell>
        </row>
        <row r="6008">
          <cell r="A6008" t="str">
            <v>642E01516</v>
          </cell>
          <cell r="B6008"/>
          <cell r="C6008" t="str">
            <v>FT</v>
          </cell>
          <cell r="D6008" t="str">
            <v>DOTTED LINE, 6", TYPE 1A</v>
          </cell>
          <cell r="F6008"/>
          <cell r="G6008">
            <v>0</v>
          </cell>
        </row>
        <row r="6009">
          <cell r="A6009" t="str">
            <v>642E01517</v>
          </cell>
          <cell r="B6009"/>
          <cell r="C6009" t="str">
            <v>FT</v>
          </cell>
          <cell r="D6009" t="str">
            <v>DOTTED LINE, 6", TYPE 1A, AS PER PLAN</v>
          </cell>
          <cell r="F6009"/>
          <cell r="G6009">
            <v>0</v>
          </cell>
        </row>
        <row r="6010">
          <cell r="A6010" t="str">
            <v>642E01522</v>
          </cell>
          <cell r="B6010"/>
          <cell r="C6010" t="str">
            <v>FT</v>
          </cell>
          <cell r="D6010" t="str">
            <v>DOTTED LINE, 8", TYPE 1</v>
          </cell>
          <cell r="F6010"/>
          <cell r="G6010">
            <v>0</v>
          </cell>
        </row>
        <row r="6011">
          <cell r="A6011" t="str">
            <v>642E01523</v>
          </cell>
          <cell r="B6011"/>
          <cell r="C6011" t="str">
            <v>FT</v>
          </cell>
          <cell r="D6011" t="str">
            <v>DOTTED LINE, 8", TYPE 1, AS PER PLAN</v>
          </cell>
          <cell r="F6011"/>
          <cell r="G6011">
            <v>0</v>
          </cell>
        </row>
        <row r="6012">
          <cell r="A6012" t="str">
            <v>642E01530</v>
          </cell>
          <cell r="B6012"/>
          <cell r="C6012" t="str">
            <v>FT</v>
          </cell>
          <cell r="D6012" t="str">
            <v>DOTTED LINE, 8", TYPE 1A</v>
          </cell>
          <cell r="F6012"/>
          <cell r="G6012">
            <v>0</v>
          </cell>
        </row>
        <row r="6013">
          <cell r="A6013" t="str">
            <v>642E01531</v>
          </cell>
          <cell r="B6013"/>
          <cell r="C6013" t="str">
            <v>FT</v>
          </cell>
          <cell r="D6013" t="str">
            <v>DOTTED LINE, 8", TYPE 1A, AS PER PLAN</v>
          </cell>
          <cell r="F6013"/>
          <cell r="G6013">
            <v>0</v>
          </cell>
        </row>
        <row r="6014">
          <cell r="A6014" t="str">
            <v>642E01560</v>
          </cell>
          <cell r="B6014"/>
          <cell r="C6014" t="str">
            <v>FT</v>
          </cell>
          <cell r="D6014" t="str">
            <v>DOTTED LINE, 12", TYPE 1</v>
          </cell>
          <cell r="F6014"/>
          <cell r="G6014">
            <v>0</v>
          </cell>
        </row>
        <row r="6015">
          <cell r="A6015" t="str">
            <v>642E01570</v>
          </cell>
          <cell r="B6015"/>
          <cell r="C6015" t="str">
            <v>FT</v>
          </cell>
          <cell r="D6015" t="str">
            <v>DOTTED LINE, 12", TYPE 1A</v>
          </cell>
          <cell r="F6015"/>
          <cell r="G6015">
            <v>0</v>
          </cell>
        </row>
        <row r="6016">
          <cell r="A6016" t="str">
            <v>642E01602</v>
          </cell>
          <cell r="B6016"/>
          <cell r="C6016" t="str">
            <v>EACH</v>
          </cell>
          <cell r="D6016" t="str">
            <v>BIKE LANE SYMBOL MARKING, TYPE 1</v>
          </cell>
          <cell r="F6016"/>
          <cell r="G6016">
            <v>0</v>
          </cell>
        </row>
        <row r="6017">
          <cell r="A6017" t="str">
            <v>642E01610</v>
          </cell>
          <cell r="B6017"/>
          <cell r="C6017" t="str">
            <v>EACH</v>
          </cell>
          <cell r="D6017" t="str">
            <v>BIKE LANE SYMBOL MARKING, TYPE 1A</v>
          </cell>
          <cell r="F6017"/>
          <cell r="G6017">
            <v>0</v>
          </cell>
        </row>
        <row r="6018">
          <cell r="A6018" t="str">
            <v>642E01650</v>
          </cell>
          <cell r="B6018"/>
          <cell r="C6018" t="str">
            <v>EACH</v>
          </cell>
          <cell r="D6018" t="str">
            <v>BIKE LANE ARROW, TYPE 1</v>
          </cell>
          <cell r="F6018"/>
          <cell r="G6018">
            <v>0</v>
          </cell>
        </row>
        <row r="6019">
          <cell r="A6019" t="str">
            <v>642E01702</v>
          </cell>
          <cell r="B6019"/>
          <cell r="C6019" t="str">
            <v>EACH</v>
          </cell>
          <cell r="D6019" t="str">
            <v>HANDICAP SYMBOL MARKING, TYPE 1</v>
          </cell>
          <cell r="F6019"/>
          <cell r="G6019">
            <v>0</v>
          </cell>
        </row>
        <row r="6020">
          <cell r="A6020" t="str">
            <v>642E01703</v>
          </cell>
          <cell r="B6020"/>
          <cell r="C6020" t="str">
            <v>EACH</v>
          </cell>
          <cell r="D6020" t="str">
            <v>HANDICAP SYMBOL MARKING, TYPE 1, AS PER PLAN</v>
          </cell>
          <cell r="F6020"/>
          <cell r="G6020">
            <v>0</v>
          </cell>
        </row>
        <row r="6021">
          <cell r="A6021" t="str">
            <v>642E01710</v>
          </cell>
          <cell r="B6021"/>
          <cell r="C6021" t="str">
            <v>EACH</v>
          </cell>
          <cell r="D6021" t="str">
            <v>HANDICAP SYMBOL MARKING, TYPE 1A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642E20802</v>
          </cell>
          <cell r="B6025"/>
          <cell r="C6025" t="str">
            <v>FT</v>
          </cell>
          <cell r="D6025" t="str">
            <v>YIELD LINE, TYPE 1</v>
          </cell>
          <cell r="F6025"/>
          <cell r="G6025">
            <v>0</v>
          </cell>
        </row>
        <row r="6026">
          <cell r="A6026" t="str">
            <v>642E20810</v>
          </cell>
          <cell r="B6026"/>
          <cell r="C6026" t="str">
            <v>FT</v>
          </cell>
          <cell r="D6026" t="str">
            <v>YIELD LINE, TYPE 1A</v>
          </cell>
          <cell r="F6026"/>
          <cell r="G6026">
            <v>0</v>
          </cell>
        </row>
        <row r="6027">
          <cell r="A6027" t="str">
            <v>642E30000</v>
          </cell>
          <cell r="B6027"/>
          <cell r="C6027" t="str">
            <v>FT</v>
          </cell>
          <cell r="D6027" t="str">
            <v>REMOVAL OF PAVEMENT MARKING</v>
          </cell>
          <cell r="F6027"/>
          <cell r="G6027">
            <v>0</v>
          </cell>
        </row>
        <row r="6028">
          <cell r="A6028" t="str">
            <v>642E30001</v>
          </cell>
          <cell r="B6028"/>
          <cell r="C6028" t="str">
            <v>FT</v>
          </cell>
          <cell r="D6028" t="str">
            <v>REMOVAL OF PAVEMENT MARKING, AS PER PLAN</v>
          </cell>
          <cell r="F6028"/>
          <cell r="G6028">
            <v>0</v>
          </cell>
        </row>
        <row r="6029">
          <cell r="A6029" t="str">
            <v>642E30010</v>
          </cell>
          <cell r="B6029"/>
          <cell r="C6029" t="str">
            <v>SF</v>
          </cell>
          <cell r="D6029" t="str">
            <v>REMOVAL OF PAVEMENT MARKING</v>
          </cell>
          <cell r="F6029"/>
          <cell r="G6029">
            <v>0</v>
          </cell>
        </row>
        <row r="6030">
          <cell r="A6030" t="str">
            <v>642E30020</v>
          </cell>
          <cell r="B6030"/>
          <cell r="C6030" t="str">
            <v>EACH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642E30030</v>
          </cell>
          <cell r="B6031"/>
          <cell r="C6031" t="str">
            <v>MILE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642E30031</v>
          </cell>
          <cell r="B6032"/>
          <cell r="C6032" t="str">
            <v>MILE</v>
          </cell>
          <cell r="D6032" t="str">
            <v>REMOVAL OF PAVEMENT MARKING, AS PER PLAN</v>
          </cell>
          <cell r="F6032"/>
          <cell r="G6032">
            <v>0</v>
          </cell>
        </row>
        <row r="6033">
          <cell r="A6033" t="str">
            <v>642E40000</v>
          </cell>
          <cell r="B6033"/>
          <cell r="C6033" t="str">
            <v>EACH</v>
          </cell>
          <cell r="D6033" t="str">
            <v>SPEED MEASUREMENT MARKING</v>
          </cell>
          <cell r="F6033"/>
          <cell r="G6033">
            <v>0</v>
          </cell>
        </row>
        <row r="6034">
          <cell r="A6034" t="str">
            <v>642E40001</v>
          </cell>
          <cell r="B6034"/>
          <cell r="C6034" t="str">
            <v>EACH</v>
          </cell>
          <cell r="D6034" t="str">
            <v>SPEED MEASUREMENT MARKING, AS PER PLAN</v>
          </cell>
          <cell r="F6034"/>
          <cell r="G6034">
            <v>0</v>
          </cell>
        </row>
        <row r="6035">
          <cell r="A6035" t="str">
            <v>642E41000</v>
          </cell>
          <cell r="B6035"/>
          <cell r="C6035" t="str">
            <v>EACH</v>
          </cell>
          <cell r="D6035" t="str">
            <v>SPEED REDUCTION MARKING, TYPE 1</v>
          </cell>
          <cell r="F6035"/>
          <cell r="G6035">
            <v>0</v>
          </cell>
        </row>
        <row r="6036">
          <cell r="A6036" t="str">
            <v>642E42000</v>
          </cell>
          <cell r="B6036"/>
          <cell r="C6036" t="str">
            <v>EACH</v>
          </cell>
          <cell r="D6036" t="str">
            <v>SPEED REDUCTION MARKING, TYPE 1A</v>
          </cell>
          <cell r="F6036"/>
          <cell r="G6036">
            <v>0</v>
          </cell>
        </row>
        <row r="6037">
          <cell r="A6037" t="str">
            <v>642E50000</v>
          </cell>
          <cell r="B6037"/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B6038"/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B6039"/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B6040"/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B6041"/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B6042"/>
          <cell r="C6042" t="str">
            <v>SF</v>
          </cell>
          <cell r="D6042" t="str">
            <v>GREEN COLORED PAVEMENT FOR BIKE LANES,TYPE 1</v>
          </cell>
          <cell r="F6042"/>
          <cell r="G6042">
            <v>0</v>
          </cell>
        </row>
        <row r="6043">
          <cell r="A6043" t="str">
            <v>642E60010</v>
          </cell>
          <cell r="B6043"/>
          <cell r="C6043" t="str">
            <v>SF</v>
          </cell>
          <cell r="D6043" t="str">
            <v>GREEN COLORED PAVEMENT FOR BIKE LANES,TYPE 1A</v>
          </cell>
          <cell r="F6043"/>
          <cell r="G6043">
            <v>0</v>
          </cell>
        </row>
        <row r="6044">
          <cell r="A6044" t="str">
            <v>643E00100</v>
          </cell>
          <cell r="B6044"/>
          <cell r="C6044" t="str">
            <v>MILE</v>
          </cell>
          <cell r="D6044" t="str">
            <v>EDGE LINE, 4"</v>
          </cell>
          <cell r="F6044"/>
          <cell r="G6044">
            <v>0</v>
          </cell>
        </row>
        <row r="6045">
          <cell r="A6045" t="str">
            <v>643E00101</v>
          </cell>
          <cell r="B6045"/>
          <cell r="C6045" t="str">
            <v>MILE</v>
          </cell>
          <cell r="D6045" t="str">
            <v>EDGE LINE, 4", AS PER PLAN</v>
          </cell>
          <cell r="F6045"/>
          <cell r="G6045">
            <v>0</v>
          </cell>
        </row>
        <row r="6046">
          <cell r="A6046" t="str">
            <v>643E00104</v>
          </cell>
          <cell r="B6046"/>
          <cell r="C6046" t="str">
            <v>MILE</v>
          </cell>
          <cell r="D6046" t="str">
            <v>EDGE LINE, 6"</v>
          </cell>
          <cell r="F6046"/>
          <cell r="G6046">
            <v>0</v>
          </cell>
        </row>
        <row r="6047">
          <cell r="A6047" t="str">
            <v>643E00105</v>
          </cell>
          <cell r="B6047"/>
          <cell r="C6047" t="str">
            <v>MILE</v>
          </cell>
          <cell r="D6047" t="str">
            <v>EDGE LINE, 6", AS PER PLAN</v>
          </cell>
          <cell r="F6047"/>
          <cell r="G6047">
            <v>0</v>
          </cell>
        </row>
        <row r="6048">
          <cell r="A6048" t="str">
            <v>643E00200</v>
          </cell>
          <cell r="B6048"/>
          <cell r="C6048" t="str">
            <v>MILE</v>
          </cell>
          <cell r="D6048" t="str">
            <v>LANE LINE, 4"</v>
          </cell>
          <cell r="F6048"/>
          <cell r="G6048">
            <v>0</v>
          </cell>
        </row>
        <row r="6049">
          <cell r="A6049" t="str">
            <v>643E00201</v>
          </cell>
          <cell r="B6049"/>
          <cell r="C6049" t="str">
            <v>MILE</v>
          </cell>
          <cell r="D6049" t="str">
            <v>LANE LINE, 4", AS PER PLAN</v>
          </cell>
          <cell r="F6049"/>
          <cell r="G6049">
            <v>0</v>
          </cell>
        </row>
        <row r="6050">
          <cell r="A6050" t="str">
            <v>643E00204</v>
          </cell>
          <cell r="B6050"/>
          <cell r="C6050" t="str">
            <v>MILE</v>
          </cell>
          <cell r="D6050" t="str">
            <v>LANE LINE, 6"</v>
          </cell>
          <cell r="F6050"/>
          <cell r="G6050">
            <v>0</v>
          </cell>
        </row>
        <row r="6051">
          <cell r="A6051" t="str">
            <v>643E00205</v>
          </cell>
          <cell r="B6051"/>
          <cell r="C6051" t="str">
            <v>MILE</v>
          </cell>
          <cell r="D6051" t="str">
            <v>LANE LINE, 6", AS PER PLAN</v>
          </cell>
          <cell r="F6051"/>
          <cell r="G6051">
            <v>0</v>
          </cell>
        </row>
        <row r="6052">
          <cell r="A6052" t="str">
            <v>643E00300</v>
          </cell>
          <cell r="B6052"/>
          <cell r="C6052" t="str">
            <v>MILE</v>
          </cell>
          <cell r="D6052" t="str">
            <v>CENTER LINE</v>
          </cell>
          <cell r="F6052"/>
          <cell r="G6052">
            <v>0</v>
          </cell>
        </row>
        <row r="6053">
          <cell r="A6053" t="str">
            <v>643E00301</v>
          </cell>
          <cell r="B6053"/>
          <cell r="C6053" t="str">
            <v>MILE</v>
          </cell>
          <cell r="D6053" t="str">
            <v>CENTER LINE, AS PER PLAN</v>
          </cell>
          <cell r="F6053"/>
          <cell r="G6053">
            <v>0</v>
          </cell>
        </row>
        <row r="6054">
          <cell r="A6054" t="str">
            <v>643E00400</v>
          </cell>
          <cell r="B6054"/>
          <cell r="C6054" t="str">
            <v>FT</v>
          </cell>
          <cell r="D6054" t="str">
            <v>CHANNELIZING LINE, 8"</v>
          </cell>
          <cell r="F6054"/>
          <cell r="G6054">
            <v>0</v>
          </cell>
        </row>
        <row r="6055">
          <cell r="A6055" t="str">
            <v>643E00401</v>
          </cell>
          <cell r="B6055"/>
          <cell r="C6055" t="str">
            <v>FT</v>
          </cell>
          <cell r="D6055" t="str">
            <v>CHANNELIZING LINE, 8", AS PER PLAN</v>
          </cell>
          <cell r="F6055"/>
          <cell r="G6055">
            <v>0</v>
          </cell>
        </row>
        <row r="6056">
          <cell r="A6056" t="str">
            <v>643E00404</v>
          </cell>
          <cell r="B6056"/>
          <cell r="C6056" t="str">
            <v>FT</v>
          </cell>
          <cell r="D6056" t="str">
            <v>CHANNELIZING LINE, 12"</v>
          </cell>
          <cell r="F6056"/>
          <cell r="G6056">
            <v>0</v>
          </cell>
        </row>
        <row r="6057">
          <cell r="A6057" t="str">
            <v>643E00405</v>
          </cell>
          <cell r="B6057"/>
          <cell r="C6057" t="str">
            <v>FT</v>
          </cell>
          <cell r="D6057" t="str">
            <v>CHANNELIZING LINE, 12", AS PER PLAN</v>
          </cell>
          <cell r="F6057"/>
          <cell r="G6057">
            <v>0</v>
          </cell>
        </row>
        <row r="6058">
          <cell r="A6058" t="str">
            <v>643E00500</v>
          </cell>
          <cell r="B6058"/>
          <cell r="C6058" t="str">
            <v>FT</v>
          </cell>
          <cell r="D6058" t="str">
            <v>STOP LINE</v>
          </cell>
          <cell r="F6058"/>
          <cell r="G6058">
            <v>0</v>
          </cell>
        </row>
        <row r="6059">
          <cell r="A6059" t="str">
            <v>643E00501</v>
          </cell>
          <cell r="B6059"/>
          <cell r="C6059" t="str">
            <v>FT</v>
          </cell>
          <cell r="D6059" t="str">
            <v>STOP LINE, AS PER PLAN</v>
          </cell>
          <cell r="F6059"/>
          <cell r="G6059">
            <v>0</v>
          </cell>
        </row>
        <row r="6060">
          <cell r="A6060" t="str">
            <v>643E00620</v>
          </cell>
          <cell r="B6060"/>
          <cell r="C6060" t="str">
            <v>FT</v>
          </cell>
          <cell r="D6060" t="str">
            <v>CROSSWALK LINE, 12"</v>
          </cell>
          <cell r="F6060"/>
          <cell r="G6060">
            <v>0</v>
          </cell>
        </row>
        <row r="6061">
          <cell r="A6061" t="str">
            <v>643E00621</v>
          </cell>
          <cell r="B6061"/>
          <cell r="C6061" t="str">
            <v>FT</v>
          </cell>
          <cell r="D6061" t="str">
            <v>CROSSWALK LINE, 12", AS PER PLAN</v>
          </cell>
          <cell r="F6061"/>
          <cell r="G6061">
            <v>0</v>
          </cell>
        </row>
        <row r="6062">
          <cell r="A6062" t="str">
            <v>643E00630</v>
          </cell>
          <cell r="B6062"/>
          <cell r="C6062" t="str">
            <v>FT</v>
          </cell>
          <cell r="D6062" t="str">
            <v>CROSSWALK LINE, 24"</v>
          </cell>
          <cell r="F6062"/>
          <cell r="G6062">
            <v>0</v>
          </cell>
        </row>
        <row r="6063">
          <cell r="A6063" t="str">
            <v>643E00631</v>
          </cell>
          <cell r="B6063"/>
          <cell r="C6063" t="str">
            <v>FT</v>
          </cell>
          <cell r="D6063" t="str">
            <v>CROSSWALK LINE, 24", AS PER PLAN</v>
          </cell>
          <cell r="F6063"/>
          <cell r="G6063">
            <v>0</v>
          </cell>
        </row>
        <row r="6064">
          <cell r="A6064" t="str">
            <v>643E00700</v>
          </cell>
          <cell r="B6064"/>
          <cell r="C6064" t="str">
            <v>FT</v>
          </cell>
          <cell r="D6064" t="str">
            <v>TRANSVERSE/DIAGONAL LINE</v>
          </cell>
          <cell r="F6064"/>
          <cell r="G6064">
            <v>0</v>
          </cell>
        </row>
        <row r="6065">
          <cell r="A6065" t="str">
            <v>643E00701</v>
          </cell>
          <cell r="B6065"/>
          <cell r="C6065" t="str">
            <v>FT</v>
          </cell>
          <cell r="D6065" t="str">
            <v>TRANSVERSE/DIAGONAL LINE, AS PER PLAN</v>
          </cell>
          <cell r="F6065"/>
          <cell r="G6065">
            <v>0</v>
          </cell>
        </row>
        <row r="6066">
          <cell r="A6066" t="str">
            <v>643E00720</v>
          </cell>
          <cell r="B6066"/>
          <cell r="C6066" t="str">
            <v>FT</v>
          </cell>
          <cell r="D6066" t="str">
            <v>CHEVRON MARKING</v>
          </cell>
          <cell r="F6066"/>
          <cell r="G6066">
            <v>0</v>
          </cell>
        </row>
        <row r="6067">
          <cell r="A6067" t="str">
            <v>643E00721</v>
          </cell>
          <cell r="B6067"/>
          <cell r="C6067" t="str">
            <v>FT</v>
          </cell>
          <cell r="D6067" t="str">
            <v>CHEVRON MARKING, AS PER PLAN</v>
          </cell>
          <cell r="F6067"/>
          <cell r="G6067">
            <v>0</v>
          </cell>
        </row>
        <row r="6068">
          <cell r="A6068" t="str">
            <v>643E00800</v>
          </cell>
          <cell r="B6068"/>
          <cell r="C6068" t="str">
            <v>FT</v>
          </cell>
          <cell r="D6068" t="str">
            <v>CURB MARKING</v>
          </cell>
          <cell r="F6068"/>
          <cell r="G6068">
            <v>0</v>
          </cell>
        </row>
        <row r="6069">
          <cell r="A6069" t="str">
            <v>643E00801</v>
          </cell>
          <cell r="B6069"/>
          <cell r="C6069" t="str">
            <v>FT</v>
          </cell>
          <cell r="D6069" t="str">
            <v>CURB MARKING, AS PER PLAN</v>
          </cell>
          <cell r="F6069"/>
          <cell r="G6069">
            <v>0</v>
          </cell>
        </row>
        <row r="6070">
          <cell r="A6070" t="str">
            <v>643E00900</v>
          </cell>
          <cell r="B6070"/>
          <cell r="C6070" t="str">
            <v>SF</v>
          </cell>
          <cell r="D6070" t="str">
            <v>ISLAND MARKING</v>
          </cell>
          <cell r="F6070"/>
          <cell r="G6070">
            <v>0</v>
          </cell>
        </row>
        <row r="6071">
          <cell r="A6071" t="str">
            <v>643E00901</v>
          </cell>
          <cell r="B6071"/>
          <cell r="C6071" t="str">
            <v>SF</v>
          </cell>
          <cell r="D6071" t="str">
            <v>ISLAND MARKING, AS PER PLAN</v>
          </cell>
          <cell r="F6071"/>
          <cell r="G6071">
            <v>0</v>
          </cell>
        </row>
        <row r="6072">
          <cell r="A6072" t="str">
            <v>643E01000</v>
          </cell>
          <cell r="B6072"/>
          <cell r="C6072" t="str">
            <v>EACH</v>
          </cell>
          <cell r="D6072" t="str">
            <v>RAILROAD SYMBOL MARKING</v>
          </cell>
          <cell r="F6072"/>
          <cell r="G6072">
            <v>0</v>
          </cell>
        </row>
        <row r="6073">
          <cell r="A6073" t="str">
            <v>643E01001</v>
          </cell>
          <cell r="B6073"/>
          <cell r="C6073" t="str">
            <v>EACH</v>
          </cell>
          <cell r="D6073" t="str">
            <v>RAILROAD SYMBOL MARKING, AS PER PLAN</v>
          </cell>
          <cell r="F6073"/>
          <cell r="G6073">
            <v>0</v>
          </cell>
        </row>
        <row r="6074">
          <cell r="A6074" t="str">
            <v>643E01100</v>
          </cell>
          <cell r="B6074"/>
          <cell r="C6074" t="str">
            <v>EACH</v>
          </cell>
          <cell r="D6074" t="str">
            <v>SCHOOL SYMBOL MARKING, 72"</v>
          </cell>
          <cell r="F6074"/>
          <cell r="G6074">
            <v>0</v>
          </cell>
        </row>
        <row r="6075">
          <cell r="A6075" t="str">
            <v>643E01101</v>
          </cell>
          <cell r="B6075"/>
          <cell r="C6075" t="str">
            <v>EACH</v>
          </cell>
          <cell r="D6075" t="str">
            <v>SCHOOL SYMBOL MARKING, 72", AS PER PLAN</v>
          </cell>
          <cell r="F6075"/>
          <cell r="G6075">
            <v>0</v>
          </cell>
        </row>
        <row r="6076">
          <cell r="A6076" t="str">
            <v>643E01110</v>
          </cell>
          <cell r="B6076"/>
          <cell r="C6076" t="str">
            <v>EACH</v>
          </cell>
          <cell r="D6076" t="str">
            <v>SCHOOL SYMBOL MARKING, 96"</v>
          </cell>
          <cell r="F6076"/>
          <cell r="G6076">
            <v>0</v>
          </cell>
        </row>
        <row r="6077">
          <cell r="A6077" t="str">
            <v>643E01111</v>
          </cell>
          <cell r="B6077"/>
          <cell r="C6077" t="str">
            <v>EACH</v>
          </cell>
          <cell r="D6077" t="str">
            <v>SCHOOL SYMBOL MARKING, 96", AS PER PLAN</v>
          </cell>
          <cell r="F6077"/>
          <cell r="G6077">
            <v>0</v>
          </cell>
        </row>
        <row r="6078">
          <cell r="A6078" t="str">
            <v>643E01120</v>
          </cell>
          <cell r="B6078"/>
          <cell r="C6078" t="str">
            <v>EACH</v>
          </cell>
          <cell r="D6078" t="str">
            <v>SCHOOL SYMBOL MARKING, 120"</v>
          </cell>
          <cell r="F6078"/>
          <cell r="G6078">
            <v>0</v>
          </cell>
        </row>
        <row r="6079">
          <cell r="A6079" t="str">
            <v>643E01121</v>
          </cell>
          <cell r="B6079"/>
          <cell r="C6079" t="str">
            <v>EACH</v>
          </cell>
          <cell r="D6079" t="str">
            <v>SCHOOL SYMBOL MARKING, 120", AS PER PLAN</v>
          </cell>
          <cell r="F6079"/>
          <cell r="G6079">
            <v>0</v>
          </cell>
        </row>
        <row r="6080">
          <cell r="A6080" t="str">
            <v>643E01200</v>
          </cell>
          <cell r="B6080"/>
          <cell r="C6080" t="str">
            <v>FT</v>
          </cell>
          <cell r="D6080" t="str">
            <v>PARKING LOT STALL MARKING</v>
          </cell>
          <cell r="F6080"/>
          <cell r="G6080">
            <v>0</v>
          </cell>
        </row>
        <row r="6081">
          <cell r="A6081" t="str">
            <v>643E01201</v>
          </cell>
          <cell r="B6081"/>
          <cell r="C6081" t="str">
            <v>FT</v>
          </cell>
          <cell r="D6081" t="str">
            <v>PARKING LOT STALL MARKING, AS PER PLAN</v>
          </cell>
          <cell r="F6081"/>
          <cell r="G6081">
            <v>0</v>
          </cell>
        </row>
        <row r="6082">
          <cell r="A6082" t="str">
            <v>643E01300</v>
          </cell>
          <cell r="B6082"/>
          <cell r="C6082" t="str">
            <v>EACH</v>
          </cell>
          <cell r="D6082" t="str">
            <v>LANE ARROW</v>
          </cell>
          <cell r="F6082"/>
          <cell r="G6082">
            <v>0</v>
          </cell>
        </row>
        <row r="6083">
          <cell r="A6083" t="str">
            <v>643E01301</v>
          </cell>
          <cell r="B6083"/>
          <cell r="C6083" t="str">
            <v>EACH</v>
          </cell>
          <cell r="D6083" t="str">
            <v>LANE ARROW, AS PER PLAN</v>
          </cell>
          <cell r="F6083"/>
          <cell r="G6083">
            <v>0</v>
          </cell>
        </row>
        <row r="6084">
          <cell r="A6084" t="str">
            <v>643E01310</v>
          </cell>
          <cell r="B6084"/>
          <cell r="C6084" t="str">
            <v>EACH</v>
          </cell>
          <cell r="D6084" t="str">
            <v>WRONG WAY ARROW</v>
          </cell>
          <cell r="F6084"/>
          <cell r="G6084">
            <v>0</v>
          </cell>
        </row>
        <row r="6085">
          <cell r="A6085" t="str">
            <v>643E01350</v>
          </cell>
          <cell r="B6085"/>
          <cell r="C6085" t="str">
            <v>EACH</v>
          </cell>
          <cell r="D6085" t="str">
            <v>TWO WAY LEFT TURN ARROW</v>
          </cell>
          <cell r="F6085"/>
          <cell r="G6085">
            <v>0</v>
          </cell>
        </row>
        <row r="6086">
          <cell r="A6086" t="str">
            <v>643E01400</v>
          </cell>
          <cell r="B6086"/>
          <cell r="C6086" t="str">
            <v>EACH</v>
          </cell>
          <cell r="D6086" t="str">
            <v>WORD ON PAVEMENT, 72"</v>
          </cell>
          <cell r="F6086"/>
          <cell r="G6086">
            <v>0</v>
          </cell>
        </row>
        <row r="6087">
          <cell r="A6087" t="str">
            <v>643E01401</v>
          </cell>
          <cell r="B6087"/>
          <cell r="C6087" t="str">
            <v>EACH</v>
          </cell>
          <cell r="D6087" t="str">
            <v>WORD ON PAVEMENT, 72", AS PER PLAN</v>
          </cell>
          <cell r="F6087"/>
          <cell r="G6087">
            <v>0</v>
          </cell>
        </row>
        <row r="6088">
          <cell r="A6088" t="str">
            <v>643E01410</v>
          </cell>
          <cell r="B6088"/>
          <cell r="C6088" t="str">
            <v>EACH</v>
          </cell>
          <cell r="D6088" t="str">
            <v>WORD ON PAVEMENT, 96"</v>
          </cell>
          <cell r="F6088"/>
          <cell r="G6088">
            <v>0</v>
          </cell>
        </row>
        <row r="6089">
          <cell r="A6089" t="str">
            <v>643E01411</v>
          </cell>
          <cell r="B6089"/>
          <cell r="C6089" t="str">
            <v>EACH</v>
          </cell>
          <cell r="D6089" t="str">
            <v>WORD ON PAVEMENT, 96", AS PER PLAN</v>
          </cell>
          <cell r="F6089"/>
          <cell r="G6089">
            <v>0</v>
          </cell>
        </row>
        <row r="6090">
          <cell r="A6090" t="str">
            <v>643E01500</v>
          </cell>
          <cell r="B6090"/>
          <cell r="C6090" t="str">
            <v>FT</v>
          </cell>
          <cell r="D6090" t="str">
            <v>DOTTED LINE, 4"</v>
          </cell>
          <cell r="F6090"/>
          <cell r="G6090">
            <v>0</v>
          </cell>
        </row>
        <row r="6091">
          <cell r="A6091" t="str">
            <v>643E01501</v>
          </cell>
          <cell r="B6091"/>
          <cell r="C6091" t="str">
            <v>FT</v>
          </cell>
          <cell r="D6091" t="str">
            <v>DOTTED LINE, 4", AS PER PLAN</v>
          </cell>
          <cell r="F6091"/>
          <cell r="G6091">
            <v>0</v>
          </cell>
        </row>
        <row r="6092">
          <cell r="A6092" t="str">
            <v>643E01510</v>
          </cell>
          <cell r="B6092"/>
          <cell r="C6092" t="str">
            <v>FT</v>
          </cell>
          <cell r="D6092" t="str">
            <v>DOTTED LINE, 6"</v>
          </cell>
          <cell r="F6092"/>
          <cell r="G6092">
            <v>0</v>
          </cell>
        </row>
        <row r="6093">
          <cell r="A6093" t="str">
            <v>643E01511</v>
          </cell>
          <cell r="B6093"/>
          <cell r="C6093" t="str">
            <v>FT</v>
          </cell>
          <cell r="D6093" t="str">
            <v>DOTTED LINE, 6", AS PER PLAN</v>
          </cell>
          <cell r="F6093"/>
          <cell r="G6093">
            <v>0</v>
          </cell>
        </row>
        <row r="6094">
          <cell r="A6094" t="str">
            <v>643E01550</v>
          </cell>
          <cell r="B6094"/>
          <cell r="C6094" t="str">
            <v>FT</v>
          </cell>
          <cell r="D6094" t="str">
            <v>DOTTED LINE, 12"</v>
          </cell>
          <cell r="F6094"/>
          <cell r="G6094">
            <v>0</v>
          </cell>
        </row>
        <row r="6095">
          <cell r="A6095" t="str">
            <v>643E01551</v>
          </cell>
          <cell r="B6095"/>
          <cell r="C6095" t="str">
            <v>FT</v>
          </cell>
          <cell r="D6095" t="str">
            <v>DOTTED LINE, 12", AS PER PLAN</v>
          </cell>
          <cell r="F6095"/>
          <cell r="G6095">
            <v>0</v>
          </cell>
        </row>
        <row r="6096">
          <cell r="A6096" t="str">
            <v>643E01600</v>
          </cell>
          <cell r="B6096"/>
          <cell r="C6096" t="str">
            <v>EACH</v>
          </cell>
          <cell r="D6096" t="str">
            <v>HANDICAP SYMBOL MARKING</v>
          </cell>
          <cell r="F6096"/>
          <cell r="G6096">
            <v>0</v>
          </cell>
        </row>
        <row r="6097">
          <cell r="A6097" t="str">
            <v>643E01601</v>
          </cell>
          <cell r="B6097"/>
          <cell r="C6097" t="str">
            <v>EACH</v>
          </cell>
          <cell r="D6097" t="str">
            <v>HANDICAP SYMBOL MARKING, AS PER PLAN</v>
          </cell>
          <cell r="F6097"/>
          <cell r="G6097">
            <v>0</v>
          </cell>
        </row>
        <row r="6098">
          <cell r="A6098" t="str">
            <v>643E01602</v>
          </cell>
          <cell r="B6098"/>
          <cell r="C6098" t="str">
            <v>EACH</v>
          </cell>
          <cell r="D6098" t="str">
            <v>BIKE LANE SYMBOL MARKING</v>
          </cell>
          <cell r="F6098"/>
          <cell r="G6098">
            <v>0</v>
          </cell>
        </row>
        <row r="6099">
          <cell r="A6099" t="str">
            <v>643E19000</v>
          </cell>
          <cell r="B6099"/>
          <cell r="C6099" t="str">
            <v>EACH</v>
          </cell>
          <cell r="D6099" t="str">
            <v>SHARED LANE MARKING</v>
          </cell>
          <cell r="F6099"/>
          <cell r="G6099">
            <v>0</v>
          </cell>
        </row>
        <row r="6100">
          <cell r="A6100" t="str">
            <v>643E20000</v>
          </cell>
          <cell r="B6100"/>
          <cell r="C6100" t="str">
            <v>LS</v>
          </cell>
          <cell r="D6100" t="str">
            <v>TWO-WAY RADIO EQUIPMENT</v>
          </cell>
          <cell r="F6100"/>
          <cell r="G6100">
            <v>0</v>
          </cell>
        </row>
        <row r="6101">
          <cell r="A6101" t="str">
            <v>643E20802</v>
          </cell>
          <cell r="B6101"/>
          <cell r="C6101" t="str">
            <v>FT</v>
          </cell>
          <cell r="D6101" t="str">
            <v>YIELD LINE</v>
          </cell>
          <cell r="F6101"/>
          <cell r="G6101">
            <v>0</v>
          </cell>
        </row>
        <row r="6102">
          <cell r="A6102" t="str">
            <v>643E30000</v>
          </cell>
          <cell r="B6102"/>
          <cell r="C6102" t="str">
            <v>FT</v>
          </cell>
          <cell r="D6102" t="str">
            <v>REMOVAL OF PAVEMENT MARKING</v>
          </cell>
          <cell r="F6102"/>
          <cell r="G6102">
            <v>0</v>
          </cell>
        </row>
        <row r="6103">
          <cell r="A6103" t="str">
            <v>643E30010</v>
          </cell>
          <cell r="B6103"/>
          <cell r="C6103" t="str">
            <v>SF</v>
          </cell>
          <cell r="D6103" t="str">
            <v>REMOVAL OF PAVEMENT MARKING</v>
          </cell>
          <cell r="F6103"/>
          <cell r="G6103">
            <v>0</v>
          </cell>
        </row>
        <row r="6104">
          <cell r="A6104" t="str">
            <v>643E30020</v>
          </cell>
          <cell r="B6104"/>
          <cell r="C6104" t="str">
            <v>EACH</v>
          </cell>
          <cell r="D6104" t="str">
            <v>REMOVAL OF PAVEMENT MARKING</v>
          </cell>
          <cell r="F6104"/>
          <cell r="G6104">
            <v>0</v>
          </cell>
        </row>
        <row r="6105">
          <cell r="A6105" t="str">
            <v>643E30030</v>
          </cell>
          <cell r="B6105"/>
          <cell r="C6105" t="str">
            <v>MILE</v>
          </cell>
          <cell r="D6105" t="str">
            <v>REMOVAL OF PAVEMENT MARKING</v>
          </cell>
          <cell r="F6105"/>
          <cell r="G6105">
            <v>0</v>
          </cell>
        </row>
        <row r="6106">
          <cell r="A6106" t="str">
            <v>643E40000</v>
          </cell>
          <cell r="B6106"/>
          <cell r="C6106" t="str">
            <v>EACH</v>
          </cell>
          <cell r="D6106" t="str">
            <v>SPEED MEASUREMENT MARKING</v>
          </cell>
          <cell r="F6106"/>
          <cell r="G6106">
            <v>0</v>
          </cell>
        </row>
        <row r="6107">
          <cell r="A6107" t="str">
            <v>643E40001</v>
          </cell>
          <cell r="B6107"/>
          <cell r="C6107" t="str">
            <v>EACH</v>
          </cell>
          <cell r="D6107" t="str">
            <v>SPEED MEASUREMENT MARKING, AS PER PLAN</v>
          </cell>
          <cell r="F6107"/>
          <cell r="G6107">
            <v>0</v>
          </cell>
        </row>
        <row r="6108">
          <cell r="A6108" t="str">
            <v>643E50000</v>
          </cell>
          <cell r="B6108"/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B6109"/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B6110"/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B6111"/>
          <cell r="C6111" t="str">
            <v>SF</v>
          </cell>
          <cell r="D6111" t="str">
            <v>GREEN COLORED PAVEMENT FOR BIKE LANES</v>
          </cell>
          <cell r="F6111"/>
          <cell r="G6111">
            <v>0</v>
          </cell>
        </row>
        <row r="6112">
          <cell r="A6112" t="str">
            <v>644E00100</v>
          </cell>
          <cell r="B6112"/>
          <cell r="C6112" t="str">
            <v>MILE</v>
          </cell>
          <cell r="D6112" t="str">
            <v>EDGE LINE, 4"</v>
          </cell>
          <cell r="F6112"/>
          <cell r="G6112">
            <v>0</v>
          </cell>
        </row>
        <row r="6113">
          <cell r="A6113" t="str">
            <v>644E00101</v>
          </cell>
          <cell r="B6113"/>
          <cell r="C6113" t="str">
            <v>MILE</v>
          </cell>
          <cell r="D6113" t="str">
            <v>EDGE LINE, 4", AS PER PLAN</v>
          </cell>
          <cell r="F6113"/>
          <cell r="G6113">
            <v>0</v>
          </cell>
        </row>
        <row r="6114">
          <cell r="A6114" t="str">
            <v>644E00104</v>
          </cell>
          <cell r="B6114"/>
          <cell r="C6114" t="str">
            <v>MILE</v>
          </cell>
          <cell r="D6114" t="str">
            <v>EDGE LINE, 6"</v>
          </cell>
          <cell r="F6114"/>
          <cell r="G6114">
            <v>0</v>
          </cell>
        </row>
        <row r="6115">
          <cell r="A6115" t="str">
            <v>644E00105</v>
          </cell>
          <cell r="B6115"/>
          <cell r="C6115" t="str">
            <v>MILE</v>
          </cell>
          <cell r="D6115" t="str">
            <v>EDGE LINE, 6", AS PER PLAN</v>
          </cell>
          <cell r="F6115"/>
          <cell r="G6115">
            <v>0</v>
          </cell>
        </row>
        <row r="6116">
          <cell r="A6116" t="str">
            <v>644E00200</v>
          </cell>
          <cell r="B6116"/>
          <cell r="C6116" t="str">
            <v>MILE</v>
          </cell>
          <cell r="D6116" t="str">
            <v>LANE LINE, 4"</v>
          </cell>
          <cell r="F6116"/>
          <cell r="G6116">
            <v>0</v>
          </cell>
        </row>
        <row r="6117">
          <cell r="A6117" t="str">
            <v>644E00201</v>
          </cell>
          <cell r="B6117"/>
          <cell r="C6117" t="str">
            <v>MILE</v>
          </cell>
          <cell r="D6117" t="str">
            <v>LANE LINE, 4", AS PER PLAN</v>
          </cell>
          <cell r="F6117"/>
          <cell r="G6117">
            <v>0</v>
          </cell>
        </row>
        <row r="6118">
          <cell r="A6118" t="str">
            <v>644E00204</v>
          </cell>
          <cell r="B6118"/>
          <cell r="C6118" t="str">
            <v>MILE</v>
          </cell>
          <cell r="D6118" t="str">
            <v>LANE LINE, 6"</v>
          </cell>
          <cell r="F6118"/>
          <cell r="G6118">
            <v>0</v>
          </cell>
        </row>
        <row r="6119">
          <cell r="A6119" t="str">
            <v>644E00205</v>
          </cell>
          <cell r="B6119"/>
          <cell r="C6119" t="str">
            <v>MILE</v>
          </cell>
          <cell r="D6119" t="str">
            <v>LANE LINE, 6", AS PER PLAN</v>
          </cell>
          <cell r="F6119"/>
          <cell r="G6119">
            <v>0</v>
          </cell>
        </row>
        <row r="6120">
          <cell r="A6120" t="str">
            <v>644E00300</v>
          </cell>
          <cell r="B6120"/>
          <cell r="C6120" t="str">
            <v>MILE</v>
          </cell>
          <cell r="D6120" t="str">
            <v>CENTER LINE</v>
          </cell>
          <cell r="F6120"/>
          <cell r="G6120">
            <v>0</v>
          </cell>
        </row>
        <row r="6121">
          <cell r="A6121" t="str">
            <v>644E00301</v>
          </cell>
          <cell r="B6121"/>
          <cell r="C6121" t="str">
            <v>MILE</v>
          </cell>
          <cell r="D6121" t="str">
            <v>CENTER LINE, AS PER PLAN</v>
          </cell>
          <cell r="F6121"/>
          <cell r="G6121">
            <v>0</v>
          </cell>
        </row>
        <row r="6122">
          <cell r="A6122" t="str">
            <v>644E00400</v>
          </cell>
          <cell r="B6122"/>
          <cell r="C6122" t="str">
            <v>FT</v>
          </cell>
          <cell r="D6122" t="str">
            <v>CHANNELIZING LINE, 8"</v>
          </cell>
          <cell r="F6122"/>
          <cell r="G6122">
            <v>0</v>
          </cell>
        </row>
        <row r="6123">
          <cell r="A6123" t="str">
            <v>644E00401</v>
          </cell>
          <cell r="B6123"/>
          <cell r="C6123" t="str">
            <v>FT</v>
          </cell>
          <cell r="D6123" t="str">
            <v>CHANNELIZING LINE, 8", AS PER PLAN</v>
          </cell>
          <cell r="F6123"/>
          <cell r="G6123">
            <v>0</v>
          </cell>
        </row>
        <row r="6124">
          <cell r="A6124" t="str">
            <v>644E00404</v>
          </cell>
          <cell r="B6124"/>
          <cell r="C6124" t="str">
            <v>FT</v>
          </cell>
          <cell r="D6124" t="str">
            <v>CHANNELIZING LINE, 12"</v>
          </cell>
          <cell r="F6124"/>
          <cell r="G6124">
            <v>0</v>
          </cell>
        </row>
        <row r="6125">
          <cell r="A6125" t="str">
            <v>644E00405</v>
          </cell>
          <cell r="B6125"/>
          <cell r="C6125" t="str">
            <v>FT</v>
          </cell>
          <cell r="D6125" t="str">
            <v>CHANNELIZING LINE, 12", AS PER PLAN</v>
          </cell>
          <cell r="F6125"/>
          <cell r="G6125">
            <v>0</v>
          </cell>
        </row>
        <row r="6126">
          <cell r="A6126" t="str">
            <v>644E00500</v>
          </cell>
          <cell r="B6126"/>
          <cell r="C6126" t="str">
            <v>FT</v>
          </cell>
          <cell r="D6126" t="str">
            <v>STOP LINE</v>
          </cell>
          <cell r="F6126"/>
          <cell r="G6126">
            <v>0</v>
          </cell>
        </row>
        <row r="6127">
          <cell r="A6127" t="str">
            <v>644E00501</v>
          </cell>
          <cell r="B6127"/>
          <cell r="C6127" t="str">
            <v>FT</v>
          </cell>
          <cell r="D6127" t="str">
            <v>STOP LINE, AS PER PLAN</v>
          </cell>
          <cell r="F6127"/>
          <cell r="G6127">
            <v>0</v>
          </cell>
        </row>
        <row r="6128">
          <cell r="A6128" t="str">
            <v>644E00620</v>
          </cell>
          <cell r="B6128"/>
          <cell r="C6128" t="str">
            <v>FT</v>
          </cell>
          <cell r="D6128" t="str">
            <v>CROSSWALK LINE, 12"</v>
          </cell>
          <cell r="F6128"/>
          <cell r="G6128">
            <v>0</v>
          </cell>
        </row>
        <row r="6129">
          <cell r="A6129" t="str">
            <v>644E00621</v>
          </cell>
          <cell r="B6129"/>
          <cell r="C6129" t="str">
            <v>FT</v>
          </cell>
          <cell r="D6129" t="str">
            <v>CROSSWALK LINE, 12", AS PER PLAN</v>
          </cell>
          <cell r="F6129"/>
          <cell r="G6129">
            <v>0</v>
          </cell>
        </row>
        <row r="6130">
          <cell r="A6130" t="str">
            <v>644E00630</v>
          </cell>
          <cell r="B6130"/>
          <cell r="C6130" t="str">
            <v>FT</v>
          </cell>
          <cell r="D6130" t="str">
            <v>CROSSWALK LINE, 24"</v>
          </cell>
          <cell r="F6130"/>
          <cell r="G6130">
            <v>0</v>
          </cell>
        </row>
        <row r="6131">
          <cell r="A6131" t="str">
            <v>644E00631</v>
          </cell>
          <cell r="B6131"/>
          <cell r="C6131" t="str">
            <v>FT</v>
          </cell>
          <cell r="D6131" t="str">
            <v>CROSSWALK LINE, 24", AS PER PLAN</v>
          </cell>
          <cell r="F6131"/>
          <cell r="G6131">
            <v>0</v>
          </cell>
        </row>
        <row r="6132">
          <cell r="A6132" t="str">
            <v>644E00700</v>
          </cell>
          <cell r="B6132"/>
          <cell r="C6132" t="str">
            <v>FT</v>
          </cell>
          <cell r="D6132" t="str">
            <v>TRANSVERSE/DIAGONAL LINE</v>
          </cell>
          <cell r="F6132"/>
          <cell r="G6132">
            <v>0</v>
          </cell>
        </row>
        <row r="6133">
          <cell r="A6133" t="str">
            <v>644E00701</v>
          </cell>
          <cell r="B6133"/>
          <cell r="C6133" t="str">
            <v>FT</v>
          </cell>
          <cell r="D6133" t="str">
            <v>TRANSVERSE/DIAGONAL LINE, AS PER PLAN</v>
          </cell>
          <cell r="F6133"/>
          <cell r="G6133">
            <v>0</v>
          </cell>
        </row>
        <row r="6134">
          <cell r="A6134" t="str">
            <v>644E00720</v>
          </cell>
          <cell r="B6134"/>
          <cell r="C6134" t="str">
            <v>FT</v>
          </cell>
          <cell r="D6134" t="str">
            <v>CHEVRON MARKING</v>
          </cell>
          <cell r="F6134"/>
          <cell r="G6134">
            <v>0</v>
          </cell>
        </row>
        <row r="6135">
          <cell r="A6135" t="str">
            <v>644E00721</v>
          </cell>
          <cell r="B6135"/>
          <cell r="C6135" t="str">
            <v>FT</v>
          </cell>
          <cell r="D6135" t="str">
            <v>CHEVRON MARKING, AS PER PLAN</v>
          </cell>
          <cell r="F6135"/>
          <cell r="G6135">
            <v>0</v>
          </cell>
        </row>
        <row r="6136">
          <cell r="A6136" t="str">
            <v>644E00800</v>
          </cell>
          <cell r="B6136"/>
          <cell r="C6136" t="str">
            <v>FT</v>
          </cell>
          <cell r="D6136" t="str">
            <v>CURB MARKING</v>
          </cell>
          <cell r="F6136"/>
          <cell r="G6136">
            <v>0</v>
          </cell>
        </row>
        <row r="6137">
          <cell r="A6137" t="str">
            <v>644E00900</v>
          </cell>
          <cell r="B6137"/>
          <cell r="C6137" t="str">
            <v>SF</v>
          </cell>
          <cell r="D6137" t="str">
            <v>ISLAND MARKING</v>
          </cell>
          <cell r="F6137"/>
          <cell r="G6137">
            <v>0</v>
          </cell>
        </row>
        <row r="6138">
          <cell r="A6138" t="str">
            <v>644E00901</v>
          </cell>
          <cell r="B6138"/>
          <cell r="C6138" t="str">
            <v>SF</v>
          </cell>
          <cell r="D6138" t="str">
            <v>ISLAND MARKING, AS PER PLAN</v>
          </cell>
          <cell r="F6138"/>
          <cell r="G6138">
            <v>0</v>
          </cell>
        </row>
        <row r="6139">
          <cell r="A6139" t="str">
            <v>644E01000</v>
          </cell>
          <cell r="B6139"/>
          <cell r="C6139" t="str">
            <v>EACH</v>
          </cell>
          <cell r="D6139" t="str">
            <v>RAILROAD SYMBOL MARKING</v>
          </cell>
          <cell r="F6139"/>
          <cell r="G6139">
            <v>0</v>
          </cell>
        </row>
        <row r="6140">
          <cell r="A6140" t="str">
            <v>644E01001</v>
          </cell>
          <cell r="B6140"/>
          <cell r="C6140" t="str">
            <v>EACH</v>
          </cell>
          <cell r="D6140" t="str">
            <v>RAILROAD SYMBOL MARKING, AS PER PLAN</v>
          </cell>
          <cell r="F6140"/>
          <cell r="G6140">
            <v>0</v>
          </cell>
        </row>
        <row r="6141">
          <cell r="A6141" t="str">
            <v>644E01100</v>
          </cell>
          <cell r="B6141"/>
          <cell r="C6141" t="str">
            <v>EACH</v>
          </cell>
          <cell r="D6141" t="str">
            <v>SCHOOL SYMBOL MARKING, 72"</v>
          </cell>
          <cell r="F6141"/>
          <cell r="G6141">
            <v>0</v>
          </cell>
        </row>
        <row r="6142">
          <cell r="A6142" t="str">
            <v>644E01110</v>
          </cell>
          <cell r="B6142"/>
          <cell r="C6142" t="str">
            <v>EACH</v>
          </cell>
          <cell r="D6142" t="str">
            <v>SCHOOL SYMBOL MARKING, 96"</v>
          </cell>
          <cell r="F6142"/>
          <cell r="G6142">
            <v>0</v>
          </cell>
        </row>
        <row r="6143">
          <cell r="A6143" t="str">
            <v>644E01111</v>
          </cell>
          <cell r="B6143"/>
          <cell r="C6143" t="str">
            <v>EACH</v>
          </cell>
          <cell r="D6143" t="str">
            <v>SCHOOL SYMBOL MARKING, 96", AS PER PLAN</v>
          </cell>
          <cell r="F6143"/>
          <cell r="G6143">
            <v>0</v>
          </cell>
        </row>
        <row r="6144">
          <cell r="A6144" t="str">
            <v>644E01120</v>
          </cell>
          <cell r="B6144"/>
          <cell r="C6144" t="str">
            <v>EACH</v>
          </cell>
          <cell r="D6144" t="str">
            <v>SCHOOL SYMBOL MARKING, 120"</v>
          </cell>
          <cell r="F6144"/>
          <cell r="G6144">
            <v>0</v>
          </cell>
        </row>
        <row r="6145">
          <cell r="A6145" t="str">
            <v>644E01121</v>
          </cell>
          <cell r="B6145"/>
          <cell r="C6145" t="str">
            <v>EACH</v>
          </cell>
          <cell r="D6145" t="str">
            <v>SCHOOL SYMBOL MARKING, 120", AS PER PLAN</v>
          </cell>
          <cell r="F6145"/>
          <cell r="G6145">
            <v>0</v>
          </cell>
        </row>
        <row r="6146">
          <cell r="A6146" t="str">
            <v>644E01200</v>
          </cell>
          <cell r="B6146"/>
          <cell r="C6146" t="str">
            <v>FT</v>
          </cell>
          <cell r="D6146" t="str">
            <v>PARKING LOT STALL MARKING</v>
          </cell>
          <cell r="F6146"/>
          <cell r="G6146">
            <v>0</v>
          </cell>
        </row>
        <row r="6147">
          <cell r="A6147" t="str">
            <v>644E01201</v>
          </cell>
          <cell r="B6147"/>
          <cell r="C6147" t="str">
            <v>FT</v>
          </cell>
          <cell r="D6147" t="str">
            <v>PARKING LOT STALL MARKING, AS PER PLAN</v>
          </cell>
          <cell r="F6147"/>
          <cell r="G6147">
            <v>0</v>
          </cell>
        </row>
        <row r="6148">
          <cell r="A6148" t="str">
            <v>644E01300</v>
          </cell>
          <cell r="B6148"/>
          <cell r="C6148" t="str">
            <v>EACH</v>
          </cell>
          <cell r="D6148" t="str">
            <v>LANE ARROW</v>
          </cell>
          <cell r="F6148"/>
          <cell r="G6148">
            <v>0</v>
          </cell>
        </row>
        <row r="6149">
          <cell r="A6149" t="str">
            <v>644E01301</v>
          </cell>
          <cell r="B6149"/>
          <cell r="C6149" t="str">
            <v>EACH</v>
          </cell>
          <cell r="D6149" t="str">
            <v>LANE ARROW, AS PER PLAN</v>
          </cell>
          <cell r="F6149"/>
          <cell r="G6149">
            <v>0</v>
          </cell>
        </row>
        <row r="6150">
          <cell r="A6150" t="str">
            <v>644E01350</v>
          </cell>
          <cell r="B6150"/>
          <cell r="C6150" t="str">
            <v>EACH</v>
          </cell>
          <cell r="D6150" t="str">
            <v>LANE REDUCTION ARROW</v>
          </cell>
          <cell r="F6150"/>
          <cell r="G6150">
            <v>0</v>
          </cell>
        </row>
        <row r="6151">
          <cell r="A6151" t="str">
            <v>644E01360</v>
          </cell>
          <cell r="B6151"/>
          <cell r="C6151" t="str">
            <v>EACH</v>
          </cell>
          <cell r="D6151" t="str">
            <v>WRONG WAY ARROW</v>
          </cell>
          <cell r="F6151"/>
          <cell r="G6151">
            <v>0</v>
          </cell>
        </row>
        <row r="6152">
          <cell r="A6152" t="str">
            <v>644E01370</v>
          </cell>
          <cell r="B6152"/>
          <cell r="C6152" t="str">
            <v>EACH</v>
          </cell>
          <cell r="D6152" t="str">
            <v>TWO WAY LEFT TURN ARROW</v>
          </cell>
          <cell r="F6152"/>
          <cell r="G6152">
            <v>0</v>
          </cell>
        </row>
        <row r="6153">
          <cell r="A6153" t="str">
            <v>644E01382</v>
          </cell>
          <cell r="B6153"/>
          <cell r="C6153" t="str">
            <v>EACH</v>
          </cell>
          <cell r="D6153" t="str">
            <v>WORD ON PAVEMENT, 48"</v>
          </cell>
          <cell r="F6153"/>
          <cell r="G6153">
            <v>0</v>
          </cell>
        </row>
        <row r="6154">
          <cell r="A6154" t="str">
            <v>644E01383</v>
          </cell>
          <cell r="B6154"/>
          <cell r="C6154" t="str">
            <v>EACH</v>
          </cell>
          <cell r="D6154" t="str">
            <v>WORD ON PAVEMENT, 48", AS PER PLAN</v>
          </cell>
          <cell r="F6154"/>
          <cell r="G6154">
            <v>0</v>
          </cell>
        </row>
        <row r="6155">
          <cell r="A6155" t="str">
            <v>644E01400</v>
          </cell>
          <cell r="B6155"/>
          <cell r="C6155" t="str">
            <v>EACH</v>
          </cell>
          <cell r="D6155" t="str">
            <v>WORD ON PAVEMENT, 72"</v>
          </cell>
          <cell r="F6155"/>
          <cell r="G6155">
            <v>0</v>
          </cell>
        </row>
        <row r="6156">
          <cell r="A6156" t="str">
            <v>644E01401</v>
          </cell>
          <cell r="B6156"/>
          <cell r="C6156" t="str">
            <v>EACH</v>
          </cell>
          <cell r="D6156" t="str">
            <v>WORD ON PAVEMENT, 72", AS PER PLAN</v>
          </cell>
          <cell r="F6156"/>
          <cell r="G6156">
            <v>0</v>
          </cell>
        </row>
        <row r="6157">
          <cell r="A6157" t="str">
            <v>644E01410</v>
          </cell>
          <cell r="B6157"/>
          <cell r="C6157" t="str">
            <v>EACH</v>
          </cell>
          <cell r="D6157" t="str">
            <v>WORD ON PAVEMENT, 96"</v>
          </cell>
          <cell r="F6157"/>
          <cell r="G6157">
            <v>0</v>
          </cell>
        </row>
        <row r="6158">
          <cell r="A6158" t="str">
            <v>644E01411</v>
          </cell>
          <cell r="B6158"/>
          <cell r="C6158" t="str">
            <v>EACH</v>
          </cell>
          <cell r="D6158" t="str">
            <v>WORD ON PAVEMENT, 96", AS PER PLAN</v>
          </cell>
          <cell r="F6158"/>
          <cell r="G6158">
            <v>0</v>
          </cell>
        </row>
        <row r="6159">
          <cell r="A6159" t="str">
            <v>644E01500</v>
          </cell>
          <cell r="B6159"/>
          <cell r="C6159" t="str">
            <v>FT</v>
          </cell>
          <cell r="D6159" t="str">
            <v>DOTTED LINE, 4"</v>
          </cell>
          <cell r="F6159"/>
          <cell r="G6159">
            <v>0</v>
          </cell>
        </row>
        <row r="6160">
          <cell r="A6160" t="str">
            <v>644E01501</v>
          </cell>
          <cell r="B6160"/>
          <cell r="C6160" t="str">
            <v>FT</v>
          </cell>
          <cell r="D6160" t="str">
            <v>DOTTED LINE, 4", AS PER PLAN</v>
          </cell>
          <cell r="F6160"/>
          <cell r="G6160">
            <v>0</v>
          </cell>
        </row>
        <row r="6161">
          <cell r="A6161" t="str">
            <v>644E01510</v>
          </cell>
          <cell r="B6161"/>
          <cell r="C6161" t="str">
            <v>FT</v>
          </cell>
          <cell r="D6161" t="str">
            <v>DOTTED LINE, 6"</v>
          </cell>
          <cell r="F6161"/>
          <cell r="G6161">
            <v>0</v>
          </cell>
        </row>
        <row r="6162">
          <cell r="A6162" t="str">
            <v>644E01511</v>
          </cell>
          <cell r="B6162"/>
          <cell r="C6162" t="str">
            <v>FT</v>
          </cell>
          <cell r="D6162" t="str">
            <v>DOTTED LINE, 6", AS PER PLAN</v>
          </cell>
          <cell r="F6162"/>
          <cell r="G6162">
            <v>0</v>
          </cell>
        </row>
        <row r="6163">
          <cell r="A6163" t="str">
            <v>644E01514</v>
          </cell>
          <cell r="B6163"/>
          <cell r="C6163" t="str">
            <v>FT</v>
          </cell>
          <cell r="D6163" t="str">
            <v>DOTTED LINE, 8"</v>
          </cell>
          <cell r="F6163"/>
          <cell r="G6163">
            <v>0</v>
          </cell>
        </row>
        <row r="6164">
          <cell r="A6164" t="str">
            <v>644E01520</v>
          </cell>
          <cell r="B6164"/>
          <cell r="C6164" t="str">
            <v>FT</v>
          </cell>
          <cell r="D6164" t="str">
            <v>DOTTED LINE, 12"</v>
          </cell>
          <cell r="F6164"/>
          <cell r="G6164">
            <v>0</v>
          </cell>
        </row>
        <row r="6165">
          <cell r="A6165" t="str">
            <v>644E01600</v>
          </cell>
          <cell r="B6165"/>
          <cell r="C6165" t="str">
            <v>EACH</v>
          </cell>
          <cell r="D6165" t="str">
            <v>HANDICAP SYMBOL MARKING</v>
          </cell>
          <cell r="F6165"/>
          <cell r="G6165">
            <v>0</v>
          </cell>
        </row>
        <row r="6166">
          <cell r="A6166" t="str">
            <v>644E01601</v>
          </cell>
          <cell r="B6166"/>
          <cell r="C6166" t="str">
            <v>EACH</v>
          </cell>
          <cell r="D6166" t="str">
            <v>HANDICAP SYMBOL MARKING, AS PER PLAN</v>
          </cell>
          <cell r="F6166"/>
          <cell r="G6166">
            <v>0</v>
          </cell>
        </row>
        <row r="6167">
          <cell r="A6167" t="str">
            <v>644E01620</v>
          </cell>
          <cell r="B6167"/>
          <cell r="C6167" t="str">
            <v>EACH</v>
          </cell>
          <cell r="D6167" t="str">
            <v>BIKE CROSSING SYMBOL</v>
          </cell>
          <cell r="F6167"/>
          <cell r="G6167">
            <v>0</v>
          </cell>
        </row>
        <row r="6168">
          <cell r="A6168" t="str">
            <v>644E01621</v>
          </cell>
          <cell r="B6168"/>
          <cell r="C6168" t="str">
            <v>EACH</v>
          </cell>
          <cell r="D6168" t="str">
            <v>BIKE CROSSING SYMBOL, AS PER PLAN</v>
          </cell>
          <cell r="F6168"/>
          <cell r="G6168">
            <v>0</v>
          </cell>
        </row>
        <row r="6169">
          <cell r="A6169" t="str">
            <v>644E01630</v>
          </cell>
          <cell r="B6169"/>
          <cell r="C6169" t="str">
            <v>EACH</v>
          </cell>
          <cell r="D6169" t="str">
            <v>BIKE LANE SYMBOL MARKING</v>
          </cell>
          <cell r="F6169"/>
          <cell r="G6169">
            <v>0</v>
          </cell>
        </row>
        <row r="6170">
          <cell r="A6170" t="str">
            <v>644E01800</v>
          </cell>
          <cell r="B6170"/>
          <cell r="C6170" t="str">
            <v>EACH</v>
          </cell>
          <cell r="D6170" t="str">
            <v>PREFERENTIAL LANE MARKING</v>
          </cell>
          <cell r="F6170"/>
          <cell r="G6170">
            <v>0</v>
          </cell>
        </row>
        <row r="6171">
          <cell r="A6171" t="str">
            <v>644E19000</v>
          </cell>
          <cell r="B6171"/>
          <cell r="C6171" t="str">
            <v>EACH</v>
          </cell>
          <cell r="D6171" t="str">
            <v>SHARED LANE MARKING</v>
          </cell>
          <cell r="F6171"/>
          <cell r="G6171">
            <v>0</v>
          </cell>
        </row>
        <row r="6172">
          <cell r="A6172" t="str">
            <v>644E20000</v>
          </cell>
          <cell r="B6172"/>
          <cell r="C6172" t="str">
            <v>LS</v>
          </cell>
          <cell r="D6172" t="str">
            <v>TWO-WAY RADIO EQUIPMENT</v>
          </cell>
          <cell r="F6172"/>
          <cell r="G6172">
            <v>0</v>
          </cell>
        </row>
        <row r="6173">
          <cell r="A6173" t="str">
            <v>644E20001</v>
          </cell>
          <cell r="B6173"/>
          <cell r="C6173" t="str">
            <v>LS</v>
          </cell>
          <cell r="D6173" t="str">
            <v>TWO WAY RADIO EQUIPMENT, AS PER PLAN</v>
          </cell>
          <cell r="F6173"/>
          <cell r="G6173">
            <v>0</v>
          </cell>
        </row>
        <row r="6174">
          <cell r="A6174" t="str">
            <v>644E20800</v>
          </cell>
          <cell r="B6174"/>
          <cell r="C6174" t="str">
            <v>FT</v>
          </cell>
          <cell r="D6174" t="str">
            <v>YIELD LINE</v>
          </cell>
          <cell r="F6174"/>
          <cell r="G6174">
            <v>0</v>
          </cell>
        </row>
        <row r="6175">
          <cell r="A6175" t="str">
            <v>644E20801</v>
          </cell>
          <cell r="B6175"/>
          <cell r="C6175" t="str">
            <v>FT</v>
          </cell>
          <cell r="D6175" t="str">
            <v>YIELD LINE, AS PER PLAN</v>
          </cell>
          <cell r="F6175"/>
          <cell r="G6175">
            <v>0</v>
          </cell>
        </row>
        <row r="6176">
          <cell r="A6176" t="str">
            <v>644E30000</v>
          </cell>
          <cell r="B6176"/>
          <cell r="C6176" t="str">
            <v>FT</v>
          </cell>
          <cell r="D6176" t="str">
            <v>REMOVAL OF PAVEMENT MARKING</v>
          </cell>
          <cell r="F6176"/>
          <cell r="G6176">
            <v>0</v>
          </cell>
        </row>
        <row r="6177">
          <cell r="A6177" t="str">
            <v>644E30010</v>
          </cell>
          <cell r="B6177"/>
          <cell r="C6177" t="str">
            <v>SF</v>
          </cell>
          <cell r="D6177" t="str">
            <v>REMOVAL OF PAVEMENT MARKING</v>
          </cell>
          <cell r="F6177"/>
          <cell r="G6177">
            <v>0</v>
          </cell>
        </row>
        <row r="6178">
          <cell r="A6178" t="str">
            <v>644E30020</v>
          </cell>
          <cell r="B6178"/>
          <cell r="C6178" t="str">
            <v>EACH</v>
          </cell>
          <cell r="D6178" t="str">
            <v>REMOVAL OF PAVEMENT MARKING</v>
          </cell>
          <cell r="F6178"/>
          <cell r="G6178">
            <v>0</v>
          </cell>
        </row>
        <row r="6179">
          <cell r="A6179" t="str">
            <v>644E30030</v>
          </cell>
          <cell r="B6179"/>
          <cell r="C6179" t="str">
            <v>MILE</v>
          </cell>
          <cell r="D6179" t="str">
            <v>REMOVAL OF PAVEMENT MARKING</v>
          </cell>
          <cell r="F6179"/>
          <cell r="G6179">
            <v>0</v>
          </cell>
        </row>
        <row r="6180">
          <cell r="A6180" t="str">
            <v>644E40000</v>
          </cell>
          <cell r="B6180"/>
          <cell r="C6180" t="str">
            <v>EACH</v>
          </cell>
          <cell r="D6180" t="str">
            <v>SPEED MEASUREMENT MARKING</v>
          </cell>
          <cell r="F6180"/>
          <cell r="G6180">
            <v>0</v>
          </cell>
        </row>
        <row r="6181">
          <cell r="A6181" t="str">
            <v>644E40001</v>
          </cell>
          <cell r="B6181"/>
          <cell r="C6181" t="str">
            <v>EACH</v>
          </cell>
          <cell r="D6181" t="str">
            <v>SPEED MEASUREMENT MARKING, AS PER PLAN</v>
          </cell>
          <cell r="F6181"/>
          <cell r="G6181">
            <v>0</v>
          </cell>
        </row>
        <row r="6182">
          <cell r="A6182" t="str">
            <v>644E41000</v>
          </cell>
          <cell r="B6182"/>
          <cell r="C6182" t="str">
            <v>EACH</v>
          </cell>
          <cell r="D6182" t="str">
            <v>SPEED REDUCTION MARKING</v>
          </cell>
          <cell r="F6182"/>
          <cell r="G6182">
            <v>0</v>
          </cell>
        </row>
        <row r="6183">
          <cell r="A6183" t="str">
            <v>644E50100</v>
          </cell>
          <cell r="B6183"/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B6184"/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B6185"/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B6186"/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B6187"/>
          <cell r="C6187" t="str">
            <v>SF</v>
          </cell>
          <cell r="D6187" t="str">
            <v>GREEN COLORED PAVEMENT FOR BIKE LANES</v>
          </cell>
          <cell r="F6187"/>
          <cell r="G6187">
            <v>0</v>
          </cell>
        </row>
        <row r="6188">
          <cell r="A6188" t="str">
            <v>645E00100</v>
          </cell>
          <cell r="B6188"/>
          <cell r="C6188" t="str">
            <v>MILE</v>
          </cell>
          <cell r="D6188" t="str">
            <v>EDGE LINE, 4", TYPE A1</v>
          </cell>
          <cell r="F6188"/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F6189"/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F6190"/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F6191"/>
          <cell r="G6191">
            <v>0</v>
          </cell>
        </row>
        <row r="6192">
          <cell r="A6192" t="str">
            <v>645E00110</v>
          </cell>
          <cell r="B6192"/>
          <cell r="C6192" t="str">
            <v>MILE</v>
          </cell>
          <cell r="D6192" t="str">
            <v>EDGE LINE, 4", TYPE A3</v>
          </cell>
          <cell r="F6192"/>
          <cell r="G6192">
            <v>0</v>
          </cell>
        </row>
        <row r="6193">
          <cell r="A6193" t="str">
            <v>645E00111</v>
          </cell>
          <cell r="B6193"/>
          <cell r="C6193" t="str">
            <v>MILE</v>
          </cell>
          <cell r="D6193" t="str">
            <v>EDGE LINE, 4", TYPE A3, AS PER PLAN</v>
          </cell>
          <cell r="F6193"/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F6319"/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F6320"/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F6321"/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F6322"/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F6323"/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F6390"/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F6391"/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F6392"/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F6464"/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F6465"/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F6466"/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F6467"/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F6653"/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F6654"/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F6830"/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F6831"/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F6832"/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F6882"/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F6972"/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F6973"/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F6974"/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F6979"/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F6980"/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F6981"/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F6984"/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F6985"/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F6986"/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F6987"/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F6988"/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F6989"/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F6990"/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F6991"/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F6992"/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F6993"/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F6994"/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F6995"/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F6996"/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F6997"/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F6998"/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F6999"/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F7000"/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F7001"/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F7002"/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F7003"/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F7004"/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F7005"/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F7006"/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F7007"/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F7008"/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F7009"/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F7010"/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F7011"/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F7012"/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F7013"/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F7014"/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F7015"/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F7016"/>
          <cell r="G7016">
            <v>0</v>
          </cell>
        </row>
        <row r="7017">
          <cell r="A7017" t="str">
            <v>804E29990</v>
          </cell>
          <cell r="B7017"/>
          <cell r="C7017" t="str">
            <v>EACH</v>
          </cell>
          <cell r="D7017" t="str">
            <v>FAN-OUT KIT, 2 FIBER</v>
          </cell>
          <cell r="F7017"/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F7018"/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F7019"/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F7020"/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F7021"/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F7022"/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F7023"/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F7029"/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B7067"/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B7068"/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B7070"/>
          <cell r="C7070" t="str">
            <v>EACH</v>
          </cell>
          <cell r="D7070" t="str">
            <v>GLOBAL POSITIONING SYSTEM CLOCK ASSEMBLY</v>
          </cell>
          <cell r="F7070"/>
          <cell r="G7070">
            <v>0</v>
          </cell>
        </row>
        <row r="7071">
          <cell r="A7071" t="str">
            <v>805E00101</v>
          </cell>
          <cell r="B7071"/>
          <cell r="C7071" t="str">
            <v>EACH</v>
          </cell>
          <cell r="D7071" t="str">
            <v>GLOBAL POSITIONING SYSTEM CLOCK ASSEMBLY, AS PER PLAN</v>
          </cell>
          <cell r="F7071"/>
          <cell r="G7071">
            <v>0</v>
          </cell>
        </row>
        <row r="7072">
          <cell r="A7072" t="str">
            <v>807E10000</v>
          </cell>
          <cell r="B7072"/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B7073"/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B7074"/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B7075"/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B7076"/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B7077"/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B7078"/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B7079"/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B7080"/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B7081"/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B7082"/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B7083"/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B7084"/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B7085"/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B7086"/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B7087"/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B7088"/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B7089"/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B7090"/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B7091"/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B7092"/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B7093"/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B7094"/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B7095"/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B7096"/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B7097"/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B7098"/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B7099"/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B7100"/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B7101"/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B7102"/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B7103"/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B7104"/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B7105"/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B7106"/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B7107"/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B7108"/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B7109"/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B7110"/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B7111"/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B7112"/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B7113"/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B7114"/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B7115"/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B7116"/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B7117"/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B7118"/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B7119"/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B7120"/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B7121"/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B7122"/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B7123"/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B7124"/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B7125"/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B7126"/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B7127"/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B7128"/>
          <cell r="C7128" t="str">
            <v>SNMT</v>
          </cell>
          <cell r="D7128" t="str">
            <v>DIGITAL SPEED LIMIT (DSL) SIGN ASSEMBLY</v>
          </cell>
          <cell r="F7128"/>
          <cell r="G7128">
            <v>0</v>
          </cell>
        </row>
        <row r="7129">
          <cell r="A7129" t="str">
            <v>809E00500</v>
          </cell>
          <cell r="B7129"/>
          <cell r="C7129" t="str">
            <v>EACH</v>
          </cell>
          <cell r="D7129" t="str">
            <v>ITS JUNCTION BOX, 17x30x12 INCHES</v>
          </cell>
          <cell r="F7129"/>
          <cell r="G7129">
            <v>0</v>
          </cell>
        </row>
        <row r="7130">
          <cell r="A7130" t="str">
            <v>809E00510</v>
          </cell>
          <cell r="B7130"/>
          <cell r="C7130" t="str">
            <v>EACH</v>
          </cell>
          <cell r="D7130" t="str">
            <v>ITS JUNCTION BOX, 17x30x18 INCHES</v>
          </cell>
          <cell r="F7130"/>
          <cell r="G7130">
            <v>0</v>
          </cell>
        </row>
        <row r="7131">
          <cell r="A7131" t="str">
            <v>809E00520</v>
          </cell>
          <cell r="B7131"/>
          <cell r="C7131" t="str">
            <v>EACH</v>
          </cell>
          <cell r="D7131" t="str">
            <v>ITS JUNCTION BOX, 17x30x24 INCHES</v>
          </cell>
          <cell r="F7131"/>
          <cell r="G7131">
            <v>0</v>
          </cell>
        </row>
        <row r="7132">
          <cell r="A7132" t="str">
            <v>809E00530</v>
          </cell>
          <cell r="B7132"/>
          <cell r="C7132" t="str">
            <v>EACH</v>
          </cell>
          <cell r="D7132" t="str">
            <v>ITS JUNCTION BOX, 17x24x6 INCHES</v>
          </cell>
          <cell r="F7132"/>
          <cell r="G7132">
            <v>0</v>
          </cell>
        </row>
        <row r="7133">
          <cell r="A7133" t="str">
            <v>809E01900</v>
          </cell>
          <cell r="B7133"/>
          <cell r="C7133" t="str">
            <v>EACH</v>
          </cell>
          <cell r="D7133" t="str">
            <v>ITS PULL BOX WITH PAD AND STANDARD LID ASSEMBLY, 32" WIDE, TYPE 1</v>
          </cell>
          <cell r="F7133"/>
          <cell r="G7133">
            <v>0</v>
          </cell>
        </row>
        <row r="7134">
          <cell r="A7134" t="str">
            <v>809E01920</v>
          </cell>
          <cell r="B7134"/>
          <cell r="C7134" t="str">
            <v>EACH</v>
          </cell>
          <cell r="D7134" t="str">
            <v>ITS PULL BOX WITH PAD AND HINGED LID ASSEMBLY, 32" WIDE, TYPE 1</v>
          </cell>
          <cell r="F7134"/>
          <cell r="G7134">
            <v>0</v>
          </cell>
        </row>
        <row r="7135">
          <cell r="A7135" t="str">
            <v>809E02000</v>
          </cell>
          <cell r="B7135"/>
          <cell r="C7135" t="str">
            <v>EACH</v>
          </cell>
          <cell r="D7135" t="str">
            <v>32" ITS PULL BOX WITH PAD AND STANDARD LID ASSEMBLY, TYPE 2</v>
          </cell>
          <cell r="F7135"/>
          <cell r="G7135">
            <v>0</v>
          </cell>
        </row>
        <row r="7136">
          <cell r="A7136" t="str">
            <v>809E02002</v>
          </cell>
          <cell r="B7136"/>
          <cell r="C7136" t="str">
            <v>EACH</v>
          </cell>
          <cell r="D7136" t="str">
            <v>32" ITS PULL BOX WITH PAD AND HINGED LID ASSEMBLY, TYPE 2</v>
          </cell>
          <cell r="F7136"/>
          <cell r="G7136">
            <v>0</v>
          </cell>
        </row>
        <row r="7137">
          <cell r="A7137" t="str">
            <v>809E02004</v>
          </cell>
          <cell r="B7137"/>
          <cell r="C7137" t="str">
            <v>EACH</v>
          </cell>
          <cell r="D7137" t="str">
            <v>48" ITS PULL BOX WITH PAD AND STANDARD LID ASSEMBLY, TYPE 1</v>
          </cell>
          <cell r="F7137"/>
          <cell r="G7137">
            <v>0</v>
          </cell>
        </row>
        <row r="7138">
          <cell r="A7138" t="str">
            <v>809E02006</v>
          </cell>
          <cell r="B7138"/>
          <cell r="C7138" t="str">
            <v>EACH</v>
          </cell>
          <cell r="D7138" t="str">
            <v>48" ITS PULL BOX WITH PAD AND STANDARD LID ASSEMBLY, TYPE 2</v>
          </cell>
          <cell r="F7138"/>
          <cell r="G7138">
            <v>0</v>
          </cell>
        </row>
        <row r="7139">
          <cell r="A7139" t="str">
            <v>809E02008</v>
          </cell>
          <cell r="B7139"/>
          <cell r="C7139" t="str">
            <v>EACH</v>
          </cell>
          <cell r="D7139" t="str">
            <v>48" ITS PULL BOX WITH PAD AND HINGED LID ASSEMBLY, TYPE 1</v>
          </cell>
          <cell r="F7139"/>
          <cell r="G7139">
            <v>0</v>
          </cell>
        </row>
        <row r="7140">
          <cell r="A7140" t="str">
            <v>809E02010</v>
          </cell>
          <cell r="B7140"/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B7141"/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B7142"/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B7143"/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B7144"/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B7145"/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B7146"/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B7147"/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B7148"/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B7149"/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B7150"/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B7151"/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B7152"/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B7153"/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B7154"/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B7155"/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B7156"/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B7157"/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B7158"/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B7159"/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B7160"/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B7161"/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B7162"/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B7163"/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B7164"/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B7165"/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B7166"/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B7167"/>
          <cell r="C7167" t="str">
            <v>EACH</v>
          </cell>
          <cell r="D7167" t="str">
            <v>ITS POWER SERVICE, POLE MOUNTED, 120/240V, 60 AMP</v>
          </cell>
          <cell r="F7167"/>
          <cell r="G7167">
            <v>0</v>
          </cell>
        </row>
        <row r="7168">
          <cell r="A7168" t="str">
            <v>809E55100</v>
          </cell>
          <cell r="B7168"/>
          <cell r="C7168" t="str">
            <v>EACH</v>
          </cell>
          <cell r="D7168" t="str">
            <v>ITS POWER SERVICE, POLE MOUNTED, 120/240V, 100 AMP</v>
          </cell>
          <cell r="F7168"/>
          <cell r="G7168">
            <v>0</v>
          </cell>
        </row>
        <row r="7169">
          <cell r="A7169" t="str">
            <v>809E56000</v>
          </cell>
          <cell r="B7169"/>
          <cell r="C7169" t="str">
            <v>EACH</v>
          </cell>
          <cell r="D7169" t="str">
            <v>ITS POWER SERVICE, POLE MOUNTED, 240/480V, 60 AMP</v>
          </cell>
          <cell r="F7169"/>
          <cell r="G7169">
            <v>0</v>
          </cell>
        </row>
        <row r="7170">
          <cell r="A7170" t="str">
            <v>809E56001</v>
          </cell>
          <cell r="B7170"/>
          <cell r="C7170" t="str">
            <v>EACH</v>
          </cell>
          <cell r="D7170" t="str">
            <v>ITS POWER SERVICE, POLE MOUNTED, 240/480V, 60 AMP, AS PER PLAN</v>
          </cell>
          <cell r="F7170"/>
          <cell r="G7170">
            <v>0</v>
          </cell>
        </row>
        <row r="7171">
          <cell r="A7171" t="str">
            <v>809E56100</v>
          </cell>
          <cell r="B7171"/>
          <cell r="C7171" t="str">
            <v>EACH</v>
          </cell>
          <cell r="D7171" t="str">
            <v>ITS POWER SERVICE, POLE MOUNTED, 240/480V, 100 AMP</v>
          </cell>
          <cell r="F7171"/>
          <cell r="G7171">
            <v>0</v>
          </cell>
        </row>
        <row r="7172">
          <cell r="A7172" t="str">
            <v>809E56101</v>
          </cell>
          <cell r="B7172"/>
          <cell r="C7172" t="str">
            <v>EACH</v>
          </cell>
          <cell r="D7172" t="str">
            <v>ITS POWER SERVICE, POLE MOUNTED, 240/480V, 100 AMP, AS PER PLAN</v>
          </cell>
          <cell r="F7172"/>
          <cell r="G7172">
            <v>0</v>
          </cell>
        </row>
        <row r="7173">
          <cell r="A7173" t="str">
            <v>809E60000</v>
          </cell>
          <cell r="B7173"/>
          <cell r="C7173" t="str">
            <v>EACH</v>
          </cell>
          <cell r="D7173" t="str">
            <v>CCTV IP-CAMERA SYSTEM, PTZ</v>
          </cell>
          <cell r="F7173"/>
          <cell r="G7173">
            <v>0</v>
          </cell>
        </row>
        <row r="7174">
          <cell r="A7174" t="str">
            <v>809E60001</v>
          </cell>
          <cell r="B7174"/>
          <cell r="C7174" t="str">
            <v>EACH</v>
          </cell>
          <cell r="D7174" t="str">
            <v>CCTV IP-CAMERA SYSTEM, PTZ, AS PER PLAN</v>
          </cell>
          <cell r="F7174"/>
          <cell r="G7174">
            <v>0</v>
          </cell>
        </row>
        <row r="7175">
          <cell r="A7175" t="str">
            <v>809E60010</v>
          </cell>
          <cell r="B7175"/>
          <cell r="C7175" t="str">
            <v>EACH</v>
          </cell>
          <cell r="D7175" t="str">
            <v>CCTV IP-CAMERA SYSTEM, WALL/TUNNEL</v>
          </cell>
          <cell r="F7175"/>
          <cell r="G7175">
            <v>0</v>
          </cell>
        </row>
        <row r="7176">
          <cell r="A7176" t="str">
            <v>809E60020</v>
          </cell>
          <cell r="B7176"/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B7177"/>
          <cell r="C7177" t="str">
            <v>EACH</v>
          </cell>
          <cell r="D7177" t="str">
            <v>CCTV IP-CAMERA SYSTEM, ENHANCED</v>
          </cell>
          <cell r="F7177"/>
          <cell r="G7177">
            <v>0</v>
          </cell>
        </row>
        <row r="7178">
          <cell r="A7178" t="str">
            <v>809E60040</v>
          </cell>
          <cell r="B7178"/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B7179"/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B7180"/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B7181"/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B7182"/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B7183"/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B7184"/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B7185"/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B7186"/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B7187"/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B7188"/>
          <cell r="C7188" t="str">
            <v>EACH</v>
          </cell>
          <cell r="D7188" t="str">
            <v>CCTV LOWERING UNIT</v>
          </cell>
          <cell r="F7188"/>
          <cell r="G7188">
            <v>0</v>
          </cell>
        </row>
        <row r="7189">
          <cell r="A7189" t="str">
            <v>809E61100</v>
          </cell>
          <cell r="B7189"/>
          <cell r="C7189" t="str">
            <v>EACH</v>
          </cell>
          <cell r="D7189" t="str">
            <v>CCTV LOWERING UNIT, INSTALLATION ONLY</v>
          </cell>
          <cell r="F7189"/>
          <cell r="G7189">
            <v>0</v>
          </cell>
        </row>
        <row r="7190">
          <cell r="A7190" t="str">
            <v>809E62990</v>
          </cell>
          <cell r="B7190"/>
          <cell r="C7190" t="str">
            <v>EACH</v>
          </cell>
          <cell r="D7190" t="str">
            <v>DYNAMIC MESSAGE SIGN (DMS), FULL COLOR</v>
          </cell>
          <cell r="F7190"/>
          <cell r="G7190">
            <v>0</v>
          </cell>
        </row>
        <row r="7191">
          <cell r="A7191" t="str">
            <v>809E63000</v>
          </cell>
          <cell r="B7191"/>
          <cell r="C7191" t="str">
            <v>EACH</v>
          </cell>
          <cell r="D7191" t="str">
            <v>DYNAMIC MESSAGE SIGN (DMS), FULL-SIZE WALK-IN</v>
          </cell>
          <cell r="F7191"/>
          <cell r="G7191">
            <v>0</v>
          </cell>
        </row>
        <row r="7192">
          <cell r="A7192" t="str">
            <v>809E63001</v>
          </cell>
          <cell r="B7192"/>
          <cell r="C7192" t="str">
            <v>EACH</v>
          </cell>
          <cell r="D7192" t="str">
            <v>DYNAMIC MESSAGE SIGN (DMS), FULL-SIZE WALK-IN, AS PER PLAN</v>
          </cell>
          <cell r="F7192"/>
          <cell r="G7192">
            <v>0</v>
          </cell>
        </row>
        <row r="7193">
          <cell r="A7193" t="str">
            <v>809E63010</v>
          </cell>
          <cell r="B7193"/>
          <cell r="C7193" t="str">
            <v>EACH</v>
          </cell>
          <cell r="D7193" t="str">
            <v>DYNAMIC MESSAGE SIGN (DMS), FRONT-ACCESS</v>
          </cell>
          <cell r="F7193"/>
          <cell r="G7193">
            <v>0</v>
          </cell>
        </row>
        <row r="7194">
          <cell r="A7194" t="str">
            <v>809E63020</v>
          </cell>
          <cell r="B7194"/>
          <cell r="C7194" t="str">
            <v>EACH</v>
          </cell>
          <cell r="D7194" t="str">
            <v>DESTINATION DYNAMIC MESSAGE SIGN (DDMS), FREEWAY - TWO-LINE</v>
          </cell>
          <cell r="F7194"/>
          <cell r="G7194">
            <v>0</v>
          </cell>
        </row>
        <row r="7195">
          <cell r="A7195" t="str">
            <v>809E63030</v>
          </cell>
          <cell r="B7195"/>
          <cell r="C7195" t="str">
            <v>EACH</v>
          </cell>
          <cell r="D7195" t="str">
            <v>DESTINATION DYNAMIC MESSAGE SIGN (DDMS), FREEWAY - THREE-LINE</v>
          </cell>
          <cell r="F7195"/>
          <cell r="G7195">
            <v>0</v>
          </cell>
        </row>
        <row r="7196">
          <cell r="A7196" t="str">
            <v>809E63040</v>
          </cell>
          <cell r="B7196"/>
          <cell r="C7196" t="str">
            <v>EACH</v>
          </cell>
          <cell r="D7196" t="str">
            <v>DESTINATION DYNAMIC MESSAGE SIGN (DDMS), ARTERIAL - TWO-LINE</v>
          </cell>
          <cell r="F7196"/>
          <cell r="G7196">
            <v>0</v>
          </cell>
        </row>
        <row r="7197">
          <cell r="A7197" t="str">
            <v>809E63050</v>
          </cell>
          <cell r="B7197"/>
          <cell r="C7197" t="str">
            <v>EACH</v>
          </cell>
          <cell r="D7197" t="str">
            <v>DESTINATION DYNAMIC MESSAGE SIGN (DDMS), ARTERIAL - THREE-LINE</v>
          </cell>
          <cell r="F7197"/>
          <cell r="G7197">
            <v>0</v>
          </cell>
        </row>
        <row r="7198">
          <cell r="A7198" t="str">
            <v>809E64550</v>
          </cell>
          <cell r="B7198"/>
          <cell r="C7198" t="str">
            <v>FT</v>
          </cell>
          <cell r="D7198" t="str">
            <v>ETHERNET CABLE, OUTDOOR-RATED</v>
          </cell>
          <cell r="F7198"/>
          <cell r="G7198">
            <v>0</v>
          </cell>
        </row>
        <row r="7199">
          <cell r="A7199" t="str">
            <v>809E65000</v>
          </cell>
          <cell r="B7199"/>
          <cell r="C7199" t="str">
            <v>EACH</v>
          </cell>
          <cell r="D7199" t="str">
            <v>ITS CABINET - GROUND MOUNTED</v>
          </cell>
          <cell r="F7199"/>
          <cell r="G7199">
            <v>0</v>
          </cell>
        </row>
        <row r="7200">
          <cell r="A7200" t="str">
            <v>809E65001</v>
          </cell>
          <cell r="B7200"/>
          <cell r="C7200" t="str">
            <v>EACH</v>
          </cell>
          <cell r="D7200" t="str">
            <v>ITS CABINET - GROUND MOUNTED, AS PER PLAN</v>
          </cell>
          <cell r="F7200"/>
          <cell r="G7200">
            <v>0</v>
          </cell>
        </row>
        <row r="7201">
          <cell r="A7201" t="str">
            <v>809E65010</v>
          </cell>
          <cell r="B7201"/>
          <cell r="C7201" t="str">
            <v>EACH</v>
          </cell>
          <cell r="D7201" t="str">
            <v>ITS CABINET - POLE MOUNTED</v>
          </cell>
          <cell r="F7201"/>
          <cell r="G7201">
            <v>0</v>
          </cell>
        </row>
        <row r="7202">
          <cell r="A7202" t="str">
            <v>809E65011</v>
          </cell>
          <cell r="B7202"/>
          <cell r="C7202" t="str">
            <v>EACH</v>
          </cell>
          <cell r="D7202" t="str">
            <v>ITS CABINET - POLE MOUNTED, AS PER PLAN</v>
          </cell>
          <cell r="F7202"/>
          <cell r="G7202">
            <v>0</v>
          </cell>
        </row>
        <row r="7203">
          <cell r="A7203" t="str">
            <v>809E65020</v>
          </cell>
          <cell r="B7203"/>
          <cell r="C7203" t="str">
            <v>EACH</v>
          </cell>
          <cell r="D7203" t="str">
            <v>ITS CABINET - POWER DISTRIBUTION CABINET (PDC)</v>
          </cell>
          <cell r="F7203"/>
          <cell r="G7203">
            <v>0</v>
          </cell>
        </row>
        <row r="7204">
          <cell r="A7204" t="str">
            <v>809E65030</v>
          </cell>
          <cell r="B7204"/>
          <cell r="C7204" t="str">
            <v>EACH</v>
          </cell>
          <cell r="D7204" t="str">
            <v>ITS CABINET - RAMP METER</v>
          </cell>
          <cell r="F7204"/>
          <cell r="G7204">
            <v>0</v>
          </cell>
        </row>
        <row r="7205">
          <cell r="A7205" t="str">
            <v>809E65040</v>
          </cell>
          <cell r="B7205"/>
          <cell r="C7205" t="str">
            <v>EACH</v>
          </cell>
          <cell r="D7205" t="str">
            <v>ITS CABINET - DMS</v>
          </cell>
          <cell r="F7205"/>
          <cell r="G7205">
            <v>0</v>
          </cell>
        </row>
        <row r="7206">
          <cell r="A7206" t="str">
            <v>809E65100</v>
          </cell>
          <cell r="B7206"/>
          <cell r="C7206" t="str">
            <v>EACH</v>
          </cell>
          <cell r="D7206" t="str">
            <v>STEP-DOWN TRANSFORMER, 3KVA</v>
          </cell>
          <cell r="F7206"/>
          <cell r="G7206">
            <v>0</v>
          </cell>
        </row>
        <row r="7207">
          <cell r="A7207" t="str">
            <v>809E65110</v>
          </cell>
          <cell r="B7207"/>
          <cell r="C7207" t="str">
            <v>EACH</v>
          </cell>
          <cell r="D7207" t="str">
            <v>STEP-DOWN TRANSFORMER, 7.5KVA</v>
          </cell>
          <cell r="F7207"/>
          <cell r="G7207">
            <v>0</v>
          </cell>
        </row>
        <row r="7208">
          <cell r="A7208" t="str">
            <v>809E65990</v>
          </cell>
          <cell r="B7208"/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B7209"/>
          <cell r="C7209" t="str">
            <v>EACH</v>
          </cell>
          <cell r="D7209" t="str">
            <v>CLOSED LOOP ARTERIAL TRAFFIC SIGNAL SYSTEM</v>
          </cell>
          <cell r="F7209"/>
          <cell r="G7209">
            <v>0</v>
          </cell>
        </row>
        <row r="7210">
          <cell r="A7210" t="str">
            <v>809E66010</v>
          </cell>
          <cell r="B7210"/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B7211"/>
          <cell r="C7211" t="str">
            <v>EACH</v>
          </cell>
          <cell r="D7211" t="str">
            <v>HIGHWAY RAIL / TRAFFIC SIGNAL PRE-EMPTION</v>
          </cell>
          <cell r="F7211"/>
          <cell r="G7211">
            <v>0</v>
          </cell>
        </row>
        <row r="7212">
          <cell r="A7212" t="str">
            <v>809E66030</v>
          </cell>
          <cell r="B7212"/>
          <cell r="C7212" t="str">
            <v>EACH</v>
          </cell>
          <cell r="D7212" t="str">
            <v>TRAFFIC SIGNAL SYSTEM WITH EMERGENCY VEHICLE PRE-EMPTION</v>
          </cell>
          <cell r="F7212"/>
          <cell r="G7212">
            <v>0</v>
          </cell>
        </row>
        <row r="7213">
          <cell r="A7213" t="str">
            <v>809E66040</v>
          </cell>
          <cell r="B7213"/>
          <cell r="C7213" t="str">
            <v>EACH</v>
          </cell>
          <cell r="D7213" t="str">
            <v>TRAFFIC SIGNAL SYSTEM WITH TRANSIT PRIORITY</v>
          </cell>
          <cell r="F7213"/>
          <cell r="G7213">
            <v>0</v>
          </cell>
        </row>
        <row r="7214">
          <cell r="A7214" t="str">
            <v>809E66050</v>
          </cell>
          <cell r="B7214"/>
          <cell r="C7214" t="str">
            <v>EACH</v>
          </cell>
          <cell r="D7214" t="str">
            <v>ADAPTIVE TRAFFIC SIGNAL CONTROL SYSTEM</v>
          </cell>
          <cell r="F7214"/>
          <cell r="G7214">
            <v>0</v>
          </cell>
        </row>
        <row r="7215">
          <cell r="A7215" t="str">
            <v>809E67050</v>
          </cell>
          <cell r="B7215"/>
          <cell r="C7215" t="str">
            <v>EACH</v>
          </cell>
          <cell r="D7215" t="str">
            <v>RAMP METER TRAINING</v>
          </cell>
          <cell r="F7215"/>
          <cell r="G7215">
            <v>0</v>
          </cell>
        </row>
        <row r="7216">
          <cell r="A7216" t="str">
            <v>809E68900</v>
          </cell>
          <cell r="B7216"/>
          <cell r="C7216" t="str">
            <v>EACH</v>
          </cell>
          <cell r="D7216" t="str">
            <v>SIDE-FIRED RADAR DETECTOR</v>
          </cell>
          <cell r="F7216"/>
          <cell r="G7216">
            <v>0</v>
          </cell>
        </row>
        <row r="7217">
          <cell r="A7217" t="str">
            <v>809E69000</v>
          </cell>
          <cell r="B7217"/>
          <cell r="C7217" t="str">
            <v>EACH</v>
          </cell>
          <cell r="D7217" t="str">
            <v>ADVANCE RADAR DETECTION</v>
          </cell>
          <cell r="F7217"/>
          <cell r="G7217">
            <v>0</v>
          </cell>
        </row>
        <row r="7218">
          <cell r="A7218" t="str">
            <v>809E69001</v>
          </cell>
          <cell r="B7218"/>
          <cell r="C7218" t="str">
            <v>EACH</v>
          </cell>
          <cell r="D7218" t="str">
            <v>ADVANCE RADAR DETECTION, AS PER PLAN</v>
          </cell>
          <cell r="F7218"/>
          <cell r="G7218">
            <v>0</v>
          </cell>
        </row>
        <row r="7219">
          <cell r="A7219" t="str">
            <v>809E69100</v>
          </cell>
          <cell r="B7219"/>
          <cell r="C7219" t="str">
            <v>EACH</v>
          </cell>
          <cell r="D7219" t="str">
            <v>STOP LINE RADAR DETECTION</v>
          </cell>
          <cell r="F7219"/>
          <cell r="G7219">
            <v>0</v>
          </cell>
        </row>
        <row r="7220">
          <cell r="A7220" t="str">
            <v>809E69101</v>
          </cell>
          <cell r="B7220"/>
          <cell r="C7220" t="str">
            <v>EACH</v>
          </cell>
          <cell r="D7220" t="str">
            <v>STOP LINE RADAR DETECTION, AS PER PLAN</v>
          </cell>
          <cell r="F7220"/>
          <cell r="G7220">
            <v>0</v>
          </cell>
        </row>
        <row r="7221">
          <cell r="A7221" t="str">
            <v>809E69110</v>
          </cell>
          <cell r="B7221"/>
          <cell r="C7221" t="str">
            <v>EACH</v>
          </cell>
          <cell r="D7221" t="str">
            <v>COMBINED RADAR DETECTION</v>
          </cell>
          <cell r="F7221"/>
          <cell r="G7221">
            <v>0</v>
          </cell>
        </row>
        <row r="7222">
          <cell r="A7222" t="str">
            <v>809E69122</v>
          </cell>
          <cell r="B7222"/>
          <cell r="C7222" t="str">
            <v>EACH</v>
          </cell>
          <cell r="D7222" t="str">
            <v>ATC CONTROLLER</v>
          </cell>
          <cell r="F7222"/>
          <cell r="G7222">
            <v>0</v>
          </cell>
        </row>
        <row r="7223">
          <cell r="A7223" t="str">
            <v>809E69123</v>
          </cell>
          <cell r="B7223"/>
          <cell r="C7223" t="str">
            <v>EACH</v>
          </cell>
          <cell r="D7223" t="str">
            <v>ATC CONTROLLER, AS PER PLAN</v>
          </cell>
          <cell r="F7223"/>
          <cell r="G7223">
            <v>0</v>
          </cell>
        </row>
        <row r="7224">
          <cell r="A7224" t="str">
            <v>809E69130</v>
          </cell>
          <cell r="B7224"/>
          <cell r="C7224" t="str">
            <v>EACH</v>
          </cell>
          <cell r="D7224" t="str">
            <v>WRONG WAY DETECTION SYSTEM</v>
          </cell>
          <cell r="F7224"/>
          <cell r="G7224">
            <v>0</v>
          </cell>
        </row>
        <row r="7225">
          <cell r="A7225" t="str">
            <v>809E69200</v>
          </cell>
          <cell r="B7225"/>
          <cell r="C7225" t="str">
            <v>EACH</v>
          </cell>
          <cell r="D7225" t="str">
            <v>EMERGENCY VEHICLE PREEMPTION</v>
          </cell>
          <cell r="F7225"/>
          <cell r="G7225">
            <v>0</v>
          </cell>
        </row>
        <row r="7226">
          <cell r="A7226" t="str">
            <v>809E69201</v>
          </cell>
          <cell r="B7226"/>
          <cell r="C7226" t="str">
            <v>EACH</v>
          </cell>
          <cell r="D7226" t="str">
            <v>EMERGENCY VEHICLE PREEMPTION, AS PER PLAN</v>
          </cell>
          <cell r="F7226"/>
          <cell r="G7226">
            <v>0</v>
          </cell>
        </row>
        <row r="7227">
          <cell r="A7227" t="str">
            <v>809E69210</v>
          </cell>
          <cell r="B7227"/>
          <cell r="C7227" t="str">
            <v>EACH</v>
          </cell>
          <cell r="D7227" t="str">
            <v>PREEMPT RECEIVING UNIT</v>
          </cell>
          <cell r="F7227"/>
          <cell r="G7227">
            <v>0</v>
          </cell>
        </row>
        <row r="7228">
          <cell r="A7228" t="str">
            <v>809E69211</v>
          </cell>
          <cell r="B7228"/>
          <cell r="C7228" t="str">
            <v>EACH</v>
          </cell>
          <cell r="D7228" t="str">
            <v>PREEMPT RECEIVING UNIT, AS PER PLAN</v>
          </cell>
          <cell r="F7228"/>
          <cell r="G7228">
            <v>0</v>
          </cell>
        </row>
        <row r="7229">
          <cell r="A7229" t="str">
            <v>809E69220</v>
          </cell>
          <cell r="B7229"/>
          <cell r="C7229" t="str">
            <v>FT</v>
          </cell>
          <cell r="D7229" t="str">
            <v>PREEMPT DETECTOR CABLE</v>
          </cell>
          <cell r="F7229"/>
          <cell r="G7229">
            <v>0</v>
          </cell>
        </row>
        <row r="7230">
          <cell r="A7230" t="str">
            <v>809E69221</v>
          </cell>
          <cell r="B7230"/>
          <cell r="C7230" t="str">
            <v>FT</v>
          </cell>
          <cell r="D7230" t="str">
            <v>PREEMPT DETECTOR CABLE, AS PER PLAN</v>
          </cell>
          <cell r="F7230"/>
          <cell r="G7230">
            <v>0</v>
          </cell>
        </row>
        <row r="7231">
          <cell r="A7231" t="str">
            <v>809E69230</v>
          </cell>
          <cell r="B7231"/>
          <cell r="C7231" t="str">
            <v>EACH</v>
          </cell>
          <cell r="D7231" t="str">
            <v>PREEMPT PHASE SELECTOR</v>
          </cell>
          <cell r="F7231"/>
          <cell r="G7231">
            <v>0</v>
          </cell>
        </row>
        <row r="7232">
          <cell r="A7232" t="str">
            <v>809E69231</v>
          </cell>
          <cell r="B7232"/>
          <cell r="C7232" t="str">
            <v>EACH</v>
          </cell>
          <cell r="D7232" t="str">
            <v>PREEMPT PHASE SELECTOR, AS PER PLAN</v>
          </cell>
          <cell r="F7232"/>
          <cell r="G7232">
            <v>0</v>
          </cell>
        </row>
        <row r="7233">
          <cell r="A7233" t="str">
            <v>809E69240</v>
          </cell>
          <cell r="B7233"/>
          <cell r="C7233" t="str">
            <v>EACH</v>
          </cell>
          <cell r="D7233" t="str">
            <v>PREEMPT CONFIRMATION LIGHT</v>
          </cell>
          <cell r="F7233"/>
          <cell r="G7233">
            <v>0</v>
          </cell>
        </row>
        <row r="7234">
          <cell r="A7234" t="str">
            <v>809E69241</v>
          </cell>
          <cell r="B7234"/>
          <cell r="C7234" t="str">
            <v>EACH</v>
          </cell>
          <cell r="D7234" t="str">
            <v>PREEMPT CONFIRMATION LIGHT, AS PER PLAN</v>
          </cell>
          <cell r="F7234"/>
          <cell r="G7234">
            <v>0</v>
          </cell>
        </row>
        <row r="7235">
          <cell r="A7235" t="str">
            <v>809E70000</v>
          </cell>
          <cell r="B7235"/>
          <cell r="C7235" t="str">
            <v>LS</v>
          </cell>
          <cell r="D7235" t="str">
            <v>MAINTAINING ITS DURING CONSTRUCTION</v>
          </cell>
          <cell r="F7235"/>
          <cell r="G7235">
            <v>0</v>
          </cell>
        </row>
        <row r="7236">
          <cell r="A7236" t="str">
            <v>809E70050</v>
          </cell>
          <cell r="B7236"/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B7237"/>
          <cell r="C7237" t="str">
            <v>LS</v>
          </cell>
          <cell r="D7237" t="str">
            <v>TRAINING</v>
          </cell>
          <cell r="F7237"/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B7239"/>
          <cell r="C7239" t="str">
            <v>EACH</v>
          </cell>
          <cell r="D7239" t="str">
            <v>VITAL INDUCTIVE LOOP PROCESSOR SYSTEM</v>
          </cell>
          <cell r="F7239"/>
          <cell r="G7239">
            <v>0</v>
          </cell>
        </row>
        <row r="7240">
          <cell r="A7240" t="str">
            <v>810E00101</v>
          </cell>
          <cell r="B7240"/>
          <cell r="C7240" t="str">
            <v>EACH</v>
          </cell>
          <cell r="D7240" t="str">
            <v>VITAL INDUCTIVE LOOP PROCESSOR SYSTEM, AS PER PLAN</v>
          </cell>
          <cell r="F7240"/>
          <cell r="G7240">
            <v>0</v>
          </cell>
        </row>
        <row r="7241">
          <cell r="A7241" t="str">
            <v>811E10000</v>
          </cell>
          <cell r="B7241"/>
          <cell r="C7241" t="str">
            <v>EACH</v>
          </cell>
          <cell r="D7241" t="str">
            <v>GREEN UNINTERRUPTIBLE POWER SUPPLY (UPS)</v>
          </cell>
          <cell r="F7241"/>
          <cell r="G7241">
            <v>0</v>
          </cell>
        </row>
        <row r="7242">
          <cell r="A7242" t="str">
            <v>811E10001</v>
          </cell>
          <cell r="B7242"/>
          <cell r="C7242" t="str">
            <v>EACH</v>
          </cell>
          <cell r="D7242" t="str">
            <v>GREEN UNINTERRUPTIBLE POWER SUPPLY (UPS), AS PER PLAN</v>
          </cell>
          <cell r="F7242"/>
          <cell r="G7242">
            <v>0</v>
          </cell>
        </row>
        <row r="7243">
          <cell r="A7243" t="str">
            <v>812E10000</v>
          </cell>
          <cell r="B7243"/>
          <cell r="C7243" t="str">
            <v>EACH</v>
          </cell>
          <cell r="D7243" t="str">
            <v>PRECAST LIGHT POLE FOUNDATION</v>
          </cell>
          <cell r="F7243"/>
          <cell r="G7243">
            <v>0</v>
          </cell>
        </row>
        <row r="7244">
          <cell r="A7244" t="str">
            <v>812E10001</v>
          </cell>
          <cell r="B7244"/>
          <cell r="C7244" t="str">
            <v>EACH</v>
          </cell>
          <cell r="D7244" t="str">
            <v>PRECAST LIGHT POLE FOUNDATION, AS PER PLAN</v>
          </cell>
          <cell r="F7244"/>
          <cell r="G7244">
            <v>0</v>
          </cell>
        </row>
        <row r="7245">
          <cell r="A7245" t="str">
            <v>814E00010</v>
          </cell>
          <cell r="B7245"/>
          <cell r="C7245" t="str">
            <v>EACH</v>
          </cell>
          <cell r="D7245" t="str">
            <v>INTERSTATE ELONGATED ROUTE SHIELD SYMBOL MARKING, TYPE B125</v>
          </cell>
          <cell r="F7245"/>
          <cell r="G7245">
            <v>0</v>
          </cell>
        </row>
        <row r="7246">
          <cell r="A7246" t="str">
            <v>814E00012</v>
          </cell>
          <cell r="B7246"/>
          <cell r="C7246" t="str">
            <v>EACH</v>
          </cell>
          <cell r="D7246" t="str">
            <v>US ROUTE SHIELD SYMBOL MARKING, TYPE B125</v>
          </cell>
          <cell r="F7246"/>
          <cell r="G7246">
            <v>0</v>
          </cell>
        </row>
        <row r="7247">
          <cell r="A7247" t="str">
            <v>814E00014</v>
          </cell>
          <cell r="B7247"/>
          <cell r="C7247" t="str">
            <v>EACH</v>
          </cell>
          <cell r="D7247" t="str">
            <v>STATE ROUTE SHIELD SYMBOL MARKING, TYPE B125</v>
          </cell>
          <cell r="F7247"/>
          <cell r="G7247">
            <v>0</v>
          </cell>
        </row>
        <row r="7248">
          <cell r="A7248" t="str">
            <v>814E00016</v>
          </cell>
          <cell r="B7248"/>
          <cell r="C7248" t="str">
            <v>EACH</v>
          </cell>
          <cell r="D7248" t="str">
            <v>CARDINAL DIRECTION (NORTH, SOUTH, WEST &amp; EAST) MARKING, TYPE B125</v>
          </cell>
          <cell r="F7248"/>
          <cell r="G7248">
            <v>0</v>
          </cell>
        </row>
        <row r="7249">
          <cell r="A7249" t="str">
            <v>814E00018</v>
          </cell>
          <cell r="B7249"/>
          <cell r="C7249" t="str">
            <v>EACH</v>
          </cell>
          <cell r="D7249" t="str">
            <v>REMOVAL OF PAVEMENT MARKING</v>
          </cell>
          <cell r="F7249"/>
          <cell r="G7249">
            <v>0</v>
          </cell>
        </row>
        <row r="7250">
          <cell r="A7250" t="str">
            <v>814E00020</v>
          </cell>
          <cell r="B7250"/>
          <cell r="C7250" t="str">
            <v>SF</v>
          </cell>
          <cell r="D7250" t="str">
            <v>REMOVAL OF PAVEMENT MARKING</v>
          </cell>
          <cell r="F7250"/>
          <cell r="G7250">
            <v>0</v>
          </cell>
        </row>
        <row r="7251">
          <cell r="A7251" t="str">
            <v>815E30000</v>
          </cell>
          <cell r="B7251"/>
          <cell r="C7251" t="str">
            <v>EACH</v>
          </cell>
          <cell r="D7251" t="str">
            <v>SPREAD SPECTRUM RADIO</v>
          </cell>
          <cell r="F7251"/>
          <cell r="G7251">
            <v>0</v>
          </cell>
        </row>
        <row r="7252">
          <cell r="A7252" t="str">
            <v>815E30001</v>
          </cell>
          <cell r="B7252"/>
          <cell r="C7252" t="str">
            <v>EACH</v>
          </cell>
          <cell r="D7252" t="str">
            <v>SPREAD SPECTRUM RADIO, AS PER PLAN</v>
          </cell>
          <cell r="F7252"/>
          <cell r="G7252">
            <v>0</v>
          </cell>
        </row>
        <row r="7253">
          <cell r="A7253" t="str">
            <v>815E30100</v>
          </cell>
          <cell r="B7253"/>
          <cell r="C7253" t="str">
            <v>LS</v>
          </cell>
          <cell r="D7253" t="str">
            <v>TRAINING FOR SPREAD SPECTRUM RADIO</v>
          </cell>
          <cell r="F7253"/>
          <cell r="G7253">
            <v>0</v>
          </cell>
        </row>
        <row r="7254">
          <cell r="A7254" t="str">
            <v>816E30000</v>
          </cell>
          <cell r="B7254"/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B7255"/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B7256"/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B7257"/>
          <cell r="C7257" t="str">
            <v>EACH</v>
          </cell>
          <cell r="D7257" t="str">
            <v>PROGRAMMABLE LOGIC CONTROLLER (PLC), (BASIC OR ADVANCED)</v>
          </cell>
          <cell r="F7257"/>
          <cell r="G7257">
            <v>0</v>
          </cell>
        </row>
        <row r="7258">
          <cell r="A7258" t="str">
            <v>819E10000</v>
          </cell>
          <cell r="B7258"/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B7259"/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B7260"/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F7273"/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F7316"/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F7349"/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F7350"/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F7351"/>
          <cell r="G7351">
            <v>0</v>
          </cell>
        </row>
        <row r="7352">
          <cell r="A7352" t="str">
            <v>840E21000</v>
          </cell>
          <cell r="B7352"/>
          <cell r="C7352" t="str">
            <v>CY</v>
          </cell>
          <cell r="D7352" t="str">
            <v>WALL EXCAVATION</v>
          </cell>
          <cell r="F7352"/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F7355"/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F7356"/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F7357"/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F7358"/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F7359"/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F7360"/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F7361"/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F7362"/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F7363"/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F7364"/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F7365"/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F7374"/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F7375"/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F7376"/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F7377"/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F7378"/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F7379"/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F7380"/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F7381"/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F7382"/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F7383"/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F7384"/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F7385"/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F7386"/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F7387"/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F7389"/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F7390"/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F7392"/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F7397"/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F7398"/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F7399"/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F7400"/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F7401"/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F7402"/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F7403"/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F7404"/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F7405"/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F7406"/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F7407"/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F7456"/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F7486"/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F7514"/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B7516"/>
          <cell r="C7516" t="str">
            <v>SF</v>
          </cell>
          <cell r="D7516" t="str">
            <v>PREFABRICATED MODULAR RETAINING WALL, AS PER PLAN</v>
          </cell>
          <cell r="F7516"/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F7536"/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F7537"/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F7538"/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F7564"/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F7581"/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F7586"/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F7587"/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B7599"/>
          <cell r="C7599" t="str">
            <v>SY</v>
          </cell>
          <cell r="D7599" t="str">
            <v>HIGH FRICTION SURFACE TREATMENT, DOUBLE LIFT, AS PER PLAN</v>
          </cell>
          <cell r="F7599"/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F7601"/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F7604"/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F7605"/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F7614"/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F7615"/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F7645"/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F7646"/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F7647"/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F7648"/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F7649"/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B7712"/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B7713"/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/>
          <cell r="C7717"/>
          <cell r="D7717"/>
          <cell r="G7717"/>
        </row>
        <row r="7718">
          <cell r="A7718"/>
          <cell r="C7718"/>
          <cell r="D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G7760"/>
        </row>
        <row r="7761">
          <cell r="A7761"/>
          <cell r="C7761"/>
          <cell r="D7761"/>
          <cell r="G7761"/>
        </row>
        <row r="7762">
          <cell r="A7762"/>
          <cell r="C7762"/>
          <cell r="D7762"/>
          <cell r="G7762"/>
        </row>
        <row r="7763">
          <cell r="A7763"/>
          <cell r="C7763"/>
          <cell r="D7763"/>
          <cell r="G7763"/>
        </row>
        <row r="7764">
          <cell r="A7764"/>
          <cell r="C7764"/>
          <cell r="D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G7766"/>
        </row>
        <row r="7767">
          <cell r="A7767"/>
          <cell r="C7767"/>
          <cell r="D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F7776"/>
          <cell r="G7776"/>
        </row>
        <row r="7777">
          <cell r="A7777"/>
          <cell r="C7777"/>
          <cell r="D7777"/>
          <cell r="F7777"/>
          <cell r="G7777"/>
        </row>
        <row r="7778">
          <cell r="A7778"/>
          <cell r="C7778"/>
          <cell r="D7778"/>
          <cell r="F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G7783"/>
        </row>
        <row r="7784">
          <cell r="A7784"/>
          <cell r="C7784"/>
          <cell r="D7784"/>
          <cell r="G7784"/>
        </row>
        <row r="7785">
          <cell r="A7785"/>
          <cell r="C7785"/>
          <cell r="D7785"/>
          <cell r="G7785"/>
        </row>
        <row r="7786">
          <cell r="A7786"/>
          <cell r="C7786"/>
          <cell r="D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G7798"/>
        </row>
        <row r="7799">
          <cell r="A7799"/>
          <cell r="C7799"/>
          <cell r="D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G7801"/>
        </row>
        <row r="7802">
          <cell r="A7802"/>
          <cell r="C7802"/>
          <cell r="D7802"/>
          <cell r="G7802"/>
        </row>
        <row r="7803">
          <cell r="A7803"/>
          <cell r="C7803"/>
          <cell r="D7803"/>
          <cell r="G7803"/>
        </row>
        <row r="7804">
          <cell r="A7804"/>
          <cell r="C7804"/>
          <cell r="D7804"/>
          <cell r="G7804"/>
        </row>
        <row r="7805">
          <cell r="A7805"/>
          <cell r="C7805"/>
          <cell r="D7805"/>
          <cell r="G7805"/>
        </row>
        <row r="7806">
          <cell r="A7806"/>
          <cell r="C7806"/>
          <cell r="D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B7817"/>
          <cell r="C7817"/>
          <cell r="D7817"/>
          <cell r="F7817"/>
          <cell r="G7817"/>
        </row>
        <row r="7818">
          <cell r="A7818"/>
          <cell r="B7818"/>
          <cell r="C7818"/>
          <cell r="D7818"/>
          <cell r="F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G7827"/>
        </row>
        <row r="7828">
          <cell r="A7828"/>
          <cell r="C7828"/>
          <cell r="D7828"/>
          <cell r="G7828"/>
        </row>
        <row r="7829">
          <cell r="A7829"/>
          <cell r="C7829"/>
          <cell r="D7829"/>
          <cell r="G7829"/>
        </row>
        <row r="7830">
          <cell r="A7830"/>
          <cell r="C7830"/>
          <cell r="D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F7840"/>
          <cell r="G7840"/>
        </row>
        <row r="7841">
          <cell r="A7841"/>
          <cell r="B7841"/>
          <cell r="C7841"/>
          <cell r="D7841"/>
          <cell r="F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F7858"/>
          <cell r="G7858"/>
        </row>
        <row r="7859">
          <cell r="A7859"/>
          <cell r="C7859"/>
          <cell r="D7859"/>
          <cell r="F7859"/>
          <cell r="G7859"/>
        </row>
        <row r="7860">
          <cell r="A7860"/>
          <cell r="C7860"/>
          <cell r="D7860"/>
          <cell r="F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G7863"/>
        </row>
        <row r="7864">
          <cell r="A7864"/>
          <cell r="C7864"/>
          <cell r="D7864"/>
          <cell r="G7864"/>
        </row>
        <row r="7865">
          <cell r="A7865"/>
          <cell r="C7865"/>
          <cell r="D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C7902"/>
          <cell r="D7902"/>
          <cell r="G7902"/>
        </row>
        <row r="7903">
          <cell r="A7903"/>
          <cell r="C7903"/>
          <cell r="D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F7907"/>
          <cell r="G7907"/>
        </row>
        <row r="7908">
          <cell r="A7908"/>
          <cell r="C7908"/>
          <cell r="D7908"/>
          <cell r="F7908"/>
          <cell r="G7908"/>
        </row>
        <row r="7909">
          <cell r="A7909"/>
          <cell r="C7909"/>
          <cell r="D7909"/>
          <cell r="F7909"/>
          <cell r="G7909"/>
        </row>
        <row r="7910">
          <cell r="A7910"/>
          <cell r="C7910"/>
          <cell r="D7910"/>
          <cell r="F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F7916"/>
          <cell r="G7916"/>
        </row>
        <row r="7917">
          <cell r="A7917"/>
          <cell r="C7917"/>
          <cell r="D7917"/>
          <cell r="F7917"/>
          <cell r="G7917"/>
        </row>
        <row r="7918">
          <cell r="A7918"/>
          <cell r="C7918"/>
          <cell r="D7918"/>
          <cell r="F7918"/>
          <cell r="G7918"/>
        </row>
        <row r="7919">
          <cell r="A7919"/>
          <cell r="C7919"/>
          <cell r="D7919"/>
          <cell r="F7919"/>
          <cell r="G7919"/>
        </row>
        <row r="7920">
          <cell r="A7920"/>
          <cell r="C7920"/>
          <cell r="D7920"/>
          <cell r="F7920"/>
          <cell r="G7920"/>
        </row>
        <row r="7921">
          <cell r="A7921"/>
          <cell r="B7921"/>
          <cell r="C7921"/>
          <cell r="D7921"/>
          <cell r="F7921"/>
          <cell r="G7921"/>
        </row>
        <row r="7922">
          <cell r="A7922"/>
          <cell r="B7922"/>
          <cell r="C7922"/>
          <cell r="D7922"/>
          <cell r="F7922"/>
          <cell r="G7922"/>
        </row>
        <row r="7923">
          <cell r="A7923"/>
          <cell r="B7923"/>
          <cell r="C7923"/>
          <cell r="D7923"/>
          <cell r="F7923"/>
          <cell r="G7923"/>
        </row>
        <row r="7924">
          <cell r="A7924"/>
          <cell r="B7924"/>
          <cell r="C7924"/>
          <cell r="D7924"/>
          <cell r="F7924"/>
          <cell r="G7924"/>
        </row>
        <row r="7925">
          <cell r="A7925"/>
          <cell r="B7925"/>
          <cell r="C7925"/>
          <cell r="D7925"/>
          <cell r="F7925"/>
          <cell r="G7925"/>
        </row>
        <row r="7926">
          <cell r="A7926"/>
          <cell r="B7926"/>
          <cell r="C7926"/>
          <cell r="D7926"/>
          <cell r="F7926"/>
          <cell r="G7926"/>
        </row>
        <row r="7927">
          <cell r="A7927"/>
          <cell r="B7927"/>
          <cell r="C7927"/>
          <cell r="D7927"/>
          <cell r="F7927"/>
          <cell r="G7927"/>
        </row>
        <row r="7928">
          <cell r="A7928"/>
          <cell r="B7928"/>
          <cell r="C7928"/>
          <cell r="D7928"/>
          <cell r="F7928"/>
          <cell r="G7928"/>
        </row>
        <row r="7929">
          <cell r="A7929"/>
          <cell r="B7929"/>
          <cell r="C7929"/>
          <cell r="D7929"/>
          <cell r="F7929"/>
          <cell r="G7929"/>
        </row>
        <row r="7930">
          <cell r="A7930"/>
          <cell r="B7930"/>
          <cell r="C7930"/>
          <cell r="D7930"/>
          <cell r="F7930"/>
          <cell r="G7930"/>
        </row>
        <row r="7931">
          <cell r="A7931"/>
          <cell r="B7931"/>
          <cell r="C7931"/>
          <cell r="D7931"/>
          <cell r="F7931"/>
          <cell r="G7931"/>
        </row>
        <row r="7932">
          <cell r="A7932"/>
          <cell r="B7932"/>
          <cell r="C7932"/>
          <cell r="D7932"/>
          <cell r="F7932"/>
          <cell r="G7932"/>
        </row>
        <row r="7933">
          <cell r="A7933"/>
          <cell r="B7933"/>
          <cell r="C7933"/>
          <cell r="D7933"/>
          <cell r="F7933"/>
          <cell r="G7933"/>
        </row>
        <row r="7934">
          <cell r="A7934"/>
          <cell r="B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F7936"/>
          <cell r="G7936"/>
        </row>
        <row r="7937">
          <cell r="A7937"/>
          <cell r="C7937"/>
          <cell r="D7937"/>
          <cell r="F7937"/>
          <cell r="G7937"/>
        </row>
        <row r="7938">
          <cell r="A7938"/>
          <cell r="C7938"/>
          <cell r="D7938"/>
          <cell r="F7938"/>
          <cell r="G7938"/>
        </row>
        <row r="7939">
          <cell r="A7939"/>
          <cell r="C7939"/>
          <cell r="D7939"/>
          <cell r="F7939"/>
          <cell r="G7939"/>
        </row>
        <row r="7940">
          <cell r="A7940"/>
          <cell r="C7940"/>
          <cell r="D7940"/>
          <cell r="F7940"/>
          <cell r="G7940"/>
        </row>
        <row r="7941">
          <cell r="A7941"/>
          <cell r="C7941"/>
          <cell r="D7941"/>
          <cell r="F7941"/>
          <cell r="G7941"/>
        </row>
        <row r="7942">
          <cell r="A7942"/>
          <cell r="C7942"/>
          <cell r="D7942"/>
          <cell r="F7942"/>
          <cell r="G7942"/>
        </row>
        <row r="7943">
          <cell r="A7943"/>
          <cell r="C7943"/>
          <cell r="D7943"/>
          <cell r="F7943"/>
          <cell r="G7943"/>
        </row>
        <row r="7944">
          <cell r="A7944"/>
          <cell r="C7944"/>
          <cell r="D7944"/>
          <cell r="F7944"/>
          <cell r="G7944"/>
        </row>
        <row r="7945">
          <cell r="A7945"/>
          <cell r="C7945"/>
          <cell r="D7945"/>
          <cell r="F7945"/>
          <cell r="G7945"/>
        </row>
        <row r="7946">
          <cell r="A7946"/>
          <cell r="C7946"/>
          <cell r="D7946"/>
          <cell r="F7946"/>
          <cell r="G7946"/>
        </row>
        <row r="7947">
          <cell r="A7947"/>
          <cell r="C7947"/>
          <cell r="D7947"/>
          <cell r="F7947"/>
          <cell r="G7947"/>
        </row>
        <row r="7948">
          <cell r="A7948"/>
          <cell r="C7948"/>
          <cell r="D7948"/>
          <cell r="F7948"/>
          <cell r="G7948"/>
        </row>
        <row r="7949">
          <cell r="A7949"/>
          <cell r="C7949"/>
          <cell r="D7949"/>
          <cell r="F7949"/>
          <cell r="G7949"/>
        </row>
        <row r="7950">
          <cell r="A7950"/>
          <cell r="C7950"/>
          <cell r="D7950"/>
          <cell r="F7950"/>
          <cell r="G7950"/>
        </row>
        <row r="7951">
          <cell r="A7951"/>
          <cell r="C7951"/>
          <cell r="D7951"/>
          <cell r="F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F7955"/>
          <cell r="G7955"/>
        </row>
        <row r="7956">
          <cell r="A7956"/>
          <cell r="C7956"/>
          <cell r="D7956"/>
          <cell r="F7956"/>
          <cell r="G7956"/>
        </row>
        <row r="7957">
          <cell r="A7957"/>
          <cell r="C7957"/>
          <cell r="D7957"/>
          <cell r="F7957"/>
          <cell r="G7957"/>
        </row>
        <row r="7958">
          <cell r="A7958"/>
          <cell r="C7958"/>
          <cell r="D7958"/>
          <cell r="F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F7960"/>
          <cell r="G7960"/>
        </row>
        <row r="7961">
          <cell r="A7961"/>
          <cell r="C7961"/>
          <cell r="D7961"/>
          <cell r="F7961"/>
          <cell r="G7961"/>
        </row>
        <row r="7962">
          <cell r="A7962"/>
          <cell r="C7962"/>
          <cell r="D7962"/>
          <cell r="F7962"/>
          <cell r="G7962"/>
        </row>
        <row r="7963">
          <cell r="A7963"/>
          <cell r="C7963"/>
          <cell r="D7963"/>
          <cell r="F7963"/>
          <cell r="G7963"/>
        </row>
        <row r="7964">
          <cell r="A7964"/>
          <cell r="C7964"/>
          <cell r="D7964"/>
          <cell r="F7964"/>
          <cell r="G7964"/>
        </row>
        <row r="7965">
          <cell r="A7965"/>
          <cell r="C7965"/>
          <cell r="D7965"/>
          <cell r="F7965"/>
          <cell r="G7965"/>
        </row>
        <row r="7966">
          <cell r="A7966"/>
          <cell r="C7966"/>
          <cell r="D7966"/>
          <cell r="F7966"/>
          <cell r="G7966"/>
        </row>
        <row r="7967">
          <cell r="A7967"/>
          <cell r="C7967"/>
          <cell r="D7967"/>
          <cell r="F7967"/>
          <cell r="G7967"/>
        </row>
        <row r="7968">
          <cell r="A7968"/>
          <cell r="C7968"/>
          <cell r="D7968"/>
          <cell r="F7968"/>
          <cell r="G7968"/>
        </row>
        <row r="7969">
          <cell r="A7969"/>
          <cell r="C7969"/>
          <cell r="D7969"/>
          <cell r="F7969"/>
          <cell r="G7969"/>
        </row>
        <row r="7970">
          <cell r="A7970"/>
          <cell r="C7970"/>
          <cell r="D7970"/>
          <cell r="F7970"/>
          <cell r="G7970"/>
        </row>
        <row r="7971">
          <cell r="A7971"/>
          <cell r="C7971"/>
          <cell r="D7971"/>
          <cell r="F7971"/>
          <cell r="G7971"/>
        </row>
        <row r="7972">
          <cell r="A7972"/>
          <cell r="C7972"/>
          <cell r="D7972"/>
          <cell r="F7972"/>
          <cell r="G7972"/>
        </row>
        <row r="7973">
          <cell r="A7973"/>
          <cell r="C7973"/>
          <cell r="D7973"/>
          <cell r="F7973"/>
          <cell r="G7973"/>
        </row>
        <row r="7974">
          <cell r="A7974"/>
          <cell r="C7974"/>
          <cell r="D7974"/>
          <cell r="F7974"/>
          <cell r="G7974"/>
        </row>
        <row r="7975">
          <cell r="A7975"/>
          <cell r="C7975"/>
          <cell r="D7975"/>
          <cell r="F7975"/>
          <cell r="G7975"/>
        </row>
        <row r="7976">
          <cell r="A7976"/>
          <cell r="C7976"/>
          <cell r="D7976"/>
          <cell r="F7976"/>
          <cell r="G7976"/>
        </row>
        <row r="7977">
          <cell r="A7977"/>
          <cell r="C7977"/>
          <cell r="D7977"/>
          <cell r="F7977"/>
          <cell r="G7977"/>
        </row>
        <row r="7978">
          <cell r="A7978"/>
          <cell r="C7978"/>
          <cell r="D7978"/>
          <cell r="F7978"/>
          <cell r="G7978"/>
        </row>
        <row r="7979">
          <cell r="A7979"/>
          <cell r="C7979"/>
          <cell r="D7979"/>
          <cell r="F7979"/>
          <cell r="G7979"/>
        </row>
        <row r="7980">
          <cell r="A7980"/>
          <cell r="C7980"/>
          <cell r="D7980"/>
          <cell r="F7980"/>
          <cell r="G7980"/>
        </row>
        <row r="7981">
          <cell r="A7981"/>
          <cell r="C7981"/>
          <cell r="D7981"/>
          <cell r="F7981"/>
          <cell r="G7981"/>
        </row>
        <row r="7982">
          <cell r="A7982"/>
          <cell r="C7982"/>
          <cell r="D7982"/>
          <cell r="F7982"/>
          <cell r="G7982"/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W321"/>
  <sheetViews>
    <sheetView showGridLines="0" tabSelected="1" topLeftCell="A184" zoomScaleNormal="100" workbookViewId="0">
      <selection activeCell="R182" sqref="R182:R19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8" t="str">
        <f>"SUBSUMMARY SHEET " &amp; B8</f>
        <v>SUBSUMMARY SHEET P.25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138</v>
      </c>
      <c r="D8" s="45" t="s">
        <v>7</v>
      </c>
      <c r="E8" s="45"/>
      <c r="F8" s="45"/>
      <c r="G8" s="45"/>
      <c r="H8" s="45"/>
      <c r="I8" s="45"/>
      <c r="J8" s="45"/>
      <c r="K8" s="24" t="s">
        <v>23</v>
      </c>
      <c r="L8" s="24" t="s">
        <v>23</v>
      </c>
      <c r="M8" s="24" t="s">
        <v>24</v>
      </c>
      <c r="N8" s="24" t="s">
        <v>25</v>
      </c>
      <c r="O8" s="24" t="s">
        <v>26</v>
      </c>
      <c r="P8" s="24" t="s">
        <v>27</v>
      </c>
      <c r="Q8" s="24" t="s">
        <v>28</v>
      </c>
      <c r="R8" s="24" t="s">
        <v>29</v>
      </c>
      <c r="S8" s="24"/>
      <c r="T8" s="24" t="s">
        <v>31</v>
      </c>
      <c r="U8" s="24" t="s">
        <v>32</v>
      </c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6" t="s">
        <v>8</v>
      </c>
      <c r="E9" s="46"/>
      <c r="F9" s="46"/>
      <c r="G9" s="46"/>
      <c r="H9" s="46"/>
      <c r="I9" s="46"/>
      <c r="J9" s="46"/>
      <c r="K9" s="20" t="s">
        <v>30</v>
      </c>
      <c r="L9" s="20" t="s">
        <v>49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0" t="s">
        <v>10</v>
      </c>
      <c r="D10" s="47" t="s">
        <v>20</v>
      </c>
      <c r="E10" s="47" t="s">
        <v>21</v>
      </c>
      <c r="F10" s="50" t="s">
        <v>0</v>
      </c>
      <c r="G10" s="51"/>
      <c r="H10" s="51"/>
      <c r="I10" s="51"/>
      <c r="J10" s="52"/>
      <c r="K10" s="7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8" t="str">
        <f t="shared" si="0"/>
        <v>644</v>
      </c>
      <c r="M10" s="8" t="str">
        <f t="shared" si="0"/>
        <v>644</v>
      </c>
      <c r="N10" s="8" t="str">
        <f t="shared" si="0"/>
        <v>644</v>
      </c>
      <c r="O10" s="8" t="str">
        <f t="shared" si="0"/>
        <v>644</v>
      </c>
      <c r="P10" s="8" t="str">
        <f t="shared" si="0"/>
        <v>644</v>
      </c>
      <c r="Q10" s="8" t="str">
        <f t="shared" si="0"/>
        <v>644</v>
      </c>
      <c r="R10" s="8" t="str">
        <f t="shared" si="0"/>
        <v>644</v>
      </c>
      <c r="S10" s="8" t="str">
        <f t="shared" si="0"/>
        <v/>
      </c>
      <c r="T10" s="8" t="str">
        <f t="shared" si="0"/>
        <v>644</v>
      </c>
      <c r="U10" s="8" t="str">
        <f t="shared" si="0"/>
        <v>644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1"/>
      <c r="D11" s="48"/>
      <c r="E11" s="48"/>
      <c r="F11" s="53"/>
      <c r="G11" s="54"/>
      <c r="H11" s="54"/>
      <c r="I11" s="54"/>
      <c r="J11" s="55"/>
      <c r="K11" s="5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 (WHITE)</v>
      </c>
      <c r="L11" s="60" t="str">
        <f t="shared" si="1"/>
        <v>EDGE LINE, 6" (YELLOW)</v>
      </c>
      <c r="M11" s="60" t="str">
        <f t="shared" si="1"/>
        <v>LANE LINE, 6"</v>
      </c>
      <c r="N11" s="60" t="str">
        <f t="shared" si="1"/>
        <v>CENTER LINE</v>
      </c>
      <c r="O11" s="60" t="str">
        <f t="shared" si="1"/>
        <v>CHANNELIZING LINE, 12"</v>
      </c>
      <c r="P11" s="60" t="str">
        <f t="shared" si="1"/>
        <v>STOP LINE</v>
      </c>
      <c r="Q11" s="60" t="str">
        <f t="shared" si="1"/>
        <v>CROSSWALK LINE, 12"</v>
      </c>
      <c r="R11" s="60" t="str">
        <f t="shared" si="1"/>
        <v>CROSSWALK LINE, 24"</v>
      </c>
      <c r="S11" s="60" t="str">
        <f t="shared" si="1"/>
        <v/>
      </c>
      <c r="T11" s="60" t="str">
        <f t="shared" si="1"/>
        <v>LANE ARROW</v>
      </c>
      <c r="U11" s="60" t="str">
        <f t="shared" si="1"/>
        <v>REMOVAL OF PAVEMENT MARKING</v>
      </c>
      <c r="V11" s="60" t="str">
        <f t="shared" si="1"/>
        <v/>
      </c>
      <c r="W11" s="60" t="str">
        <f t="shared" si="1"/>
        <v/>
      </c>
      <c r="X11" s="60" t="str">
        <f t="shared" si="1"/>
        <v/>
      </c>
      <c r="Y11" s="60" t="str">
        <f t="shared" si="1"/>
        <v/>
      </c>
      <c r="Z11" s="60" t="str">
        <f t="shared" si="1"/>
        <v/>
      </c>
      <c r="AA11" s="60" t="str">
        <f t="shared" si="1"/>
        <v/>
      </c>
      <c r="AB11" s="60" t="str">
        <f t="shared" si="1"/>
        <v/>
      </c>
      <c r="AC11" s="60" t="str">
        <f t="shared" si="1"/>
        <v/>
      </c>
      <c r="AD11" s="60" t="str">
        <f t="shared" si="1"/>
        <v/>
      </c>
      <c r="AE11" s="60" t="str">
        <f t="shared" si="1"/>
        <v/>
      </c>
    </row>
    <row r="12" spans="1:38" ht="12.75" customHeight="1" x14ac:dyDescent="0.2">
      <c r="B12" s="71"/>
      <c r="D12" s="48"/>
      <c r="E12" s="48"/>
      <c r="F12" s="53"/>
      <c r="G12" s="54"/>
      <c r="H12" s="54"/>
      <c r="I12" s="54"/>
      <c r="J12" s="55"/>
      <c r="K12" s="59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8" ht="12.75" customHeight="1" x14ac:dyDescent="0.2">
      <c r="B13" s="71"/>
      <c r="D13" s="48"/>
      <c r="E13" s="48"/>
      <c r="F13" s="53"/>
      <c r="G13" s="54"/>
      <c r="H13" s="54"/>
      <c r="I13" s="54"/>
      <c r="J13" s="55"/>
      <c r="K13" s="59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</row>
    <row r="14" spans="1:38" ht="12.75" customHeight="1" x14ac:dyDescent="0.2">
      <c r="B14" s="71"/>
      <c r="D14" s="48"/>
      <c r="E14" s="48"/>
      <c r="F14" s="53"/>
      <c r="G14" s="54"/>
      <c r="H14" s="54"/>
      <c r="I14" s="54"/>
      <c r="J14" s="55"/>
      <c r="K14" s="59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8" ht="12.75" customHeight="1" x14ac:dyDescent="0.2">
      <c r="B15" s="71"/>
      <c r="D15" s="48"/>
      <c r="E15" s="48"/>
      <c r="F15" s="53"/>
      <c r="G15" s="54"/>
      <c r="H15" s="54"/>
      <c r="I15" s="54"/>
      <c r="J15" s="55"/>
      <c r="K15" s="59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8" ht="12.75" customHeight="1" x14ac:dyDescent="0.2">
      <c r="B16" s="71"/>
      <c r="D16" s="48"/>
      <c r="E16" s="48"/>
      <c r="F16" s="53"/>
      <c r="G16" s="54"/>
      <c r="H16" s="54"/>
      <c r="I16" s="54"/>
      <c r="J16" s="55"/>
      <c r="K16" s="59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</row>
    <row r="17" spans="2:31" ht="12.75" customHeight="1" x14ac:dyDescent="0.2">
      <c r="B17" s="71"/>
      <c r="D17" s="48"/>
      <c r="E17" s="48"/>
      <c r="F17" s="53"/>
      <c r="G17" s="54"/>
      <c r="H17" s="54"/>
      <c r="I17" s="54"/>
      <c r="J17" s="55"/>
      <c r="K17" s="59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</row>
    <row r="18" spans="2:31" ht="12.75" customHeight="1" x14ac:dyDescent="0.2">
      <c r="B18" s="71"/>
      <c r="D18" s="48"/>
      <c r="E18" s="48"/>
      <c r="F18" s="53"/>
      <c r="G18" s="54"/>
      <c r="H18" s="54"/>
      <c r="I18" s="54"/>
      <c r="J18" s="55"/>
      <c r="K18" s="59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</row>
    <row r="19" spans="2:31" ht="12.75" customHeight="1" x14ac:dyDescent="0.2">
      <c r="B19" s="71"/>
      <c r="D19" s="48"/>
      <c r="E19" s="48"/>
      <c r="F19" s="53"/>
      <c r="G19" s="54"/>
      <c r="H19" s="54"/>
      <c r="I19" s="54"/>
      <c r="J19" s="55"/>
      <c r="K19" s="59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</row>
    <row r="20" spans="2:31" ht="12.75" customHeight="1" x14ac:dyDescent="0.2">
      <c r="B20" s="71"/>
      <c r="D20" s="48"/>
      <c r="E20" s="48"/>
      <c r="F20" s="53"/>
      <c r="G20" s="54"/>
      <c r="H20" s="54"/>
      <c r="I20" s="54"/>
      <c r="J20" s="55"/>
      <c r="K20" s="59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</row>
    <row r="21" spans="2:31" ht="12.75" customHeight="1" x14ac:dyDescent="0.2">
      <c r="B21" s="71"/>
      <c r="D21" s="48"/>
      <c r="E21" s="48"/>
      <c r="F21" s="53"/>
      <c r="G21" s="54"/>
      <c r="H21" s="54"/>
      <c r="I21" s="54"/>
      <c r="J21" s="55"/>
      <c r="K21" s="59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</row>
    <row r="22" spans="2:31" ht="12.75" customHeight="1" x14ac:dyDescent="0.2">
      <c r="B22" s="71"/>
      <c r="D22" s="48"/>
      <c r="E22" s="48"/>
      <c r="F22" s="53"/>
      <c r="G22" s="54"/>
      <c r="H22" s="54"/>
      <c r="I22" s="54"/>
      <c r="J22" s="55"/>
      <c r="K22" s="59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</row>
    <row r="23" spans="2:31" ht="12.75" customHeight="1" thickBot="1" x14ac:dyDescent="0.25">
      <c r="B23" s="72"/>
      <c r="D23" s="49"/>
      <c r="E23" s="49"/>
      <c r="F23" s="56"/>
      <c r="G23" s="57"/>
      <c r="H23" s="57"/>
      <c r="I23" s="57"/>
      <c r="J23" s="58"/>
      <c r="K23" s="9" t="str">
        <f t="shared" ref="K23:AE23" si="2">IF(OR(TRIM(K8)=0,TRIM(K8)=""),"",IFERROR(TRIM(INDEX(QryItemNamed,MATCH(TRIM(K8),ITEM,0),3)),""))</f>
        <v>MILE</v>
      </c>
      <c r="L23" s="10" t="str">
        <f t="shared" si="2"/>
        <v>MILE</v>
      </c>
      <c r="M23" s="10" t="str">
        <f t="shared" si="2"/>
        <v>MILE</v>
      </c>
      <c r="N23" s="10" t="str">
        <f t="shared" si="2"/>
        <v>MILE</v>
      </c>
      <c r="O23" s="10" t="str">
        <f t="shared" si="2"/>
        <v>FT</v>
      </c>
      <c r="P23" s="10" t="str">
        <f t="shared" si="2"/>
        <v>FT</v>
      </c>
      <c r="Q23" s="10" t="str">
        <f t="shared" si="2"/>
        <v>FT</v>
      </c>
      <c r="R23" s="10" t="str">
        <f t="shared" si="2"/>
        <v>FT</v>
      </c>
      <c r="S23" s="10" t="str">
        <f t="shared" si="2"/>
        <v/>
      </c>
      <c r="T23" s="10" t="str">
        <f t="shared" si="2"/>
        <v>EACH</v>
      </c>
      <c r="U23" s="10" t="str">
        <f t="shared" si="2"/>
        <v>FT</v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>
        <v>1</v>
      </c>
      <c r="D24" s="11" t="s">
        <v>33</v>
      </c>
      <c r="E24" s="11" t="s">
        <v>139</v>
      </c>
      <c r="F24" s="12">
        <v>1647</v>
      </c>
      <c r="G24" s="13"/>
      <c r="H24" s="11"/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>
        <v>1</v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34</v>
      </c>
      <c r="E25" s="15" t="s">
        <v>139</v>
      </c>
      <c r="F25" s="16">
        <v>1713</v>
      </c>
      <c r="G25" s="17"/>
      <c r="H25" s="15"/>
      <c r="I25" s="16"/>
      <c r="J25" s="18"/>
      <c r="K25" s="17"/>
      <c r="L25" s="15"/>
      <c r="M25" s="15"/>
      <c r="N25" s="15"/>
      <c r="O25" s="15"/>
      <c r="P25" s="15"/>
      <c r="Q25" s="15"/>
      <c r="R25" s="15"/>
      <c r="S25" s="15"/>
      <c r="T25" s="15">
        <v>1</v>
      </c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35</v>
      </c>
      <c r="E26" s="15" t="s">
        <v>139</v>
      </c>
      <c r="F26" s="16">
        <v>1779</v>
      </c>
      <c r="G26" s="17"/>
      <c r="H26" s="15"/>
      <c r="I26" s="16"/>
      <c r="J26" s="18"/>
      <c r="K26" s="17"/>
      <c r="L26" s="15"/>
      <c r="M26" s="15"/>
      <c r="N26" s="15"/>
      <c r="O26" s="15"/>
      <c r="P26" s="15"/>
      <c r="Q26" s="15"/>
      <c r="R26" s="15"/>
      <c r="S26" s="15"/>
      <c r="T26" s="15">
        <v>1</v>
      </c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/>
      <c r="E27" s="15"/>
      <c r="F27" s="16"/>
      <c r="G27" s="17"/>
      <c r="H27" s="15"/>
      <c r="I27" s="16"/>
      <c r="J27" s="18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40</v>
      </c>
      <c r="E28" s="15" t="s">
        <v>139</v>
      </c>
      <c r="F28" s="16">
        <v>1705</v>
      </c>
      <c r="G28" s="17"/>
      <c r="H28" s="15"/>
      <c r="I28" s="16">
        <v>1832</v>
      </c>
      <c r="J28" s="18"/>
      <c r="K28" s="17"/>
      <c r="L28" s="15"/>
      <c r="M28" s="15"/>
      <c r="N28" s="15"/>
      <c r="O28" s="15">
        <v>116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41</v>
      </c>
      <c r="E29" s="15" t="s">
        <v>139</v>
      </c>
      <c r="F29" s="16">
        <v>1778</v>
      </c>
      <c r="G29" s="17"/>
      <c r="H29" s="15"/>
      <c r="I29" s="16"/>
      <c r="J29" s="18"/>
      <c r="K29" s="17"/>
      <c r="L29" s="15"/>
      <c r="M29" s="15"/>
      <c r="N29" s="15"/>
      <c r="O29" s="15">
        <v>42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38</v>
      </c>
      <c r="E31" s="15" t="s">
        <v>139</v>
      </c>
      <c r="F31" s="16">
        <v>1705</v>
      </c>
      <c r="G31" s="17"/>
      <c r="H31" s="15"/>
      <c r="I31" s="16">
        <v>1792.5</v>
      </c>
      <c r="J31" s="18"/>
      <c r="K31" s="17"/>
      <c r="L31" s="15"/>
      <c r="M31" s="15"/>
      <c r="N31" s="15">
        <f>ROUNDUP((42/5280),2)</f>
        <v>0.01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39</v>
      </c>
      <c r="E32" s="15" t="s">
        <v>139</v>
      </c>
      <c r="F32" s="16">
        <v>1917</v>
      </c>
      <c r="G32" s="17"/>
      <c r="H32" s="15"/>
      <c r="I32" s="16">
        <v>2359</v>
      </c>
      <c r="J32" s="18"/>
      <c r="K32" s="17"/>
      <c r="L32" s="15"/>
      <c r="M32" s="15"/>
      <c r="N32" s="15">
        <f>ROUNDUP((442/5280),2)</f>
        <v>0.09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52</v>
      </c>
      <c r="E34" s="15" t="s">
        <v>139</v>
      </c>
      <c r="F34" s="16">
        <v>1832</v>
      </c>
      <c r="G34" s="17"/>
      <c r="H34" s="15"/>
      <c r="I34" s="16">
        <v>21844</v>
      </c>
      <c r="J34" s="18"/>
      <c r="K34" s="17">
        <f>ROUNDUP((18/5280),2)</f>
        <v>0.01</v>
      </c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53</v>
      </c>
      <c r="E35" s="15" t="s">
        <v>139</v>
      </c>
      <c r="F35" s="16">
        <v>1861.5</v>
      </c>
      <c r="G35" s="17"/>
      <c r="H35" s="15"/>
      <c r="I35" s="16">
        <v>2336</v>
      </c>
      <c r="J35" s="18"/>
      <c r="K35" s="34">
        <f>ROUNDUP((495/5280),2)</f>
        <v>9.9999999999999992E-2</v>
      </c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54</v>
      </c>
      <c r="E36" s="15" t="s">
        <v>139</v>
      </c>
      <c r="F36" s="16">
        <v>2348</v>
      </c>
      <c r="G36" s="17"/>
      <c r="H36" s="15"/>
      <c r="I36" s="16">
        <v>21854.7</v>
      </c>
      <c r="J36" s="18"/>
      <c r="K36" s="17">
        <f>ROUNDUP((168/5280),2)</f>
        <v>0.04</v>
      </c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36</v>
      </c>
      <c r="E38" s="15" t="s">
        <v>139</v>
      </c>
      <c r="F38" s="16">
        <v>1689</v>
      </c>
      <c r="G38" s="17"/>
      <c r="H38" s="15"/>
      <c r="I38" s="16">
        <v>1787</v>
      </c>
      <c r="J38" s="18"/>
      <c r="K38" s="17"/>
      <c r="L38" s="15"/>
      <c r="M38" s="15">
        <f>ROUNDUP((122/5280),2)</f>
        <v>0.03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37</v>
      </c>
      <c r="E39" s="15" t="s">
        <v>139</v>
      </c>
      <c r="F39" s="16">
        <v>1879</v>
      </c>
      <c r="G39" s="17"/>
      <c r="H39" s="15"/>
      <c r="I39" s="16">
        <v>2322</v>
      </c>
      <c r="J39" s="18"/>
      <c r="K39" s="17"/>
      <c r="L39" s="15"/>
      <c r="M39" s="15">
        <f>ROUNDUP((443/5280),2)</f>
        <v>0.09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42</v>
      </c>
      <c r="E41" s="15" t="s">
        <v>139</v>
      </c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>
        <v>86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43</v>
      </c>
      <c r="E42" s="15" t="s">
        <v>139</v>
      </c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>
        <v>84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44</v>
      </c>
      <c r="E43" s="15" t="s">
        <v>139</v>
      </c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>
        <v>18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45</v>
      </c>
      <c r="E44" s="15" t="s">
        <v>139</v>
      </c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>
        <v>6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>
        <v>1</v>
      </c>
      <c r="D45" s="15" t="s">
        <v>47</v>
      </c>
      <c r="E45" s="15" t="s">
        <v>139</v>
      </c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>
        <v>16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46</v>
      </c>
      <c r="E47" s="15" t="s">
        <v>139</v>
      </c>
      <c r="F47" s="16">
        <v>1901</v>
      </c>
      <c r="G47" s="17"/>
      <c r="H47" s="15"/>
      <c r="I47" s="16">
        <v>2322</v>
      </c>
      <c r="J47" s="18"/>
      <c r="K47" s="34"/>
      <c r="L47" s="15"/>
      <c r="M47" s="15"/>
      <c r="N47" s="15"/>
      <c r="O47" s="15"/>
      <c r="P47" s="15"/>
      <c r="Q47" s="15"/>
      <c r="R47" s="15"/>
      <c r="S47" s="15"/>
      <c r="T47" s="15"/>
      <c r="U47" s="15">
        <v>421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56</v>
      </c>
      <c r="E48" s="15" t="s">
        <v>139</v>
      </c>
      <c r="F48" s="16">
        <v>2360</v>
      </c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>
        <v>65</v>
      </c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>
        <v>1</v>
      </c>
      <c r="D49" s="15" t="s">
        <v>57</v>
      </c>
      <c r="E49" s="15" t="s">
        <v>139</v>
      </c>
      <c r="F49" s="16">
        <v>21963</v>
      </c>
      <c r="G49" s="36"/>
      <c r="H49" s="15"/>
      <c r="I49" s="16" t="s">
        <v>94</v>
      </c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>
        <v>41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>
        <v>1</v>
      </c>
      <c r="D50" s="15" t="s">
        <v>58</v>
      </c>
      <c r="E50" s="15" t="s">
        <v>139</v>
      </c>
      <c r="F50" s="16">
        <v>2343</v>
      </c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>
        <v>29</v>
      </c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>
        <v>1</v>
      </c>
      <c r="D51" s="15" t="s">
        <v>59</v>
      </c>
      <c r="E51" s="15" t="s">
        <v>139</v>
      </c>
      <c r="F51" s="16">
        <v>2370</v>
      </c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>
        <v>187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>
        <v>1</v>
      </c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>
        <v>1</v>
      </c>
      <c r="D53" s="15" t="s">
        <v>60</v>
      </c>
      <c r="E53" s="15" t="s">
        <v>139</v>
      </c>
      <c r="F53" s="16">
        <v>1790</v>
      </c>
      <c r="G53" s="17"/>
      <c r="H53" s="15"/>
      <c r="I53" s="16"/>
      <c r="J53" s="18"/>
      <c r="K53" s="17"/>
      <c r="L53" s="15"/>
      <c r="M53" s="15"/>
      <c r="N53" s="15"/>
      <c r="O53" s="15"/>
      <c r="P53" s="15">
        <v>24</v>
      </c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>
        <v>1</v>
      </c>
      <c r="D54" s="15" t="s">
        <v>61</v>
      </c>
      <c r="E54" s="15" t="s">
        <v>139</v>
      </c>
      <c r="F54" s="16">
        <v>1787</v>
      </c>
      <c r="G54" s="17"/>
      <c r="H54" s="15"/>
      <c r="I54" s="16"/>
      <c r="J54" s="18"/>
      <c r="K54" s="17"/>
      <c r="L54" s="15"/>
      <c r="M54" s="15"/>
      <c r="N54" s="15"/>
      <c r="O54" s="15"/>
      <c r="P54" s="15">
        <v>19</v>
      </c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>
        <v>1</v>
      </c>
      <c r="D55" s="15" t="s">
        <v>62</v>
      </c>
      <c r="E55" s="15" t="s">
        <v>139</v>
      </c>
      <c r="F55" s="16">
        <v>2322</v>
      </c>
      <c r="G55" s="17"/>
      <c r="H55" s="15"/>
      <c r="I55" s="16"/>
      <c r="J55" s="18"/>
      <c r="K55" s="17"/>
      <c r="L55" s="15"/>
      <c r="M55" s="15"/>
      <c r="N55" s="15"/>
      <c r="O55" s="15"/>
      <c r="P55" s="15">
        <v>26</v>
      </c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>
        <v>1</v>
      </c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>
        <v>1</v>
      </c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>
        <v>1</v>
      </c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>
        <v>1</v>
      </c>
      <c r="D59" s="15" t="s">
        <v>50</v>
      </c>
      <c r="E59" s="15" t="s">
        <v>139</v>
      </c>
      <c r="F59" s="16">
        <v>1828</v>
      </c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>
        <v>99</v>
      </c>
      <c r="R59" s="15">
        <v>71</v>
      </c>
      <c r="S59" s="15"/>
      <c r="T59" s="15"/>
      <c r="U59" s="15"/>
      <c r="V59" s="15"/>
      <c r="W59" s="15"/>
      <c r="X59" s="15"/>
      <c r="Y59" s="15"/>
      <c r="Z59" s="35"/>
      <c r="AA59" s="15"/>
      <c r="AB59" s="15"/>
      <c r="AC59" s="15"/>
      <c r="AD59" s="15"/>
      <c r="AE59" s="15"/>
    </row>
    <row r="60" spans="2:31" ht="12.75" customHeight="1" x14ac:dyDescent="0.2">
      <c r="B60" s="27">
        <v>1</v>
      </c>
      <c r="D60" s="15" t="s">
        <v>51</v>
      </c>
      <c r="E60" s="15" t="s">
        <v>139</v>
      </c>
      <c r="F60" s="16">
        <v>1811</v>
      </c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>
        <v>94</v>
      </c>
      <c r="R60" s="15">
        <v>64</v>
      </c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>
        <v>1</v>
      </c>
      <c r="D61" s="15" t="s">
        <v>63</v>
      </c>
      <c r="E61" s="15" t="s">
        <v>139</v>
      </c>
      <c r="F61" s="16">
        <v>2336</v>
      </c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>
        <v>90</v>
      </c>
      <c r="R61" s="15">
        <v>52</v>
      </c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>
        <v>1</v>
      </c>
      <c r="D62" s="15" t="s">
        <v>64</v>
      </c>
      <c r="E62" s="15" t="s">
        <v>139</v>
      </c>
      <c r="F62" s="16">
        <v>2456.5</v>
      </c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>
        <f>33+107+115</f>
        <v>255</v>
      </c>
      <c r="R62" s="15">
        <v>191</v>
      </c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>
        <v>1</v>
      </c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>
        <v>1</v>
      </c>
      <c r="D64" s="15" t="s">
        <v>48</v>
      </c>
      <c r="E64" s="15" t="s">
        <v>139</v>
      </c>
      <c r="F64" s="16">
        <v>1792.5</v>
      </c>
      <c r="G64" s="17"/>
      <c r="H64" s="15"/>
      <c r="I64" s="16">
        <v>1842</v>
      </c>
      <c r="J64" s="18"/>
      <c r="K64" s="17"/>
      <c r="L64" s="15">
        <f>ROUNDUP((39/5280),2)</f>
        <v>0.01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>
        <v>1</v>
      </c>
      <c r="D65" s="15" t="s">
        <v>55</v>
      </c>
      <c r="E65" s="15" t="s">
        <v>139</v>
      </c>
      <c r="F65" s="16">
        <v>21821</v>
      </c>
      <c r="G65" s="17" t="s">
        <v>95</v>
      </c>
      <c r="H65" s="15"/>
      <c r="I65" s="16">
        <v>1861.5</v>
      </c>
      <c r="J65" s="18"/>
      <c r="K65" s="17"/>
      <c r="L65" s="15">
        <f>ROUNDUP((42/5280),2)</f>
        <v>0.01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>
        <v>1</v>
      </c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>
        <v>1</v>
      </c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>
        <v>1</v>
      </c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>
        <v>1</v>
      </c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>
        <v>1</v>
      </c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>
        <v>1</v>
      </c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>
        <v>1</v>
      </c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>
        <v>1</v>
      </c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>
        <v>1</v>
      </c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>
        <v>1</v>
      </c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>
        <v>1</v>
      </c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>
        <v>1</v>
      </c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>
        <v>1</v>
      </c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>
        <v>1</v>
      </c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>
        <v>1</v>
      </c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>
        <v>1</v>
      </c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>
        <v>1</v>
      </c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>
        <v>1</v>
      </c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62" t="s">
        <v>2</v>
      </c>
      <c r="E84" s="63"/>
      <c r="F84" s="63"/>
      <c r="G84" s="63"/>
      <c r="H84" s="63"/>
      <c r="I84" s="63"/>
      <c r="J84" s="64"/>
      <c r="K84" s="33">
        <f>IF(K8="","",IF(OR(K23="", K23="LS", K23="LUMP"),IF(SUM(COUNTIF(K24:K83,"LS")+COUNTIF(K24:K83,"LUMP"))&gt;0,"LS",""),IF(SUM(K24:K83)&gt;0,ROUNDUP(SUM(K24:K83),2),"")))</f>
        <v>0.15</v>
      </c>
      <c r="L84" s="33">
        <f>IF(L8="","",IF(OR(L23="", L23="LS", L23="LUMP"),IF(SUM(COUNTIF(L24:L83,"LS")+COUNTIF(L24:L83,"LUMP"))&gt;0,"LS",""),IF(SUM(L24:L83)&gt;0,ROUNDUP(SUM(L24:L83),2),"")))</f>
        <v>0.02</v>
      </c>
      <c r="M84" s="33">
        <f>IF(M8="","",IF(OR(M23="", M23="LS", M23="LUMP"),IF(SUM(COUNTIF(M24:M83,"LS")+COUNTIF(M24:M83,"LUMP"))&gt;0,"LS",""),IF(SUM(M24:M83)&gt;0,ROUNDUP(SUM(M24:M83),2),"")))</f>
        <v>0.12</v>
      </c>
      <c r="N84" s="33">
        <f>IF(N8="","",IF(OR(N23="", N23="LS", N23="LUMP"),IF(SUM(COUNTIF(N24:N83,"LS")+COUNTIF(N24:N83,"LUMP"))&gt;0,"LS",""),IF(SUM(N24:N83)&gt;0,ROUNDUP(SUM(N24:N83),2),"")))</f>
        <v>0.1</v>
      </c>
      <c r="O84" s="19">
        <f t="shared" ref="O84:AE84" si="3">IF(O8="","",IF(OR(O23="", O23="LS", O23="LUMP"),IF(SUM(COUNTIF(O24:O83,"LS")+COUNTIF(O24:O83,"LUMP"))&gt;0,"LS",""),IF(SUM(O24:O83)&gt;0,ROUNDUP(SUM(O24:O83),0),"")))</f>
        <v>158</v>
      </c>
      <c r="P84" s="19">
        <f t="shared" si="3"/>
        <v>69</v>
      </c>
      <c r="Q84" s="19">
        <f t="shared" si="3"/>
        <v>538</v>
      </c>
      <c r="R84" s="19">
        <f t="shared" si="3"/>
        <v>378</v>
      </c>
      <c r="S84" s="19" t="str">
        <f t="shared" si="3"/>
        <v/>
      </c>
      <c r="T84" s="19">
        <f t="shared" si="3"/>
        <v>3</v>
      </c>
      <c r="U84" s="19">
        <f t="shared" si="3"/>
        <v>953</v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33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4" t="str">
        <f>"SUBSUMMARY SHEET " &amp; B87</f>
        <v>SUBSUMMARY SHEET P.26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</row>
    <row r="87" spans="2:31" ht="12.75" customHeight="1" thickBot="1" x14ac:dyDescent="0.25">
      <c r="B87" s="29" t="s">
        <v>140</v>
      </c>
      <c r="D87" s="45" t="s">
        <v>7</v>
      </c>
      <c r="E87" s="45"/>
      <c r="F87" s="45"/>
      <c r="G87" s="45"/>
      <c r="H87" s="45"/>
      <c r="I87" s="45"/>
      <c r="J87" s="45"/>
      <c r="K87" s="24" t="s">
        <v>69</v>
      </c>
      <c r="L87" s="24" t="s">
        <v>100</v>
      </c>
      <c r="M87" s="24" t="s">
        <v>99</v>
      </c>
      <c r="N87" s="24" t="s">
        <v>129</v>
      </c>
      <c r="O87" s="24" t="s">
        <v>72</v>
      </c>
      <c r="P87" s="24" t="s">
        <v>73</v>
      </c>
      <c r="Q87" s="24" t="s">
        <v>131</v>
      </c>
      <c r="R87" s="24"/>
      <c r="S87" s="24" t="s">
        <v>101</v>
      </c>
      <c r="T87" s="24" t="s">
        <v>103</v>
      </c>
      <c r="U87" s="24" t="s">
        <v>71</v>
      </c>
      <c r="V87" s="24" t="s">
        <v>70</v>
      </c>
      <c r="W87" s="24" t="s">
        <v>102</v>
      </c>
      <c r="X87" s="24" t="s">
        <v>74</v>
      </c>
      <c r="Y87" s="24" t="s">
        <v>75</v>
      </c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6" t="s">
        <v>8</v>
      </c>
      <c r="E88" s="46"/>
      <c r="F88" s="46"/>
      <c r="G88" s="46"/>
      <c r="H88" s="46"/>
      <c r="I88" s="46"/>
      <c r="J88" s="46"/>
      <c r="K88" s="20"/>
      <c r="L88" s="20"/>
      <c r="M88" s="20"/>
      <c r="N88" s="20" t="s">
        <v>130</v>
      </c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0" t="s">
        <v>10</v>
      </c>
      <c r="D89" s="47" t="s">
        <v>20</v>
      </c>
      <c r="E89" s="47" t="s">
        <v>21</v>
      </c>
      <c r="F89" s="50" t="s">
        <v>0</v>
      </c>
      <c r="G89" s="51"/>
      <c r="H89" s="51"/>
      <c r="I89" s="51"/>
      <c r="J89" s="52"/>
      <c r="K89" s="7" t="str">
        <f t="shared" ref="K89:AE89" si="4">IF(OR(TRIM(K87)=0,TRIM(K87)=""),"",IF(IFERROR(TRIM(INDEX(QryItemNamed,MATCH(TRIM(K87),ITEM,0),2)),"")="Y","SPECIAL",LEFT(IFERROR(TRIM(INDEX(ITEM,MATCH(TRIM(K87),ITEM,0))),""),3)))</f>
        <v>625</v>
      </c>
      <c r="L89" s="8" t="str">
        <f t="shared" si="4"/>
        <v>630</v>
      </c>
      <c r="M89" s="8" t="str">
        <f t="shared" si="4"/>
        <v>630</v>
      </c>
      <c r="N89" s="8" t="str">
        <f t="shared" si="4"/>
        <v>630</v>
      </c>
      <c r="O89" s="8" t="str">
        <f t="shared" si="4"/>
        <v>630</v>
      </c>
      <c r="P89" s="8" t="str">
        <f t="shared" si="4"/>
        <v>630</v>
      </c>
      <c r="Q89" s="8" t="str">
        <f t="shared" si="4"/>
        <v>630</v>
      </c>
      <c r="R89" s="8" t="str">
        <f t="shared" si="4"/>
        <v/>
      </c>
      <c r="S89" s="8" t="str">
        <f t="shared" si="4"/>
        <v>630</v>
      </c>
      <c r="T89" s="8" t="str">
        <f t="shared" si="4"/>
        <v>630</v>
      </c>
      <c r="U89" s="8" t="str">
        <f t="shared" si="4"/>
        <v>630</v>
      </c>
      <c r="V89" s="8" t="str">
        <f t="shared" si="4"/>
        <v>630</v>
      </c>
      <c r="W89" s="8" t="str">
        <f t="shared" si="4"/>
        <v>630</v>
      </c>
      <c r="X89" s="8" t="str">
        <f t="shared" si="4"/>
        <v>630</v>
      </c>
      <c r="Y89" s="8" t="str">
        <f t="shared" si="4"/>
        <v>630</v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71"/>
      <c r="D90" s="48"/>
      <c r="E90" s="48"/>
      <c r="F90" s="53"/>
      <c r="G90" s="54"/>
      <c r="H90" s="54"/>
      <c r="I90" s="54"/>
      <c r="J90" s="55"/>
      <c r="K90" s="59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GROUND ROD</v>
      </c>
      <c r="L90" s="60" t="str">
        <f t="shared" si="5"/>
        <v>GROUND MOUNTED SUPPORT, NO. 3 POST</v>
      </c>
      <c r="M90" s="60" t="str">
        <f t="shared" si="5"/>
        <v>SIGN, FLAT SHEET</v>
      </c>
      <c r="N90" s="60" t="str">
        <f t="shared" si="5"/>
        <v xml:space="preserve">OVERHEAD SIGN SUPPORT, MISC.: REMOVE AND REERECT TC-12.30 DESIGN 1 </v>
      </c>
      <c r="O90" s="61" t="str">
        <f t="shared" si="5"/>
        <v>SIGN ATTACHMENT ASSEMBLY, AS PER PLAN</v>
      </c>
      <c r="P90" s="61" t="str">
        <f t="shared" si="5"/>
        <v>SIGN, OVERHEAD EXTRUSHEET</v>
      </c>
      <c r="Q90" s="61" t="str">
        <f t="shared" si="5"/>
        <v>RIGID OVERHEAD SIGN SUPPORT FOUNDATION, AS PER PLAN</v>
      </c>
      <c r="R90" s="61" t="str">
        <f t="shared" si="5"/>
        <v/>
      </c>
      <c r="S90" s="61" t="str">
        <f t="shared" si="5"/>
        <v>REMOVAL OF GROUND MOUNTED SIGN AND DISPOSAL</v>
      </c>
      <c r="T90" s="61" t="str">
        <f t="shared" si="5"/>
        <v>REMOVAL OF GROUND MOUNTED POST SUPPORT AND DISPOSAL</v>
      </c>
      <c r="U90" s="61" t="str">
        <f t="shared" si="5"/>
        <v>REMOVAL OF OVERHEAD MOUNTED SIGN AND REERECTION</v>
      </c>
      <c r="V90" s="61" t="str">
        <f t="shared" si="5"/>
        <v>REMOVAL OF OVERHEAD MOUNTED SIGN AND DISPOSAL</v>
      </c>
      <c r="W90" s="61" t="str">
        <f t="shared" si="5"/>
        <v>REMOVAL OF POLE MOUNTED SIGN AND DISPOSAL</v>
      </c>
      <c r="X90" s="61" t="str">
        <f t="shared" si="5"/>
        <v>REMOVAL OF OVERHEAD SIGN SUPPORT AND DISPOSAL, TYPE TC-12.30</v>
      </c>
      <c r="Y90" s="61" t="str">
        <f t="shared" si="5"/>
        <v>REMOVAL OF OVERHEAD SIGN SUPPORT AND DISPOSAL, AS PER PLAN</v>
      </c>
      <c r="Z90" s="61" t="str">
        <f t="shared" si="5"/>
        <v/>
      </c>
      <c r="AA90" s="65" t="str">
        <f t="shared" si="5"/>
        <v/>
      </c>
      <c r="AB90" s="61" t="str">
        <f t="shared" si="5"/>
        <v/>
      </c>
      <c r="AC90" s="61" t="str">
        <f t="shared" si="5"/>
        <v/>
      </c>
      <c r="AD90" s="61" t="str">
        <f t="shared" si="5"/>
        <v/>
      </c>
      <c r="AE90" s="61" t="str">
        <f t="shared" si="5"/>
        <v/>
      </c>
    </row>
    <row r="91" spans="2:31" ht="12.75" customHeight="1" x14ac:dyDescent="0.2">
      <c r="B91" s="71"/>
      <c r="D91" s="48"/>
      <c r="E91" s="48"/>
      <c r="F91" s="53"/>
      <c r="G91" s="54"/>
      <c r="H91" s="54"/>
      <c r="I91" s="54"/>
      <c r="J91" s="55"/>
      <c r="K91" s="59"/>
      <c r="L91" s="60"/>
      <c r="M91" s="60"/>
      <c r="N91" s="60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6"/>
      <c r="AB91" s="61"/>
      <c r="AC91" s="61"/>
      <c r="AD91" s="61"/>
      <c r="AE91" s="61"/>
    </row>
    <row r="92" spans="2:31" ht="12.75" customHeight="1" x14ac:dyDescent="0.2">
      <c r="B92" s="71"/>
      <c r="D92" s="48"/>
      <c r="E92" s="48"/>
      <c r="F92" s="53"/>
      <c r="G92" s="54"/>
      <c r="H92" s="54"/>
      <c r="I92" s="54"/>
      <c r="J92" s="55"/>
      <c r="K92" s="59"/>
      <c r="L92" s="60"/>
      <c r="M92" s="60"/>
      <c r="N92" s="60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66"/>
      <c r="AB92" s="61"/>
      <c r="AC92" s="61"/>
      <c r="AD92" s="61"/>
      <c r="AE92" s="61"/>
    </row>
    <row r="93" spans="2:31" ht="12.75" customHeight="1" x14ac:dyDescent="0.2">
      <c r="B93" s="71"/>
      <c r="D93" s="48"/>
      <c r="E93" s="48"/>
      <c r="F93" s="53"/>
      <c r="G93" s="54"/>
      <c r="H93" s="54"/>
      <c r="I93" s="54"/>
      <c r="J93" s="55"/>
      <c r="K93" s="59"/>
      <c r="L93" s="60"/>
      <c r="M93" s="60"/>
      <c r="N93" s="60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6"/>
      <c r="AB93" s="61"/>
      <c r="AC93" s="61"/>
      <c r="AD93" s="61"/>
      <c r="AE93" s="61"/>
    </row>
    <row r="94" spans="2:31" ht="12.75" customHeight="1" x14ac:dyDescent="0.2">
      <c r="B94" s="71"/>
      <c r="D94" s="48"/>
      <c r="E94" s="48"/>
      <c r="F94" s="53"/>
      <c r="G94" s="54"/>
      <c r="H94" s="54"/>
      <c r="I94" s="54"/>
      <c r="J94" s="55"/>
      <c r="K94" s="59"/>
      <c r="L94" s="60"/>
      <c r="M94" s="60"/>
      <c r="N94" s="60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66"/>
      <c r="AB94" s="61"/>
      <c r="AC94" s="61"/>
      <c r="AD94" s="61"/>
      <c r="AE94" s="61"/>
    </row>
    <row r="95" spans="2:31" ht="12.75" customHeight="1" x14ac:dyDescent="0.2">
      <c r="B95" s="71"/>
      <c r="D95" s="48"/>
      <c r="E95" s="48"/>
      <c r="F95" s="53"/>
      <c r="G95" s="54"/>
      <c r="H95" s="54"/>
      <c r="I95" s="54"/>
      <c r="J95" s="55"/>
      <c r="K95" s="59"/>
      <c r="L95" s="60"/>
      <c r="M95" s="60"/>
      <c r="N95" s="60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66"/>
      <c r="AB95" s="61"/>
      <c r="AC95" s="61"/>
      <c r="AD95" s="61"/>
      <c r="AE95" s="61"/>
    </row>
    <row r="96" spans="2:31" ht="12.75" customHeight="1" x14ac:dyDescent="0.2">
      <c r="B96" s="71"/>
      <c r="D96" s="48"/>
      <c r="E96" s="48"/>
      <c r="F96" s="53"/>
      <c r="G96" s="54"/>
      <c r="H96" s="54"/>
      <c r="I96" s="54"/>
      <c r="J96" s="55"/>
      <c r="K96" s="59"/>
      <c r="L96" s="60"/>
      <c r="M96" s="60"/>
      <c r="N96" s="60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6"/>
      <c r="AB96" s="61"/>
      <c r="AC96" s="61"/>
      <c r="AD96" s="61"/>
      <c r="AE96" s="61"/>
    </row>
    <row r="97" spans="2:49" ht="12.75" customHeight="1" x14ac:dyDescent="0.2">
      <c r="B97" s="71"/>
      <c r="D97" s="48"/>
      <c r="E97" s="48"/>
      <c r="F97" s="53"/>
      <c r="G97" s="54"/>
      <c r="H97" s="54"/>
      <c r="I97" s="54"/>
      <c r="J97" s="55"/>
      <c r="K97" s="59"/>
      <c r="L97" s="60"/>
      <c r="M97" s="60"/>
      <c r="N97" s="60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6"/>
      <c r="AB97" s="61"/>
      <c r="AC97" s="61"/>
      <c r="AD97" s="61"/>
      <c r="AE97" s="61"/>
    </row>
    <row r="98" spans="2:49" ht="12.75" customHeight="1" x14ac:dyDescent="0.2">
      <c r="B98" s="71"/>
      <c r="D98" s="48"/>
      <c r="E98" s="48"/>
      <c r="F98" s="53"/>
      <c r="G98" s="54"/>
      <c r="H98" s="54"/>
      <c r="I98" s="54"/>
      <c r="J98" s="55"/>
      <c r="K98" s="59"/>
      <c r="L98" s="60"/>
      <c r="M98" s="60"/>
      <c r="N98" s="60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6"/>
      <c r="AB98" s="61"/>
      <c r="AC98" s="61"/>
      <c r="AD98" s="61"/>
      <c r="AE98" s="61"/>
    </row>
    <row r="99" spans="2:49" ht="12.75" customHeight="1" x14ac:dyDescent="0.2">
      <c r="B99" s="71"/>
      <c r="D99" s="48"/>
      <c r="E99" s="48"/>
      <c r="F99" s="53"/>
      <c r="G99" s="54"/>
      <c r="H99" s="54"/>
      <c r="I99" s="54"/>
      <c r="J99" s="55"/>
      <c r="K99" s="59"/>
      <c r="L99" s="60"/>
      <c r="M99" s="60"/>
      <c r="N99" s="60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6"/>
      <c r="AB99" s="61"/>
      <c r="AC99" s="61"/>
      <c r="AD99" s="61"/>
      <c r="AE99" s="61"/>
      <c r="AM99" s="5" t="s">
        <v>76</v>
      </c>
      <c r="AN99" s="5" t="s">
        <v>80</v>
      </c>
      <c r="AO99" s="5" t="s">
        <v>77</v>
      </c>
      <c r="AP99" s="5" t="s">
        <v>78</v>
      </c>
      <c r="AQ99" s="5" t="s">
        <v>79</v>
      </c>
      <c r="AR99" s="5" t="s">
        <v>81</v>
      </c>
      <c r="AS99" s="5" t="s">
        <v>82</v>
      </c>
      <c r="AT99" s="5" t="s">
        <v>69</v>
      </c>
      <c r="AU99" s="5" t="s">
        <v>83</v>
      </c>
      <c r="AV99" s="5" t="s">
        <v>84</v>
      </c>
    </row>
    <row r="100" spans="2:49" ht="12.75" customHeight="1" x14ac:dyDescent="0.2">
      <c r="B100" s="71"/>
      <c r="D100" s="48"/>
      <c r="E100" s="48"/>
      <c r="F100" s="53"/>
      <c r="G100" s="54"/>
      <c r="H100" s="54"/>
      <c r="I100" s="54"/>
      <c r="J100" s="55"/>
      <c r="K100" s="59"/>
      <c r="L100" s="60"/>
      <c r="M100" s="60"/>
      <c r="N100" s="60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6"/>
      <c r="AB100" s="61"/>
      <c r="AC100" s="61"/>
      <c r="AD100" s="61"/>
      <c r="AE100" s="61"/>
    </row>
    <row r="101" spans="2:49" ht="12.75" customHeight="1" x14ac:dyDescent="0.2">
      <c r="B101" s="71"/>
      <c r="D101" s="48"/>
      <c r="E101" s="48"/>
      <c r="F101" s="53"/>
      <c r="G101" s="54"/>
      <c r="H101" s="54"/>
      <c r="I101" s="54"/>
      <c r="J101" s="55"/>
      <c r="K101" s="59"/>
      <c r="L101" s="60"/>
      <c r="M101" s="60"/>
      <c r="N101" s="60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7"/>
      <c r="AB101" s="61"/>
      <c r="AC101" s="61"/>
      <c r="AD101" s="61"/>
      <c r="AE101" s="61"/>
    </row>
    <row r="102" spans="2:49" ht="12.75" customHeight="1" thickBot="1" x14ac:dyDescent="0.25">
      <c r="B102" s="72"/>
      <c r="D102" s="49"/>
      <c r="E102" s="49"/>
      <c r="F102" s="56"/>
      <c r="G102" s="57"/>
      <c r="H102" s="57"/>
      <c r="I102" s="57"/>
      <c r="J102" s="58"/>
      <c r="K102" s="9" t="str">
        <f t="shared" ref="K102:AE102" si="6">IF(OR(TRIM(K87)=0,TRIM(K87)=""),"",IFERROR(TRIM(INDEX(QryItemNamed,MATCH(TRIM(K87),ITEM,0),3)),""))</f>
        <v>EACH</v>
      </c>
      <c r="L102" s="10" t="str">
        <f t="shared" si="6"/>
        <v>FT</v>
      </c>
      <c r="M102" s="10" t="str">
        <f t="shared" si="6"/>
        <v>SF</v>
      </c>
      <c r="N102" s="10" t="str">
        <f t="shared" si="6"/>
        <v>EACH</v>
      </c>
      <c r="O102" s="10" t="str">
        <f t="shared" si="6"/>
        <v>EACH</v>
      </c>
      <c r="P102" s="10" t="str">
        <f t="shared" si="6"/>
        <v>SF</v>
      </c>
      <c r="Q102" s="10" t="str">
        <f t="shared" si="6"/>
        <v>EACH</v>
      </c>
      <c r="R102" s="10" t="str">
        <f t="shared" si="6"/>
        <v/>
      </c>
      <c r="S102" s="10" t="str">
        <f t="shared" si="6"/>
        <v>EACH</v>
      </c>
      <c r="T102" s="10" t="str">
        <f t="shared" si="6"/>
        <v>EACH</v>
      </c>
      <c r="U102" s="10" t="str">
        <f t="shared" si="6"/>
        <v>EACH</v>
      </c>
      <c r="V102" s="10" t="str">
        <f t="shared" si="6"/>
        <v>EACH</v>
      </c>
      <c r="W102" s="10" t="str">
        <f t="shared" si="6"/>
        <v>EACH</v>
      </c>
      <c r="X102" s="10" t="str">
        <f t="shared" si="6"/>
        <v>EACH</v>
      </c>
      <c r="Y102" s="10" t="str">
        <f t="shared" si="6"/>
        <v>EACH</v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  <c r="AM102" s="24" t="s">
        <v>79</v>
      </c>
      <c r="AN102" s="24" t="s">
        <v>79</v>
      </c>
      <c r="AO102" s="24" t="s">
        <v>78</v>
      </c>
      <c r="AP102" s="24" t="s">
        <v>77</v>
      </c>
      <c r="AQ102" s="24" t="s">
        <v>69</v>
      </c>
      <c r="AR102" s="24" t="s">
        <v>76</v>
      </c>
      <c r="AS102" s="24" t="s">
        <v>80</v>
      </c>
      <c r="AT102" s="24" t="s">
        <v>81</v>
      </c>
      <c r="AU102" s="24" t="s">
        <v>84</v>
      </c>
      <c r="AV102" s="24" t="s">
        <v>82</v>
      </c>
      <c r="AW102" s="24" t="s">
        <v>83</v>
      </c>
    </row>
    <row r="103" spans="2:49" ht="12.75" customHeight="1" x14ac:dyDescent="0.2">
      <c r="B103" s="26">
        <v>1</v>
      </c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M103" s="24" t="s">
        <v>78</v>
      </c>
    </row>
    <row r="104" spans="2:49" ht="12.75" customHeight="1" x14ac:dyDescent="0.2">
      <c r="B104" s="27">
        <v>1</v>
      </c>
      <c r="D104" s="15" t="s">
        <v>65</v>
      </c>
      <c r="E104" s="15" t="s">
        <v>139</v>
      </c>
      <c r="F104" s="16">
        <v>2172</v>
      </c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>
        <v>1</v>
      </c>
      <c r="W104" s="15"/>
      <c r="X104" s="15">
        <v>1</v>
      </c>
      <c r="Y104" s="15"/>
      <c r="Z104" s="15"/>
      <c r="AA104" s="15"/>
      <c r="AB104" s="15"/>
      <c r="AC104" s="15"/>
      <c r="AD104" s="15"/>
      <c r="AE104" s="15"/>
      <c r="AM104" s="24" t="s">
        <v>77</v>
      </c>
    </row>
    <row r="105" spans="2:49" ht="12.75" customHeight="1" x14ac:dyDescent="0.2">
      <c r="B105" s="27">
        <v>1</v>
      </c>
      <c r="D105" s="15" t="s">
        <v>66</v>
      </c>
      <c r="E105" s="15" t="s">
        <v>139</v>
      </c>
      <c r="F105" s="16">
        <v>2330</v>
      </c>
      <c r="G105" s="17" t="s">
        <v>108</v>
      </c>
      <c r="H105" s="15"/>
      <c r="I105" s="16" t="s">
        <v>134</v>
      </c>
      <c r="J105" s="18"/>
      <c r="K105" s="17"/>
      <c r="L105" s="15"/>
      <c r="M105" s="15"/>
      <c r="N105" s="15"/>
      <c r="O105" s="15"/>
      <c r="P105" s="35">
        <v>56</v>
      </c>
      <c r="Q105" s="15"/>
      <c r="R105" s="15"/>
      <c r="S105" s="15"/>
      <c r="T105" s="15"/>
      <c r="U105" s="15"/>
      <c r="V105" s="15"/>
      <c r="W105" s="15"/>
      <c r="X105" s="15"/>
      <c r="Y105" s="15"/>
      <c r="Z105" s="35"/>
      <c r="AA105" s="15"/>
      <c r="AB105" s="15"/>
      <c r="AC105" s="15"/>
      <c r="AD105" s="15"/>
      <c r="AE105" s="15"/>
      <c r="AM105" s="24" t="s">
        <v>69</v>
      </c>
    </row>
    <row r="106" spans="2:49" ht="12.75" customHeight="1" x14ac:dyDescent="0.2">
      <c r="B106" s="27">
        <v>1</v>
      </c>
      <c r="D106" s="15" t="s">
        <v>67</v>
      </c>
      <c r="E106" s="15" t="s">
        <v>139</v>
      </c>
      <c r="F106" s="16">
        <v>2339</v>
      </c>
      <c r="G106" s="17"/>
      <c r="H106" s="15"/>
      <c r="I106" s="37" t="s">
        <v>135</v>
      </c>
      <c r="J106" s="18"/>
      <c r="K106" s="17">
        <v>1</v>
      </c>
      <c r="L106" s="15"/>
      <c r="M106" s="15"/>
      <c r="N106" s="15">
        <v>1</v>
      </c>
      <c r="O106" s="15">
        <v>1</v>
      </c>
      <c r="P106" s="15"/>
      <c r="Q106" s="15">
        <v>1</v>
      </c>
      <c r="R106" s="15"/>
      <c r="S106" s="15"/>
      <c r="T106" s="15"/>
      <c r="U106" s="15">
        <v>1</v>
      </c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M106" s="24" t="s">
        <v>76</v>
      </c>
    </row>
    <row r="107" spans="2:49" ht="12.75" customHeight="1" x14ac:dyDescent="0.2">
      <c r="B107" s="27">
        <v>1</v>
      </c>
      <c r="D107" s="15" t="s">
        <v>68</v>
      </c>
      <c r="E107" s="15" t="s">
        <v>139</v>
      </c>
      <c r="F107" s="16">
        <v>2365</v>
      </c>
      <c r="G107" s="17" t="s">
        <v>132</v>
      </c>
      <c r="H107" s="15"/>
      <c r="I107" s="16" t="s">
        <v>133</v>
      </c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>
        <v>1</v>
      </c>
      <c r="Z107" s="15"/>
      <c r="AA107" s="15"/>
      <c r="AB107" s="15"/>
      <c r="AC107" s="15"/>
      <c r="AD107" s="15"/>
      <c r="AE107" s="15"/>
      <c r="AM107" s="24" t="s">
        <v>80</v>
      </c>
    </row>
    <row r="108" spans="2:49" ht="12.75" customHeight="1" x14ac:dyDescent="0.2">
      <c r="B108" s="27">
        <v>1</v>
      </c>
      <c r="D108" s="15" t="s">
        <v>89</v>
      </c>
      <c r="E108" s="15" t="s">
        <v>139</v>
      </c>
      <c r="F108" s="16">
        <v>22003</v>
      </c>
      <c r="G108" s="17" t="s">
        <v>96</v>
      </c>
      <c r="H108" s="15"/>
      <c r="I108" s="16" t="s">
        <v>97</v>
      </c>
      <c r="J108" s="18"/>
      <c r="K108" s="17"/>
      <c r="L108" s="15">
        <v>14</v>
      </c>
      <c r="M108" s="15">
        <f>(54*18)/144</f>
        <v>6.75</v>
      </c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M108" s="24" t="s">
        <v>81</v>
      </c>
    </row>
    <row r="109" spans="2:49" ht="12.75" customHeight="1" x14ac:dyDescent="0.2">
      <c r="B109" s="27">
        <v>1</v>
      </c>
      <c r="D109" s="15"/>
      <c r="E109" s="15"/>
      <c r="F109" s="16"/>
      <c r="G109" s="17"/>
      <c r="H109" s="15"/>
      <c r="I109" s="16" t="s">
        <v>98</v>
      </c>
      <c r="J109" s="18"/>
      <c r="K109" s="17"/>
      <c r="L109" s="15">
        <v>14</v>
      </c>
      <c r="M109" s="15">
        <f>(54*18)/144</f>
        <v>6.75</v>
      </c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M109" s="24" t="s">
        <v>84</v>
      </c>
    </row>
    <row r="110" spans="2:49" ht="12.75" customHeight="1" x14ac:dyDescent="0.2">
      <c r="B110" s="27">
        <v>1</v>
      </c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M110" s="24" t="s">
        <v>82</v>
      </c>
    </row>
    <row r="111" spans="2:49" ht="12.75" customHeight="1" x14ac:dyDescent="0.2">
      <c r="B111" s="27">
        <v>1</v>
      </c>
      <c r="D111" s="15" t="s">
        <v>90</v>
      </c>
      <c r="E111" s="15" t="s">
        <v>139</v>
      </c>
      <c r="F111" s="16">
        <v>2328</v>
      </c>
      <c r="G111" s="17" t="s">
        <v>104</v>
      </c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>
        <v>1</v>
      </c>
      <c r="T111" s="15">
        <v>2</v>
      </c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M111" s="24" t="s">
        <v>83</v>
      </c>
    </row>
    <row r="112" spans="2:49" ht="12.75" customHeight="1" x14ac:dyDescent="0.2">
      <c r="B112" s="27">
        <v>1</v>
      </c>
      <c r="D112" s="15" t="s">
        <v>91</v>
      </c>
      <c r="E112" s="15" t="s">
        <v>139</v>
      </c>
      <c r="F112" s="16">
        <v>2357</v>
      </c>
      <c r="G112" s="17" t="s">
        <v>104</v>
      </c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>
        <v>1</v>
      </c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>
        <v>1</v>
      </c>
      <c r="D113" s="15" t="s">
        <v>92</v>
      </c>
      <c r="E113" s="15" t="s">
        <v>139</v>
      </c>
      <c r="F113" s="16">
        <v>2230</v>
      </c>
      <c r="G113" s="17" t="s">
        <v>104</v>
      </c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>
        <v>1</v>
      </c>
      <c r="T113" s="15">
        <v>2</v>
      </c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>
        <v>1</v>
      </c>
      <c r="D114" s="15" t="s">
        <v>93</v>
      </c>
      <c r="E114" s="15" t="s">
        <v>139</v>
      </c>
      <c r="F114" s="16">
        <v>2366</v>
      </c>
      <c r="G114" s="17" t="s">
        <v>104</v>
      </c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>
        <v>3</v>
      </c>
      <c r="T114" s="15">
        <v>1</v>
      </c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>
        <v>1</v>
      </c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>
        <v>1</v>
      </c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>
        <v>1</v>
      </c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>
        <v>1</v>
      </c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>
        <v>1</v>
      </c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>
        <v>1</v>
      </c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>
        <v>1</v>
      </c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>
        <v>1</v>
      </c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>
        <v>1</v>
      </c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>
        <v>1</v>
      </c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>
        <v>1</v>
      </c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>
        <v>1</v>
      </c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>
        <v>1</v>
      </c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>
        <v>1</v>
      </c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>
        <v>1</v>
      </c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>
        <v>1</v>
      </c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>
        <v>1</v>
      </c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>
        <v>1</v>
      </c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>
        <v>1</v>
      </c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>
        <v>1</v>
      </c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>
        <v>1</v>
      </c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>
        <v>1</v>
      </c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>
        <v>1</v>
      </c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>
        <v>1</v>
      </c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3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>
        <v>1</v>
      </c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>
        <v>1</v>
      </c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>
        <v>1</v>
      </c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>
        <v>1</v>
      </c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>
        <v>1</v>
      </c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>
        <v>1</v>
      </c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>
        <v>1</v>
      </c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>
        <v>1</v>
      </c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>
        <v>1</v>
      </c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>
        <v>1</v>
      </c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>
        <v>1</v>
      </c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>
        <v>1</v>
      </c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>
        <v>1</v>
      </c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>
        <v>1</v>
      </c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>
        <v>1</v>
      </c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>
        <v>1</v>
      </c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>
        <v>1</v>
      </c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>
        <v>1</v>
      </c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>
        <v>1</v>
      </c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>
        <v>1</v>
      </c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>
        <v>1</v>
      </c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>
        <v>1</v>
      </c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>
        <v>1</v>
      </c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7">
        <v>1</v>
      </c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2" t="s">
        <v>2</v>
      </c>
      <c r="E163" s="63"/>
      <c r="F163" s="63"/>
      <c r="G163" s="63"/>
      <c r="H163" s="63"/>
      <c r="I163" s="63"/>
      <c r="J163" s="64"/>
      <c r="K163" s="19">
        <f>IF(K87="","",IF(OR(K102="", K102="LS", K102="LUMP"),IF(SUM(COUNTIF(K103:K162,"LS")+COUNTIF(K103:K162,"LUMP"))&gt;0,"LS",""),IF(SUM(K103:K162)&gt;0,ROUNDUP(SUM(K103:K162),0),"")))</f>
        <v>1</v>
      </c>
      <c r="L163" s="19">
        <f t="shared" ref="L163:AE163" si="7">IF(L87="","",IF(OR(L102="", L102="LS", L102="LUMP"),IF(SUM(COUNTIF(L103:L162,"LS")+COUNTIF(L103:L162,"LUMP"))&gt;0,"LS",""),IF(SUM(L103:L162)&gt;0,ROUNDUP(SUM(L103:L162),0),"")))</f>
        <v>28</v>
      </c>
      <c r="M163" s="33">
        <f>IF(M87="","",IF(OR(M102="", M102="LS", M102="LUMP"),IF(SUM(COUNTIF(M103:M162,"LS")+COUNTIF(M103:M162,"LUMP"))&gt;0,"LS",""),IF(SUM(M103:M162)&gt;0,ROUNDUP(SUM(M103:M162),2),"")))</f>
        <v>13.5</v>
      </c>
      <c r="N163" s="19">
        <f t="shared" si="7"/>
        <v>1</v>
      </c>
      <c r="O163" s="19">
        <f t="shared" si="7"/>
        <v>1</v>
      </c>
      <c r="P163" s="33">
        <f>IF(P87="","",IF(OR(P102="", P102="LS", P102="LUMP"),IF(SUM(COUNTIF(P103:P162,"LS")+COUNTIF(P103:P162,"LUMP"))&gt;0,"LS",""),IF(SUM(P103:P162)&gt;0,ROUNDUP(SUM(P103:P162),2),"")))</f>
        <v>56</v>
      </c>
      <c r="Q163" s="19">
        <f t="shared" si="7"/>
        <v>1</v>
      </c>
      <c r="R163" s="19" t="str">
        <f t="shared" si="7"/>
        <v/>
      </c>
      <c r="S163" s="19">
        <f t="shared" si="7"/>
        <v>5</v>
      </c>
      <c r="T163" s="19">
        <f t="shared" si="7"/>
        <v>5</v>
      </c>
      <c r="U163" s="19">
        <f t="shared" si="7"/>
        <v>1</v>
      </c>
      <c r="V163" s="19">
        <f t="shared" si="7"/>
        <v>1</v>
      </c>
      <c r="W163" s="19">
        <f t="shared" si="7"/>
        <v>1</v>
      </c>
      <c r="X163" s="19">
        <f t="shared" si="7"/>
        <v>1</v>
      </c>
      <c r="Y163" s="19">
        <f t="shared" si="7"/>
        <v>1</v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4" t="str">
        <f>"SUBSUMMARY SHEET " &amp; B166</f>
        <v>SUBSUMMARY SHEET P.27</v>
      </c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</row>
    <row r="166" spans="2:31" ht="12.75" customHeight="1" thickBot="1" x14ac:dyDescent="0.25">
      <c r="B166" s="29" t="s">
        <v>141</v>
      </c>
      <c r="D166" s="45" t="s">
        <v>7</v>
      </c>
      <c r="E166" s="45"/>
      <c r="F166" s="45"/>
      <c r="G166" s="45"/>
      <c r="H166" s="45"/>
      <c r="I166" s="45"/>
      <c r="J166" s="45"/>
      <c r="K166" s="24" t="s">
        <v>136</v>
      </c>
      <c r="L166" s="24" t="s">
        <v>107</v>
      </c>
      <c r="M166" s="24" t="s">
        <v>88</v>
      </c>
      <c r="N166" s="24" t="s">
        <v>77</v>
      </c>
      <c r="O166" s="24" t="s">
        <v>116</v>
      </c>
      <c r="P166" s="24" t="s">
        <v>69</v>
      </c>
      <c r="Q166" s="24" t="s">
        <v>143</v>
      </c>
      <c r="R166" s="24"/>
      <c r="S166" s="24" t="s">
        <v>113</v>
      </c>
      <c r="T166" s="24" t="s">
        <v>76</v>
      </c>
      <c r="U166" s="24" t="s">
        <v>123</v>
      </c>
      <c r="V166" s="24" t="s">
        <v>124</v>
      </c>
      <c r="W166" s="24" t="s">
        <v>81</v>
      </c>
      <c r="X166" s="24" t="s">
        <v>125</v>
      </c>
      <c r="Y166" s="24" t="s">
        <v>114</v>
      </c>
      <c r="Z166" s="24" t="s">
        <v>82</v>
      </c>
      <c r="AA166" s="24" t="s">
        <v>82</v>
      </c>
      <c r="AB166" s="24"/>
      <c r="AC166" s="24" t="s">
        <v>111</v>
      </c>
      <c r="AD166" s="24"/>
      <c r="AE166" s="24"/>
    </row>
    <row r="167" spans="2:31" ht="12.75" customHeight="1" thickBot="1" x14ac:dyDescent="0.25">
      <c r="D167" s="46" t="s">
        <v>8</v>
      </c>
      <c r="E167" s="46"/>
      <c r="F167" s="46"/>
      <c r="G167" s="46"/>
      <c r="H167" s="46"/>
      <c r="I167" s="46"/>
      <c r="J167" s="46"/>
      <c r="K167" s="20"/>
      <c r="L167" s="20" t="s">
        <v>120</v>
      </c>
      <c r="M167" s="20"/>
      <c r="N167" s="20"/>
      <c r="O167" s="20" t="s">
        <v>117</v>
      </c>
      <c r="P167" s="20"/>
      <c r="Q167" s="20"/>
      <c r="R167" s="20"/>
      <c r="S167" s="20"/>
      <c r="T167" s="20"/>
      <c r="U167" s="20"/>
      <c r="V167" s="20"/>
      <c r="W167" s="20"/>
      <c r="X167" s="20"/>
      <c r="Y167" s="20" t="s">
        <v>115</v>
      </c>
      <c r="Z167" s="20" t="s">
        <v>118</v>
      </c>
      <c r="AA167" s="20" t="s">
        <v>112</v>
      </c>
      <c r="AB167" s="20"/>
      <c r="AC167" s="20"/>
      <c r="AD167" s="20"/>
      <c r="AE167" s="20"/>
    </row>
    <row r="168" spans="2:31" ht="12.75" customHeight="1" x14ac:dyDescent="0.2">
      <c r="B168" s="70" t="s">
        <v>10</v>
      </c>
      <c r="D168" s="47" t="s">
        <v>20</v>
      </c>
      <c r="E168" s="47" t="s">
        <v>21</v>
      </c>
      <c r="F168" s="50" t="s">
        <v>0</v>
      </c>
      <c r="G168" s="51"/>
      <c r="H168" s="51"/>
      <c r="I168" s="51"/>
      <c r="J168" s="52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>625</v>
      </c>
      <c r="L168" s="8" t="str">
        <f t="shared" si="8"/>
        <v>625</v>
      </c>
      <c r="M168" s="8" t="str">
        <f t="shared" si="8"/>
        <v>625</v>
      </c>
      <c r="N168" s="8" t="str">
        <f t="shared" si="8"/>
        <v>625</v>
      </c>
      <c r="O168" s="8" t="str">
        <f t="shared" si="8"/>
        <v>625</v>
      </c>
      <c r="P168" s="8" t="str">
        <f t="shared" si="8"/>
        <v>625</v>
      </c>
      <c r="Q168" s="8" t="str">
        <f t="shared" si="8"/>
        <v>625</v>
      </c>
      <c r="R168" s="8" t="str">
        <f t="shared" si="8"/>
        <v/>
      </c>
      <c r="S168" s="8" t="str">
        <f t="shared" si="8"/>
        <v>632</v>
      </c>
      <c r="T168" s="8" t="str">
        <f t="shared" si="8"/>
        <v>632</v>
      </c>
      <c r="U168" s="8" t="str">
        <f t="shared" si="8"/>
        <v>632</v>
      </c>
      <c r="V168" s="8" t="str">
        <f t="shared" si="8"/>
        <v>632</v>
      </c>
      <c r="W168" s="8" t="str">
        <f t="shared" si="8"/>
        <v>632</v>
      </c>
      <c r="X168" s="8" t="str">
        <f t="shared" si="8"/>
        <v>632</v>
      </c>
      <c r="Y168" s="8" t="str">
        <f t="shared" si="8"/>
        <v>632</v>
      </c>
      <c r="Z168" s="8" t="str">
        <f t="shared" si="8"/>
        <v>632</v>
      </c>
      <c r="AA168" s="8" t="str">
        <f t="shared" si="8"/>
        <v>632</v>
      </c>
      <c r="AB168" s="8" t="str">
        <f t="shared" si="8"/>
        <v/>
      </c>
      <c r="AC168" s="8" t="str">
        <f t="shared" si="8"/>
        <v>804</v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71"/>
      <c r="D169" s="48"/>
      <c r="E169" s="48"/>
      <c r="F169" s="53"/>
      <c r="G169" s="54"/>
      <c r="H169" s="54"/>
      <c r="I169" s="54"/>
      <c r="J169" s="55"/>
      <c r="K169" s="59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CONDUIT, 3", 725.04</v>
      </c>
      <c r="L169" s="60" t="str">
        <f t="shared" si="9"/>
        <v>CONDUIT, MISC.: EXTEND CONDUIT</v>
      </c>
      <c r="M169" s="60" t="str">
        <f t="shared" si="9"/>
        <v>TRENCH</v>
      </c>
      <c r="N169" s="60" t="str">
        <f t="shared" si="9"/>
        <v>PULL BOX REMOVED</v>
      </c>
      <c r="O169" s="61" t="str">
        <f t="shared" si="9"/>
        <v>PULL BOX, MISC.: TOLEDO TYPE A</v>
      </c>
      <c r="P169" s="61" t="str">
        <f t="shared" si="9"/>
        <v>GROUND ROD</v>
      </c>
      <c r="Q169" s="61" t="str">
        <f t="shared" si="9"/>
        <v>UNDERGROUND WARNING/MARKING TAPE</v>
      </c>
      <c r="R169" s="61" t="str">
        <f t="shared" si="9"/>
        <v/>
      </c>
      <c r="S169" s="61" t="str">
        <f t="shared" si="9"/>
        <v>PEDESTRIAN SIGNAL HEAD (LED), TYPE D2, COUNTDOWN, AS PER PLAN</v>
      </c>
      <c r="T169" s="61" t="str">
        <f t="shared" si="9"/>
        <v>COVERING OF PEDESTRIAN SIGNAL HEAD</v>
      </c>
      <c r="U169" s="61" t="str">
        <f t="shared" si="9"/>
        <v>SIGNAL CABLE, 5 CONDUCTOR, NO. 14 AWG, AS PER PLAN</v>
      </c>
      <c r="V169" s="61" t="str">
        <f t="shared" si="9"/>
        <v>SIGNAL CABLE, 9 CONDUCTOR, NO. 14 AWG, AS PER PLAN</v>
      </c>
      <c r="W169" s="61" t="str">
        <f t="shared" si="9"/>
        <v>PEDESTAL FOUNDATION</v>
      </c>
      <c r="X169" s="61" t="str">
        <f t="shared" si="9"/>
        <v>LOOP DETECTOR LEAD-IN CABLE, 2 CONDUCTOR, NO. 14 AWG, AS PER PLAN</v>
      </c>
      <c r="Y169" s="61" t="str">
        <f t="shared" si="9"/>
        <v>PEDESTAL, MISC.: TOLEDO PEDESTAL</v>
      </c>
      <c r="Z169" s="61" t="str">
        <f t="shared" si="9"/>
        <v>REMOVAL OF MISCELLANEOUS TRAFFIC SIGNAL ITEM (PEDESTAL AND FOUNDATION)</v>
      </c>
      <c r="AA169" s="65" t="str">
        <f t="shared" si="9"/>
        <v>REMOVAL OF MISCELLANEOUS TRAFFIC SIGNAL ITEM (PEDESTRIAN SIGNAL HEAD)</v>
      </c>
      <c r="AB169" s="61" t="str">
        <f t="shared" si="9"/>
        <v/>
      </c>
      <c r="AC169" s="61" t="str">
        <f t="shared" si="9"/>
        <v>DROP CABLE, 6 FIBER, AS PER PLAN</v>
      </c>
      <c r="AD169" s="61" t="str">
        <f t="shared" si="9"/>
        <v/>
      </c>
      <c r="AE169" s="61" t="str">
        <f t="shared" si="9"/>
        <v/>
      </c>
    </row>
    <row r="170" spans="2:31" ht="12.75" customHeight="1" x14ac:dyDescent="0.2">
      <c r="B170" s="71"/>
      <c r="D170" s="48"/>
      <c r="E170" s="48"/>
      <c r="F170" s="53"/>
      <c r="G170" s="54"/>
      <c r="H170" s="54"/>
      <c r="I170" s="54"/>
      <c r="J170" s="55"/>
      <c r="K170" s="59"/>
      <c r="L170" s="60"/>
      <c r="M170" s="60"/>
      <c r="N170" s="60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6"/>
      <c r="AB170" s="61"/>
      <c r="AC170" s="61"/>
      <c r="AD170" s="61"/>
      <c r="AE170" s="61"/>
    </row>
    <row r="171" spans="2:31" ht="12.75" customHeight="1" x14ac:dyDescent="0.2">
      <c r="B171" s="71"/>
      <c r="D171" s="48"/>
      <c r="E171" s="48"/>
      <c r="F171" s="53"/>
      <c r="G171" s="54"/>
      <c r="H171" s="54"/>
      <c r="I171" s="54"/>
      <c r="J171" s="55"/>
      <c r="K171" s="59"/>
      <c r="L171" s="60"/>
      <c r="M171" s="60"/>
      <c r="N171" s="60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6"/>
      <c r="AB171" s="61"/>
      <c r="AC171" s="61"/>
      <c r="AD171" s="61"/>
      <c r="AE171" s="61"/>
    </row>
    <row r="172" spans="2:31" ht="12.75" customHeight="1" x14ac:dyDescent="0.2">
      <c r="B172" s="71"/>
      <c r="D172" s="48"/>
      <c r="E172" s="48"/>
      <c r="F172" s="53"/>
      <c r="G172" s="54"/>
      <c r="H172" s="54"/>
      <c r="I172" s="54"/>
      <c r="J172" s="55"/>
      <c r="K172" s="59"/>
      <c r="L172" s="60"/>
      <c r="M172" s="60"/>
      <c r="N172" s="60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  <c r="AA172" s="66"/>
      <c r="AB172" s="61"/>
      <c r="AC172" s="61"/>
      <c r="AD172" s="61"/>
      <c r="AE172" s="61"/>
    </row>
    <row r="173" spans="2:31" ht="12.75" customHeight="1" x14ac:dyDescent="0.2">
      <c r="B173" s="71"/>
      <c r="D173" s="48"/>
      <c r="E173" s="48"/>
      <c r="F173" s="53"/>
      <c r="G173" s="54"/>
      <c r="H173" s="54"/>
      <c r="I173" s="54"/>
      <c r="J173" s="55"/>
      <c r="K173" s="59"/>
      <c r="L173" s="60"/>
      <c r="M173" s="60"/>
      <c r="N173" s="60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6"/>
      <c r="AB173" s="61"/>
      <c r="AC173" s="61"/>
      <c r="AD173" s="61"/>
      <c r="AE173" s="61"/>
    </row>
    <row r="174" spans="2:31" ht="12.75" customHeight="1" x14ac:dyDescent="0.2">
      <c r="B174" s="71"/>
      <c r="D174" s="48"/>
      <c r="E174" s="48"/>
      <c r="F174" s="53"/>
      <c r="G174" s="54"/>
      <c r="H174" s="54"/>
      <c r="I174" s="54"/>
      <c r="J174" s="55"/>
      <c r="K174" s="59"/>
      <c r="L174" s="60"/>
      <c r="M174" s="60"/>
      <c r="N174" s="60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6"/>
      <c r="AB174" s="61"/>
      <c r="AC174" s="61"/>
      <c r="AD174" s="61"/>
      <c r="AE174" s="61"/>
    </row>
    <row r="175" spans="2:31" ht="12.75" customHeight="1" x14ac:dyDescent="0.2">
      <c r="B175" s="71"/>
      <c r="D175" s="48"/>
      <c r="E175" s="48"/>
      <c r="F175" s="53"/>
      <c r="G175" s="54"/>
      <c r="H175" s="54"/>
      <c r="I175" s="54"/>
      <c r="J175" s="55"/>
      <c r="K175" s="59"/>
      <c r="L175" s="60"/>
      <c r="M175" s="60"/>
      <c r="N175" s="60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  <c r="AA175" s="66"/>
      <c r="AB175" s="61"/>
      <c r="AC175" s="61"/>
      <c r="AD175" s="61"/>
      <c r="AE175" s="61"/>
    </row>
    <row r="176" spans="2:31" ht="12.75" customHeight="1" x14ac:dyDescent="0.2">
      <c r="B176" s="71"/>
      <c r="D176" s="48"/>
      <c r="E176" s="48"/>
      <c r="F176" s="53"/>
      <c r="G176" s="54"/>
      <c r="H176" s="54"/>
      <c r="I176" s="54"/>
      <c r="J176" s="55"/>
      <c r="K176" s="59"/>
      <c r="L176" s="60"/>
      <c r="M176" s="60"/>
      <c r="N176" s="60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6"/>
      <c r="AB176" s="61"/>
      <c r="AC176" s="61"/>
      <c r="AD176" s="61"/>
      <c r="AE176" s="61"/>
    </row>
    <row r="177" spans="2:31" ht="12.75" customHeight="1" x14ac:dyDescent="0.2">
      <c r="B177" s="71"/>
      <c r="D177" s="48"/>
      <c r="E177" s="48"/>
      <c r="F177" s="53"/>
      <c r="G177" s="54"/>
      <c r="H177" s="54"/>
      <c r="I177" s="54"/>
      <c r="J177" s="55"/>
      <c r="K177" s="59"/>
      <c r="L177" s="60"/>
      <c r="M177" s="60"/>
      <c r="N177" s="60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  <c r="AA177" s="66"/>
      <c r="AB177" s="61"/>
      <c r="AC177" s="61"/>
      <c r="AD177" s="61"/>
      <c r="AE177" s="61"/>
    </row>
    <row r="178" spans="2:31" ht="12.75" customHeight="1" x14ac:dyDescent="0.2">
      <c r="B178" s="71"/>
      <c r="D178" s="48"/>
      <c r="E178" s="48"/>
      <c r="F178" s="53"/>
      <c r="G178" s="54"/>
      <c r="H178" s="54"/>
      <c r="I178" s="54"/>
      <c r="J178" s="55"/>
      <c r="K178" s="59"/>
      <c r="L178" s="60"/>
      <c r="M178" s="60"/>
      <c r="N178" s="60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6"/>
      <c r="AB178" s="61"/>
      <c r="AC178" s="61"/>
      <c r="AD178" s="61"/>
      <c r="AE178" s="61"/>
    </row>
    <row r="179" spans="2:31" ht="12.75" customHeight="1" x14ac:dyDescent="0.2">
      <c r="B179" s="71"/>
      <c r="D179" s="48"/>
      <c r="E179" s="48"/>
      <c r="F179" s="53"/>
      <c r="G179" s="54"/>
      <c r="H179" s="54"/>
      <c r="I179" s="54"/>
      <c r="J179" s="55"/>
      <c r="K179" s="59"/>
      <c r="L179" s="60"/>
      <c r="M179" s="60"/>
      <c r="N179" s="60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6"/>
      <c r="AB179" s="61"/>
      <c r="AC179" s="61"/>
      <c r="AD179" s="61"/>
      <c r="AE179" s="61"/>
    </row>
    <row r="180" spans="2:31" ht="12.75" customHeight="1" x14ac:dyDescent="0.2">
      <c r="B180" s="71"/>
      <c r="D180" s="48"/>
      <c r="E180" s="48"/>
      <c r="F180" s="53"/>
      <c r="G180" s="54"/>
      <c r="H180" s="54"/>
      <c r="I180" s="54"/>
      <c r="J180" s="55"/>
      <c r="K180" s="59"/>
      <c r="L180" s="60"/>
      <c r="M180" s="60"/>
      <c r="N180" s="60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7"/>
      <c r="AB180" s="61"/>
      <c r="AC180" s="61"/>
      <c r="AD180" s="61"/>
      <c r="AE180" s="61"/>
    </row>
    <row r="181" spans="2:31" ht="12.75" customHeight="1" thickBot="1" x14ac:dyDescent="0.25">
      <c r="B181" s="72"/>
      <c r="D181" s="49"/>
      <c r="E181" s="49"/>
      <c r="F181" s="56"/>
      <c r="G181" s="57"/>
      <c r="H181" s="57"/>
      <c r="I181" s="57"/>
      <c r="J181" s="58"/>
      <c r="K181" s="9" t="str">
        <f t="shared" ref="K181:AE181" si="10">IF(OR(TRIM(K166)=0,TRIM(K166)=""),"",IFERROR(TRIM(INDEX(QryItemNamed,MATCH(TRIM(K166),ITEM,0),3)),""))</f>
        <v>FT</v>
      </c>
      <c r="L181" s="10" t="str">
        <f t="shared" si="10"/>
        <v>FT</v>
      </c>
      <c r="M181" s="10" t="str">
        <f t="shared" si="10"/>
        <v>FT</v>
      </c>
      <c r="N181" s="10" t="str">
        <f t="shared" si="10"/>
        <v>EACH</v>
      </c>
      <c r="O181" s="10" t="str">
        <f t="shared" si="10"/>
        <v>EACH</v>
      </c>
      <c r="P181" s="10" t="str">
        <f t="shared" si="10"/>
        <v>EACH</v>
      </c>
      <c r="Q181" s="10" t="str">
        <f t="shared" si="10"/>
        <v>FT</v>
      </c>
      <c r="R181" s="10" t="str">
        <f t="shared" si="10"/>
        <v/>
      </c>
      <c r="S181" s="10" t="str">
        <f t="shared" si="10"/>
        <v>EACH</v>
      </c>
      <c r="T181" s="10" t="str">
        <f t="shared" si="10"/>
        <v>EACH</v>
      </c>
      <c r="U181" s="10" t="str">
        <f t="shared" si="10"/>
        <v>FT</v>
      </c>
      <c r="V181" s="10" t="str">
        <f t="shared" si="10"/>
        <v>FT</v>
      </c>
      <c r="W181" s="10" t="str">
        <f t="shared" si="10"/>
        <v>EACH</v>
      </c>
      <c r="X181" s="10" t="str">
        <f t="shared" si="10"/>
        <v>FT</v>
      </c>
      <c r="Y181" s="10" t="str">
        <f t="shared" si="10"/>
        <v>EACH</v>
      </c>
      <c r="Z181" s="10" t="str">
        <f t="shared" si="10"/>
        <v>EACH</v>
      </c>
      <c r="AA181" s="10" t="str">
        <f t="shared" si="10"/>
        <v>EACH</v>
      </c>
      <c r="AB181" s="10" t="str">
        <f t="shared" si="10"/>
        <v/>
      </c>
      <c r="AC181" s="10" t="str">
        <f t="shared" si="10"/>
        <v>FT</v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>
        <v>1</v>
      </c>
      <c r="D182" s="11"/>
      <c r="E182" s="11"/>
      <c r="F182" s="12"/>
      <c r="G182" s="13"/>
      <c r="H182" s="11"/>
      <c r="I182" s="12"/>
      <c r="J182" s="14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>
        <v>1</v>
      </c>
      <c r="D183" s="15" t="s">
        <v>105</v>
      </c>
      <c r="E183" s="15" t="s">
        <v>142</v>
      </c>
      <c r="F183" s="41" t="s">
        <v>85</v>
      </c>
      <c r="G183" s="42"/>
      <c r="H183" s="15"/>
      <c r="I183" s="41">
        <v>1801</v>
      </c>
      <c r="J183" s="43"/>
      <c r="K183" s="15"/>
      <c r="L183" s="15"/>
      <c r="M183" s="15"/>
      <c r="N183" s="15"/>
      <c r="O183" s="15"/>
      <c r="P183" s="15">
        <v>1</v>
      </c>
      <c r="Q183" s="15"/>
      <c r="R183" s="15"/>
      <c r="S183" s="15">
        <v>2</v>
      </c>
      <c r="T183" s="15">
        <v>2</v>
      </c>
      <c r="U183" s="15">
        <v>20</v>
      </c>
      <c r="V183" s="15"/>
      <c r="W183" s="15">
        <v>1</v>
      </c>
      <c r="X183" s="15"/>
      <c r="Y183" s="15">
        <v>1</v>
      </c>
      <c r="Z183" s="15">
        <v>1</v>
      </c>
      <c r="AA183" s="15">
        <v>2</v>
      </c>
      <c r="AB183" s="15"/>
      <c r="AC183" s="15"/>
      <c r="AD183" s="15"/>
      <c r="AE183" s="15"/>
    </row>
    <row r="184" spans="2:31" ht="12.75" customHeight="1" x14ac:dyDescent="0.2">
      <c r="B184" s="27">
        <v>1</v>
      </c>
      <c r="D184" s="15" t="s">
        <v>105</v>
      </c>
      <c r="E184" s="15" t="s">
        <v>142</v>
      </c>
      <c r="F184" s="41" t="s">
        <v>85</v>
      </c>
      <c r="G184" s="42"/>
      <c r="H184" s="15" t="s">
        <v>1</v>
      </c>
      <c r="I184" s="41" t="s">
        <v>86</v>
      </c>
      <c r="J184" s="43"/>
      <c r="K184" s="15"/>
      <c r="L184" s="15">
        <v>10</v>
      </c>
      <c r="M184" s="15">
        <v>10</v>
      </c>
      <c r="N184" s="15"/>
      <c r="O184" s="15"/>
      <c r="P184" s="15"/>
      <c r="Q184" s="15">
        <v>10</v>
      </c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>
        <v>1</v>
      </c>
      <c r="D185" s="15" t="s">
        <v>105</v>
      </c>
      <c r="E185" s="15" t="s">
        <v>142</v>
      </c>
      <c r="F185" s="38" t="s">
        <v>86</v>
      </c>
      <c r="G185" s="39"/>
      <c r="H185" s="15"/>
      <c r="I185" s="41">
        <v>1810</v>
      </c>
      <c r="J185" s="43"/>
      <c r="K185" s="15"/>
      <c r="L185" s="15"/>
      <c r="M185" s="15"/>
      <c r="N185" s="15">
        <v>1</v>
      </c>
      <c r="O185" s="15">
        <v>1</v>
      </c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>
        <v>1</v>
      </c>
      <c r="D186" s="15"/>
      <c r="E186" s="15"/>
      <c r="F186" s="16"/>
      <c r="G186" s="17"/>
      <c r="H186" s="15"/>
      <c r="I186" s="16"/>
      <c r="J186" s="18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>
        <v>1</v>
      </c>
      <c r="D187" s="15" t="s">
        <v>105</v>
      </c>
      <c r="E187" s="15" t="s">
        <v>142</v>
      </c>
      <c r="F187" s="41" t="s">
        <v>85</v>
      </c>
      <c r="G187" s="42"/>
      <c r="H187" s="15" t="s">
        <v>1</v>
      </c>
      <c r="I187" s="41" t="s">
        <v>87</v>
      </c>
      <c r="J187" s="43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>
        <f>1*(5+11+2+6+7+59+3+2+3+5+5)</f>
        <v>108</v>
      </c>
      <c r="W187" s="15"/>
      <c r="X187" s="15">
        <f>1*(5+11+2+6+7+59+3+2+3+5+5)</f>
        <v>108</v>
      </c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>
        <v>1</v>
      </c>
      <c r="D188" s="15"/>
      <c r="E188" s="15"/>
      <c r="F188" s="16"/>
      <c r="G188" s="17"/>
      <c r="H188" s="15"/>
      <c r="I188" s="16"/>
      <c r="J188" s="18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>
        <v>1</v>
      </c>
      <c r="D189" s="15" t="s">
        <v>106</v>
      </c>
      <c r="E189" s="15" t="s">
        <v>142</v>
      </c>
      <c r="F189" s="41" t="s">
        <v>85</v>
      </c>
      <c r="G189" s="42"/>
      <c r="H189" s="15"/>
      <c r="I189" s="41">
        <v>2336</v>
      </c>
      <c r="J189" s="43"/>
      <c r="K189" s="15"/>
      <c r="L189" s="15"/>
      <c r="M189" s="15"/>
      <c r="N189" s="15">
        <v>1</v>
      </c>
      <c r="O189" s="15"/>
      <c r="P189" s="15">
        <v>1</v>
      </c>
      <c r="Q189" s="15"/>
      <c r="R189" s="15"/>
      <c r="S189" s="15">
        <v>2</v>
      </c>
      <c r="T189" s="15">
        <v>2</v>
      </c>
      <c r="U189" s="15">
        <v>20</v>
      </c>
      <c r="V189" s="15"/>
      <c r="W189" s="15">
        <v>1</v>
      </c>
      <c r="X189" s="15"/>
      <c r="Y189" s="15">
        <v>1</v>
      </c>
      <c r="Z189" s="15">
        <v>1</v>
      </c>
      <c r="AA189" s="15">
        <v>2</v>
      </c>
      <c r="AB189" s="15"/>
      <c r="AC189" s="15"/>
      <c r="AD189" s="15"/>
      <c r="AE189" s="15"/>
    </row>
    <row r="190" spans="2:31" ht="12.75" customHeight="1" x14ac:dyDescent="0.2">
      <c r="B190" s="27">
        <v>1</v>
      </c>
      <c r="D190" s="15" t="s">
        <v>106</v>
      </c>
      <c r="E190" s="15" t="s">
        <v>142</v>
      </c>
      <c r="F190" s="41" t="s">
        <v>85</v>
      </c>
      <c r="G190" s="42"/>
      <c r="H190" s="15" t="s">
        <v>1</v>
      </c>
      <c r="I190" s="41" t="s">
        <v>86</v>
      </c>
      <c r="J190" s="43"/>
      <c r="K190" s="15"/>
      <c r="L190" s="15">
        <v>10</v>
      </c>
      <c r="M190" s="15">
        <v>10</v>
      </c>
      <c r="N190" s="15"/>
      <c r="O190" s="15"/>
      <c r="P190" s="15"/>
      <c r="Q190" s="15">
        <v>10</v>
      </c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>
        <v>1</v>
      </c>
      <c r="D191" s="15" t="s">
        <v>106</v>
      </c>
      <c r="E191" s="15" t="s">
        <v>142</v>
      </c>
      <c r="F191" s="38" t="s">
        <v>86</v>
      </c>
      <c r="G191" s="39"/>
      <c r="H191" s="15"/>
      <c r="I191" s="41">
        <v>2346</v>
      </c>
      <c r="J191" s="43"/>
      <c r="K191" s="15"/>
      <c r="L191" s="15"/>
      <c r="M191" s="15"/>
      <c r="N191" s="15"/>
      <c r="O191" s="15">
        <v>1</v>
      </c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>
        <v>5</v>
      </c>
      <c r="AD191" s="15"/>
      <c r="AE191" s="15"/>
    </row>
    <row r="192" spans="2:31" ht="12.75" customHeight="1" x14ac:dyDescent="0.2">
      <c r="B192" s="27">
        <v>1</v>
      </c>
      <c r="D192" s="15" t="s">
        <v>106</v>
      </c>
      <c r="E192" s="15" t="s">
        <v>142</v>
      </c>
      <c r="F192" s="38" t="s">
        <v>86</v>
      </c>
      <c r="G192" s="39"/>
      <c r="H192" s="15"/>
      <c r="I192" s="41">
        <v>2349.5</v>
      </c>
      <c r="J192" s="43"/>
      <c r="K192" s="15"/>
      <c r="L192" s="15"/>
      <c r="M192" s="15"/>
      <c r="N192" s="15"/>
      <c r="O192" s="15">
        <v>1</v>
      </c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>
        <v>5</v>
      </c>
      <c r="AD192" s="15"/>
      <c r="AE192" s="15"/>
    </row>
    <row r="193" spans="2:31" ht="12.75" customHeight="1" x14ac:dyDescent="0.2">
      <c r="B193" s="27">
        <v>1</v>
      </c>
      <c r="D193" s="15"/>
      <c r="E193" s="15"/>
      <c r="F193" s="16"/>
      <c r="G193" s="17"/>
      <c r="H193" s="15"/>
      <c r="I193" s="16"/>
      <c r="J193" s="18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>
        <v>1</v>
      </c>
      <c r="D194" s="15" t="s">
        <v>106</v>
      </c>
      <c r="E194" s="15" t="s">
        <v>142</v>
      </c>
      <c r="F194" s="41" t="s">
        <v>85</v>
      </c>
      <c r="G194" s="42"/>
      <c r="H194" s="15" t="s">
        <v>1</v>
      </c>
      <c r="I194" s="41" t="s">
        <v>87</v>
      </c>
      <c r="J194" s="43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>
        <f>1*(5+11+2+10+123+2+5+5)</f>
        <v>163</v>
      </c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>
        <v>1</v>
      </c>
      <c r="D195" s="15"/>
      <c r="E195" s="15"/>
      <c r="F195" s="16"/>
      <c r="G195" s="17"/>
      <c r="H195" s="15"/>
      <c r="I195" s="16"/>
      <c r="J195" s="18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>
        <v>1</v>
      </c>
      <c r="D196" s="15"/>
      <c r="E196" s="15"/>
      <c r="F196" s="41" t="s">
        <v>109</v>
      </c>
      <c r="G196" s="69"/>
      <c r="H196" s="69"/>
      <c r="I196" s="69"/>
      <c r="J196" s="43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>
        <v>1</v>
      </c>
      <c r="D197" s="15"/>
      <c r="E197" s="15"/>
      <c r="F197" s="41"/>
      <c r="G197" s="42"/>
      <c r="H197" s="15"/>
      <c r="I197" s="41"/>
      <c r="J197" s="43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>
        <v>1</v>
      </c>
      <c r="D198" s="15"/>
      <c r="E198" s="15" t="s">
        <v>142</v>
      </c>
      <c r="F198" s="38" t="s">
        <v>87</v>
      </c>
      <c r="G198" s="39" t="s">
        <v>121</v>
      </c>
      <c r="H198" s="15" t="s">
        <v>1</v>
      </c>
      <c r="I198" s="37" t="s">
        <v>87</v>
      </c>
      <c r="J198" s="40" t="s">
        <v>122</v>
      </c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>
        <f>5+5+2+5+34+260+30+228+123+2+5+5</f>
        <v>704</v>
      </c>
      <c r="AD198" s="15"/>
      <c r="AE198" s="15"/>
    </row>
    <row r="199" spans="2:31" ht="12.75" customHeight="1" x14ac:dyDescent="0.2">
      <c r="B199" s="27">
        <v>1</v>
      </c>
      <c r="D199" s="15"/>
      <c r="E199" s="15" t="s">
        <v>142</v>
      </c>
      <c r="F199" s="38" t="s">
        <v>86</v>
      </c>
      <c r="G199" s="17" t="s">
        <v>110</v>
      </c>
      <c r="H199" s="15"/>
      <c r="I199" s="41">
        <v>2148.86</v>
      </c>
      <c r="J199" s="43"/>
      <c r="K199" s="15"/>
      <c r="L199" s="15"/>
      <c r="M199" s="15"/>
      <c r="N199" s="15">
        <v>1</v>
      </c>
      <c r="O199" s="15">
        <v>1</v>
      </c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>
        <v>20</v>
      </c>
      <c r="AD199" s="15"/>
      <c r="AE199" s="15"/>
    </row>
    <row r="200" spans="2:31" ht="12.75" customHeight="1" x14ac:dyDescent="0.2">
      <c r="B200" s="27">
        <v>1</v>
      </c>
      <c r="D200" s="15"/>
      <c r="E200" s="15" t="s">
        <v>142</v>
      </c>
      <c r="F200" s="37" t="s">
        <v>86</v>
      </c>
      <c r="G200" s="17" t="s">
        <v>119</v>
      </c>
      <c r="H200" s="15"/>
      <c r="I200" s="41">
        <v>2300</v>
      </c>
      <c r="J200" s="43"/>
      <c r="K200" s="15"/>
      <c r="L200" s="15"/>
      <c r="M200" s="15"/>
      <c r="N200" s="15">
        <v>1</v>
      </c>
      <c r="O200" s="15">
        <v>1</v>
      </c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>
        <v>5</v>
      </c>
      <c r="AD200" s="15"/>
      <c r="AE200" s="15"/>
    </row>
    <row r="201" spans="2:31" ht="12.75" customHeight="1" x14ac:dyDescent="0.2">
      <c r="B201" s="27">
        <v>1</v>
      </c>
      <c r="D201" s="15" t="s">
        <v>110</v>
      </c>
      <c r="E201" s="15" t="s">
        <v>142</v>
      </c>
      <c r="F201" s="38" t="s">
        <v>126</v>
      </c>
      <c r="G201" s="17" t="s">
        <v>127</v>
      </c>
      <c r="H201" s="15"/>
      <c r="I201" s="41" t="s">
        <v>87</v>
      </c>
      <c r="J201" s="43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>
        <v>20</v>
      </c>
      <c r="AD201" s="15"/>
      <c r="AE201" s="15"/>
    </row>
    <row r="202" spans="2:31" ht="12.75" customHeight="1" x14ac:dyDescent="0.2">
      <c r="B202" s="27">
        <v>1</v>
      </c>
      <c r="D202" s="15" t="s">
        <v>119</v>
      </c>
      <c r="E202" s="15" t="s">
        <v>142</v>
      </c>
      <c r="F202" s="37" t="s">
        <v>126</v>
      </c>
      <c r="G202" s="17" t="s">
        <v>128</v>
      </c>
      <c r="H202" s="15"/>
      <c r="I202" s="41" t="s">
        <v>87</v>
      </c>
      <c r="J202" s="43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>
        <v>20</v>
      </c>
      <c r="AD202" s="15"/>
      <c r="AE202" s="15"/>
    </row>
    <row r="203" spans="2:31" ht="12.75" customHeight="1" x14ac:dyDescent="0.2">
      <c r="B203" s="27">
        <v>1</v>
      </c>
      <c r="D203" s="15"/>
      <c r="E203" s="15" t="s">
        <v>142</v>
      </c>
      <c r="F203" s="41" t="s">
        <v>137</v>
      </c>
      <c r="G203" s="42"/>
      <c r="H203" s="15"/>
      <c r="I203" s="16"/>
      <c r="J203" s="18"/>
      <c r="K203" s="15">
        <v>285</v>
      </c>
      <c r="L203" s="15"/>
      <c r="M203" s="15"/>
      <c r="N203" s="15"/>
      <c r="O203" s="15"/>
      <c r="P203" s="15"/>
      <c r="Q203" s="15">
        <v>59</v>
      </c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>
        <v>1</v>
      </c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>
        <v>1</v>
      </c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>
        <v>1</v>
      </c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>
        <v>1</v>
      </c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>
        <v>1</v>
      </c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>
        <v>1</v>
      </c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>
        <v>1</v>
      </c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>
        <v>1</v>
      </c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>
        <v>1</v>
      </c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>
        <v>1</v>
      </c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>
        <v>1</v>
      </c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>
        <v>1</v>
      </c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>
        <v>1</v>
      </c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>
        <v>1</v>
      </c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>
        <v>1</v>
      </c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>
        <v>1</v>
      </c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>
        <v>1</v>
      </c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>
        <v>1</v>
      </c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>
        <v>1</v>
      </c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>
        <v>1</v>
      </c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>
        <v>1</v>
      </c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>
        <v>1</v>
      </c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>
        <v>1</v>
      </c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>
        <v>1</v>
      </c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>
        <v>1</v>
      </c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>
        <v>1</v>
      </c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>
        <v>1</v>
      </c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>
        <v>1</v>
      </c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>
        <v>1</v>
      </c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>
        <v>1</v>
      </c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>
        <v>1</v>
      </c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>
        <v>1</v>
      </c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>
        <v>1</v>
      </c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>
        <v>1</v>
      </c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>
        <v>1</v>
      </c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>
        <v>1</v>
      </c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>
        <v>1</v>
      </c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7">
        <v>1</v>
      </c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2" t="s">
        <v>2</v>
      </c>
      <c r="E242" s="63"/>
      <c r="F242" s="63"/>
      <c r="G242" s="63"/>
      <c r="H242" s="63"/>
      <c r="I242" s="63"/>
      <c r="J242" s="64"/>
      <c r="K242" s="19">
        <f>IF(K166="","",IF(OR(K181="", K181="LS", K181="LUMP"),IF(SUM(COUNTIF(K182:K241,"LS")+COUNTIF(K182:K241,"LUMP"))&gt;0,"LS",""),IF(SUM(K182:K241)&gt;0,ROUNDUP(SUM(K182:K241),0),"")))</f>
        <v>285</v>
      </c>
      <c r="L242" s="19">
        <f t="shared" ref="L242:AE242" si="11">IF(L166="","",IF(OR(L181="", L181="LS", L181="LUMP"),IF(SUM(COUNTIF(L182:L241,"LS")+COUNTIF(L182:L241,"LUMP"))&gt;0,"LS",""),IF(SUM(L182:L241)&gt;0,ROUNDUP(SUM(L182:L241),0),"")))</f>
        <v>20</v>
      </c>
      <c r="M242" s="19">
        <f t="shared" si="11"/>
        <v>20</v>
      </c>
      <c r="N242" s="19">
        <f t="shared" si="11"/>
        <v>4</v>
      </c>
      <c r="O242" s="19">
        <f t="shared" si="11"/>
        <v>5</v>
      </c>
      <c r="P242" s="19">
        <f t="shared" si="11"/>
        <v>2</v>
      </c>
      <c r="Q242" s="19">
        <f t="shared" si="11"/>
        <v>79</v>
      </c>
      <c r="R242" s="19" t="str">
        <f t="shared" si="11"/>
        <v/>
      </c>
      <c r="S242" s="19">
        <f t="shared" si="11"/>
        <v>4</v>
      </c>
      <c r="T242" s="19">
        <f t="shared" si="11"/>
        <v>4</v>
      </c>
      <c r="U242" s="19">
        <f t="shared" si="11"/>
        <v>40</v>
      </c>
      <c r="V242" s="19">
        <f t="shared" si="11"/>
        <v>271</v>
      </c>
      <c r="W242" s="19">
        <f t="shared" si="11"/>
        <v>2</v>
      </c>
      <c r="X242" s="19">
        <f t="shared" si="11"/>
        <v>108</v>
      </c>
      <c r="Y242" s="19">
        <f t="shared" si="11"/>
        <v>2</v>
      </c>
      <c r="Z242" s="19">
        <f t="shared" si="11"/>
        <v>2</v>
      </c>
      <c r="AA242" s="19">
        <f t="shared" si="11"/>
        <v>4</v>
      </c>
      <c r="AB242" s="19" t="str">
        <f t="shared" si="11"/>
        <v/>
      </c>
      <c r="AC242" s="19">
        <f t="shared" si="11"/>
        <v>779</v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4" t="str">
        <f>"SUBSUMMARY SHEET " &amp; B245</f>
        <v xml:space="preserve">SUBSUMMARY SHEET 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</row>
    <row r="245" spans="2:31" ht="12.75" customHeight="1" thickBot="1" x14ac:dyDescent="0.25">
      <c r="B245" s="29"/>
      <c r="D245" s="45" t="s">
        <v>7</v>
      </c>
      <c r="E245" s="45"/>
      <c r="F245" s="45"/>
      <c r="G245" s="45"/>
      <c r="H245" s="45"/>
      <c r="I245" s="45"/>
      <c r="J245" s="45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6" t="s">
        <v>8</v>
      </c>
      <c r="E246" s="46"/>
      <c r="F246" s="46"/>
      <c r="G246" s="46"/>
      <c r="H246" s="46"/>
      <c r="I246" s="46"/>
      <c r="J246" s="4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0" t="s">
        <v>10</v>
      </c>
      <c r="D247" s="47" t="s">
        <v>20</v>
      </c>
      <c r="E247" s="47" t="s">
        <v>21</v>
      </c>
      <c r="F247" s="50" t="s">
        <v>0</v>
      </c>
      <c r="G247" s="51"/>
      <c r="H247" s="51"/>
      <c r="I247" s="51"/>
      <c r="J247" s="52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71"/>
      <c r="D248" s="48"/>
      <c r="E248" s="48"/>
      <c r="F248" s="53"/>
      <c r="G248" s="54"/>
      <c r="H248" s="54"/>
      <c r="I248" s="54"/>
      <c r="J248" s="55"/>
      <c r="K248" s="59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0" t="str">
        <f t="shared" si="13"/>
        <v/>
      </c>
      <c r="M248" s="60" t="str">
        <f t="shared" si="13"/>
        <v/>
      </c>
      <c r="N248" s="60" t="str">
        <f t="shared" si="13"/>
        <v/>
      </c>
      <c r="O248" s="61" t="str">
        <f t="shared" si="13"/>
        <v/>
      </c>
      <c r="P248" s="61" t="str">
        <f t="shared" si="13"/>
        <v/>
      </c>
      <c r="Q248" s="61" t="str">
        <f t="shared" si="13"/>
        <v/>
      </c>
      <c r="R248" s="61" t="str">
        <f t="shared" si="13"/>
        <v/>
      </c>
      <c r="S248" s="61" t="str">
        <f t="shared" si="13"/>
        <v/>
      </c>
      <c r="T248" s="61" t="str">
        <f t="shared" si="13"/>
        <v/>
      </c>
      <c r="U248" s="61" t="str">
        <f t="shared" si="13"/>
        <v/>
      </c>
      <c r="V248" s="61" t="str">
        <f t="shared" si="13"/>
        <v/>
      </c>
      <c r="W248" s="61" t="str">
        <f t="shared" si="13"/>
        <v/>
      </c>
      <c r="X248" s="61" t="str">
        <f t="shared" si="13"/>
        <v/>
      </c>
      <c r="Y248" s="61" t="str">
        <f t="shared" si="13"/>
        <v/>
      </c>
      <c r="Z248" s="61" t="str">
        <f t="shared" si="13"/>
        <v/>
      </c>
      <c r="AA248" s="65" t="str">
        <f t="shared" si="13"/>
        <v/>
      </c>
      <c r="AB248" s="61" t="str">
        <f t="shared" si="13"/>
        <v/>
      </c>
      <c r="AC248" s="61" t="str">
        <f t="shared" si="13"/>
        <v/>
      </c>
      <c r="AD248" s="61" t="str">
        <f t="shared" si="13"/>
        <v/>
      </c>
      <c r="AE248" s="61" t="str">
        <f t="shared" si="13"/>
        <v/>
      </c>
    </row>
    <row r="249" spans="2:31" ht="12.75" customHeight="1" x14ac:dyDescent="0.2">
      <c r="B249" s="71"/>
      <c r="D249" s="48"/>
      <c r="E249" s="48"/>
      <c r="F249" s="53"/>
      <c r="G249" s="54"/>
      <c r="H249" s="54"/>
      <c r="I249" s="54"/>
      <c r="J249" s="55"/>
      <c r="K249" s="59"/>
      <c r="L249" s="60"/>
      <c r="M249" s="60"/>
      <c r="N249" s="60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  <c r="AA249" s="66"/>
      <c r="AB249" s="61"/>
      <c r="AC249" s="61"/>
      <c r="AD249" s="61"/>
      <c r="AE249" s="61"/>
    </row>
    <row r="250" spans="2:31" ht="12.75" customHeight="1" x14ac:dyDescent="0.2">
      <c r="B250" s="71"/>
      <c r="D250" s="48"/>
      <c r="E250" s="48"/>
      <c r="F250" s="53"/>
      <c r="G250" s="54"/>
      <c r="H250" s="54"/>
      <c r="I250" s="54"/>
      <c r="J250" s="55"/>
      <c r="K250" s="59"/>
      <c r="L250" s="60"/>
      <c r="M250" s="60"/>
      <c r="N250" s="60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6"/>
      <c r="AB250" s="61"/>
      <c r="AC250" s="61"/>
      <c r="AD250" s="61"/>
      <c r="AE250" s="61"/>
    </row>
    <row r="251" spans="2:31" ht="12.75" customHeight="1" x14ac:dyDescent="0.2">
      <c r="B251" s="71"/>
      <c r="D251" s="48"/>
      <c r="E251" s="48"/>
      <c r="F251" s="53"/>
      <c r="G251" s="54"/>
      <c r="H251" s="54"/>
      <c r="I251" s="54"/>
      <c r="J251" s="55"/>
      <c r="K251" s="59"/>
      <c r="L251" s="60"/>
      <c r="M251" s="60"/>
      <c r="N251" s="60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  <c r="AA251" s="66"/>
      <c r="AB251" s="61"/>
      <c r="AC251" s="61"/>
      <c r="AD251" s="61"/>
      <c r="AE251" s="61"/>
    </row>
    <row r="252" spans="2:31" ht="12.75" customHeight="1" x14ac:dyDescent="0.2">
      <c r="B252" s="71"/>
      <c r="D252" s="48"/>
      <c r="E252" s="48"/>
      <c r="F252" s="53"/>
      <c r="G252" s="54"/>
      <c r="H252" s="54"/>
      <c r="I252" s="54"/>
      <c r="J252" s="55"/>
      <c r="K252" s="59"/>
      <c r="L252" s="60"/>
      <c r="M252" s="60"/>
      <c r="N252" s="60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6"/>
      <c r="AB252" s="61"/>
      <c r="AC252" s="61"/>
      <c r="AD252" s="61"/>
      <c r="AE252" s="61"/>
    </row>
    <row r="253" spans="2:31" ht="12.75" customHeight="1" x14ac:dyDescent="0.2">
      <c r="B253" s="71"/>
      <c r="D253" s="48"/>
      <c r="E253" s="48"/>
      <c r="F253" s="53"/>
      <c r="G253" s="54"/>
      <c r="H253" s="54"/>
      <c r="I253" s="54"/>
      <c r="J253" s="55"/>
      <c r="K253" s="59"/>
      <c r="L253" s="60"/>
      <c r="M253" s="60"/>
      <c r="N253" s="60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6"/>
      <c r="AB253" s="61"/>
      <c r="AC253" s="61"/>
      <c r="AD253" s="61"/>
      <c r="AE253" s="61"/>
    </row>
    <row r="254" spans="2:31" ht="12.75" customHeight="1" x14ac:dyDescent="0.2">
      <c r="B254" s="71"/>
      <c r="D254" s="48"/>
      <c r="E254" s="48"/>
      <c r="F254" s="53"/>
      <c r="G254" s="54"/>
      <c r="H254" s="54"/>
      <c r="I254" s="54"/>
      <c r="J254" s="55"/>
      <c r="K254" s="59"/>
      <c r="L254" s="60"/>
      <c r="M254" s="60"/>
      <c r="N254" s="60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6"/>
      <c r="AB254" s="61"/>
      <c r="AC254" s="61"/>
      <c r="AD254" s="61"/>
      <c r="AE254" s="61"/>
    </row>
    <row r="255" spans="2:31" ht="12.75" customHeight="1" x14ac:dyDescent="0.2">
      <c r="B255" s="71"/>
      <c r="D255" s="48"/>
      <c r="E255" s="48"/>
      <c r="F255" s="53"/>
      <c r="G255" s="54"/>
      <c r="H255" s="54"/>
      <c r="I255" s="54"/>
      <c r="J255" s="55"/>
      <c r="K255" s="59"/>
      <c r="L255" s="60"/>
      <c r="M255" s="60"/>
      <c r="N255" s="60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6"/>
      <c r="AB255" s="61"/>
      <c r="AC255" s="61"/>
      <c r="AD255" s="61"/>
      <c r="AE255" s="61"/>
    </row>
    <row r="256" spans="2:31" ht="12.75" customHeight="1" x14ac:dyDescent="0.2">
      <c r="B256" s="71"/>
      <c r="D256" s="48"/>
      <c r="E256" s="48"/>
      <c r="F256" s="53"/>
      <c r="G256" s="54"/>
      <c r="H256" s="54"/>
      <c r="I256" s="54"/>
      <c r="J256" s="55"/>
      <c r="K256" s="59"/>
      <c r="L256" s="60"/>
      <c r="M256" s="60"/>
      <c r="N256" s="60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6"/>
      <c r="AB256" s="61"/>
      <c r="AC256" s="61"/>
      <c r="AD256" s="61"/>
      <c r="AE256" s="61"/>
    </row>
    <row r="257" spans="2:31" ht="12.75" customHeight="1" x14ac:dyDescent="0.2">
      <c r="B257" s="71"/>
      <c r="D257" s="48"/>
      <c r="E257" s="48"/>
      <c r="F257" s="53"/>
      <c r="G257" s="54"/>
      <c r="H257" s="54"/>
      <c r="I257" s="54"/>
      <c r="J257" s="55"/>
      <c r="K257" s="59"/>
      <c r="L257" s="60"/>
      <c r="M257" s="60"/>
      <c r="N257" s="60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6"/>
      <c r="AB257" s="61"/>
      <c r="AC257" s="61"/>
      <c r="AD257" s="61"/>
      <c r="AE257" s="61"/>
    </row>
    <row r="258" spans="2:31" ht="12.75" customHeight="1" x14ac:dyDescent="0.2">
      <c r="B258" s="71"/>
      <c r="D258" s="48"/>
      <c r="E258" s="48"/>
      <c r="F258" s="53"/>
      <c r="G258" s="54"/>
      <c r="H258" s="54"/>
      <c r="I258" s="54"/>
      <c r="J258" s="55"/>
      <c r="K258" s="59"/>
      <c r="L258" s="60"/>
      <c r="M258" s="60"/>
      <c r="N258" s="60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6"/>
      <c r="AB258" s="61"/>
      <c r="AC258" s="61"/>
      <c r="AD258" s="61"/>
      <c r="AE258" s="61"/>
    </row>
    <row r="259" spans="2:31" ht="12.75" customHeight="1" x14ac:dyDescent="0.2">
      <c r="B259" s="71"/>
      <c r="D259" s="48"/>
      <c r="E259" s="48"/>
      <c r="F259" s="53"/>
      <c r="G259" s="54"/>
      <c r="H259" s="54"/>
      <c r="I259" s="54"/>
      <c r="J259" s="55"/>
      <c r="K259" s="59"/>
      <c r="L259" s="60"/>
      <c r="M259" s="60"/>
      <c r="N259" s="60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7"/>
      <c r="AB259" s="61"/>
      <c r="AC259" s="61"/>
      <c r="AD259" s="61"/>
      <c r="AE259" s="61"/>
    </row>
    <row r="260" spans="2:31" ht="12.75" customHeight="1" thickBot="1" x14ac:dyDescent="0.25">
      <c r="B260" s="72"/>
      <c r="D260" s="49"/>
      <c r="E260" s="49"/>
      <c r="F260" s="56"/>
      <c r="G260" s="57"/>
      <c r="H260" s="57"/>
      <c r="I260" s="57"/>
      <c r="J260" s="58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2" t="s">
        <v>2</v>
      </c>
      <c r="E321" s="63"/>
      <c r="F321" s="63"/>
      <c r="G321" s="63"/>
      <c r="H321" s="63"/>
      <c r="I321" s="63"/>
      <c r="J321" s="6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sortState xmlns:xlrd2="http://schemas.microsoft.com/office/spreadsheetml/2017/richdata2" ref="D30:V57">
    <sortCondition ref="D30:D57"/>
  </sortState>
  <mergeCells count="139">
    <mergeCell ref="I191:J191"/>
    <mergeCell ref="I192:J192"/>
    <mergeCell ref="I197:J197"/>
    <mergeCell ref="I199:J199"/>
    <mergeCell ref="I201:J201"/>
    <mergeCell ref="F187:G187"/>
    <mergeCell ref="F189:G189"/>
    <mergeCell ref="F190:G190"/>
    <mergeCell ref="F194:G194"/>
    <mergeCell ref="F197:G197"/>
    <mergeCell ref="I190:J190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196:J196"/>
    <mergeCell ref="I194:J194"/>
    <mergeCell ref="I187:J187"/>
    <mergeCell ref="F183:G183"/>
    <mergeCell ref="F184:G184"/>
    <mergeCell ref="I183:J183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203:G203"/>
    <mergeCell ref="I202:J202"/>
    <mergeCell ref="I200:J200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I184:J184"/>
    <mergeCell ref="I185:J185"/>
    <mergeCell ref="I189:J18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Larry Sack</cp:lastModifiedBy>
  <cp:lastPrinted>2015-05-18T13:50:30Z</cp:lastPrinted>
  <dcterms:created xsi:type="dcterms:W3CDTF">2005-09-27T11:52:28Z</dcterms:created>
  <dcterms:modified xsi:type="dcterms:W3CDTF">2026-01-28T14:24:34Z</dcterms:modified>
</cp:coreProperties>
</file>