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orp.ftch.com\AllProjects\2024\241152\CAD\ODOT\MAR\119273\400-Engineering\Roadway\EngData\"/>
    </mc:Choice>
  </mc:AlternateContent>
  <xr:revisionPtr revIDLastSave="0" documentId="13_ncr:1_{D6179A52-D53C-436B-A578-2909289346FB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4" i="1" l="1"/>
  <c r="O23" i="1" l="1"/>
  <c r="O11" i="1"/>
  <c r="O10" i="1"/>
  <c r="P84" i="1"/>
  <c r="M84" i="1"/>
  <c r="L84" i="1"/>
  <c r="L23" i="1"/>
  <c r="L11" i="1"/>
  <c r="L10" i="1"/>
  <c r="N23" i="1"/>
  <c r="M23" i="1"/>
  <c r="N11" i="1"/>
  <c r="M11" i="1"/>
  <c r="N10" i="1"/>
  <c r="M10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D244" i="1" l="1"/>
  <c r="D165" i="1"/>
  <c r="D86" i="1"/>
  <c r="D7" i="1" l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J321" i="1" s="1"/>
  <c r="Q260" i="1"/>
  <c r="P260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Q181" i="1"/>
  <c r="P181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Q102" i="1"/>
  <c r="P102" i="1"/>
  <c r="R23" i="1"/>
  <c r="R84" i="1" s="1"/>
  <c r="S23" i="1"/>
  <c r="S84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Q23" i="1"/>
  <c r="Q84" i="1" s="1"/>
  <c r="P23" i="1"/>
  <c r="AJ247" i="1" l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Q10" i="1" l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P10" i="1" l="1"/>
</calcChain>
</file>

<file path=xl/sharedStrings.xml><?xml version="1.0" encoding="utf-8"?>
<sst xmlns="http://schemas.openxmlformats.org/spreadsheetml/2006/main" count="82" uniqueCount="47">
  <si>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</si>
  <si>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</si>
  <si>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</si>
  <si>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</si>
  <si>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</si>
  <si>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</si>
  <si>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</si>
  <si>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</si>
  <si>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</si>
  <si>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</si>
  <si>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</si>
  <si>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</si>
  <si>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</si>
  <si>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</si>
  <si>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</si>
  <si>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</si>
  <si>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</si>
  <si>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</si>
  <si>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</si>
  <si>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</si>
  <si>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</si>
  <si>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</si>
  <si>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</si>
  <si>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606E35002</t>
  </si>
  <si>
    <t>SIDE</t>
  </si>
  <si>
    <t>606E15100</t>
  </si>
  <si>
    <t>LT</t>
  </si>
  <si>
    <t>RT</t>
  </si>
  <si>
    <t>12+56.27</t>
  </si>
  <si>
    <t>13+34.20</t>
  </si>
  <si>
    <t>12+75.13</t>
  </si>
  <si>
    <t>13+51.06</t>
  </si>
  <si>
    <t>15+08.40</t>
  </si>
  <si>
    <t>15+86.56</t>
  </si>
  <si>
    <t>15+25.20</t>
  </si>
  <si>
    <t>16+00.92</t>
  </si>
  <si>
    <t>GR-1</t>
  </si>
  <si>
    <t>GR-2</t>
  </si>
  <si>
    <t>GR-3</t>
  </si>
  <si>
    <t>GR-4</t>
  </si>
  <si>
    <t>202e23000</t>
  </si>
  <si>
    <t>202e38000</t>
  </si>
  <si>
    <t>626E00116</t>
  </si>
  <si>
    <t>, BIDIRECTIONAL</t>
  </si>
  <si>
    <t>P.09</t>
  </si>
  <si>
    <t>P.11</t>
  </si>
  <si>
    <t>202E47000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</si>
</sst>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ont="1" applyFill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31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83</xdr:row>
      <xdr:rowOff>0</xdr:rowOff>
    </xdr:from>
    <xdr:to>
      <xdr:col>36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84</xdr:row>
      <xdr:rowOff>0</xdr:rowOff>
    </xdr:from>
    <xdr:to>
      <xdr:col>49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84</xdr:row>
      <xdr:rowOff>0</xdr:rowOff>
    </xdr:from>
    <xdr:to>
      <xdr:col>48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ftch.com\AllProjects\2024\241152\CAD\ODOT\MAR\119273\400-Engineering\Roadway\EngData\MAR-119273-GENSUM.xlsm" TargetMode="External"/><Relationship Id="rId1" Type="http://schemas.openxmlformats.org/officeDocument/2006/relationships/externalLinkPath" Target="MAR-1192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21"/>
  <sheetViews>
    <sheetView showGridLines="0" tabSelected="1" zoomScale="90" zoomScaleNormal="90" workbookViewId="0">
      <selection activeCell="O24" sqref="O2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5" width="8.7109375" style="5" customWidth="1"/>
    <col min="16" max="16" width="9.7109375" style="6" customWidth="1"/>
    <col min="17" max="36" width="9.7109375" style="5" customWidth="1"/>
    <col min="37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21"/>
      <c r="S1" s="1"/>
      <c r="T1" s="1"/>
      <c r="U1" s="1"/>
      <c r="V1" s="21"/>
      <c r="W1" s="21"/>
      <c r="X1" s="21"/>
      <c r="Y1" s="21"/>
      <c r="Z1" s="21"/>
      <c r="AA1" s="21"/>
      <c r="AB1" s="1"/>
      <c r="AC1" s="1"/>
      <c r="AD1" s="1"/>
      <c r="AE1" s="1"/>
      <c r="AF1" s="1"/>
      <c r="AG1" s="1"/>
      <c r="AH1" s="23"/>
      <c r="AI1" s="23"/>
      <c r="AJ1" s="23"/>
    </row>
    <row r="2" spans="1:43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1"/>
      <c r="R2" s="21"/>
      <c r="S2" s="1"/>
      <c r="T2" s="1"/>
      <c r="U2" s="1"/>
      <c r="V2" s="21"/>
      <c r="W2" s="21"/>
      <c r="X2" s="21"/>
      <c r="Y2" s="21"/>
      <c r="Z2" s="21"/>
      <c r="AA2" s="21"/>
      <c r="AB2" s="1"/>
      <c r="AC2" s="1"/>
      <c r="AD2" s="1"/>
      <c r="AE2" s="1"/>
      <c r="AF2" s="1"/>
      <c r="AG2" s="1"/>
      <c r="AH2" s="23"/>
      <c r="AI2" s="23"/>
      <c r="AJ2" s="23"/>
    </row>
    <row r="3" spans="1:43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1"/>
      <c r="Q3" s="1"/>
      <c r="R3" s="2"/>
      <c r="S3" s="1"/>
      <c r="T3" s="1"/>
      <c r="U3" s="1"/>
      <c r="V3" s="2"/>
      <c r="W3" s="2"/>
      <c r="X3" s="2"/>
      <c r="Y3" s="2"/>
      <c r="Z3" s="2"/>
      <c r="AA3" s="2"/>
      <c r="AB3" s="1"/>
      <c r="AC3" s="1"/>
      <c r="AD3" s="1"/>
      <c r="AE3" s="1"/>
      <c r="AF3" s="1"/>
      <c r="AG3" s="1"/>
      <c r="AH3" s="23"/>
      <c r="AI3" s="23"/>
      <c r="AJ3" s="23"/>
    </row>
    <row r="4" spans="1:43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2"/>
      <c r="W4" s="2"/>
      <c r="X4" s="2"/>
      <c r="Y4" s="2"/>
      <c r="Z4" s="2"/>
      <c r="AA4" s="2"/>
      <c r="AB4" s="1"/>
      <c r="AC4" s="1"/>
      <c r="AD4" s="1"/>
      <c r="AE4" s="1"/>
      <c r="AF4" s="1"/>
      <c r="AG4" s="1"/>
      <c r="AH4" s="23"/>
      <c r="AI4" s="23"/>
      <c r="AJ4" s="23"/>
    </row>
    <row r="5" spans="1:43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22"/>
      <c r="AC5" s="22"/>
      <c r="AD5" s="1"/>
      <c r="AE5" s="1"/>
      <c r="AF5" s="22"/>
      <c r="AG5" s="22"/>
      <c r="AH5" s="23"/>
      <c r="AI5" s="23"/>
      <c r="AJ5" s="23"/>
    </row>
    <row r="6" spans="1:43" ht="12.75" customHeight="1" thickBot="1" x14ac:dyDescent="0.25"/>
    <row r="7" spans="1:43" ht="12.75" customHeight="1" thickBot="1" x14ac:dyDescent="0.25">
      <c r="B7" s="25" t="s">
        <v>9</v>
      </c>
      <c r="D7" s="99" t="str">
        <f>"SUBSUMMARY SHEET " &amp; B8</f>
        <v>SUBSUMMARY SHEET P.09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L7" s="30">
        <v>1</v>
      </c>
      <c r="AM7" s="31" t="s">
        <v>22</v>
      </c>
      <c r="AN7" s="32"/>
      <c r="AO7" s="32"/>
      <c r="AP7" s="32"/>
      <c r="AQ7" s="32"/>
    </row>
    <row r="8" spans="1:43" ht="12.75" customHeight="1" thickBot="1" x14ac:dyDescent="0.25">
      <c r="B8" s="29" t="s">
        <v>44</v>
      </c>
      <c r="D8" s="90" t="s">
        <v>7</v>
      </c>
      <c r="E8" s="90"/>
      <c r="F8" s="90"/>
      <c r="G8" s="90"/>
      <c r="H8" s="90"/>
      <c r="I8" s="90"/>
      <c r="J8" s="90"/>
      <c r="K8" s="39"/>
      <c r="L8" s="54" t="s">
        <v>40</v>
      </c>
      <c r="M8" s="54" t="s">
        <v>41</v>
      </c>
      <c r="N8" s="54" t="s">
        <v>46</v>
      </c>
      <c r="O8" s="54"/>
      <c r="P8" s="33" t="s">
        <v>25</v>
      </c>
      <c r="Q8" s="33" t="s">
        <v>23</v>
      </c>
      <c r="R8" s="24"/>
      <c r="S8" s="24" t="s">
        <v>42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43" ht="12.75" customHeight="1" thickBot="1" x14ac:dyDescent="0.25">
      <c r="D9" s="76" t="s">
        <v>8</v>
      </c>
      <c r="E9" s="76"/>
      <c r="F9" s="76"/>
      <c r="G9" s="76"/>
      <c r="H9" s="76"/>
      <c r="I9" s="76"/>
      <c r="J9" s="76"/>
      <c r="K9" s="36"/>
      <c r="L9" s="45"/>
      <c r="M9" s="51"/>
      <c r="N9" s="45"/>
      <c r="O9" s="59"/>
      <c r="P9" s="20"/>
      <c r="Q9" s="20"/>
      <c r="R9" s="20"/>
      <c r="S9" s="20" t="s">
        <v>43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43" ht="12.75" customHeight="1" x14ac:dyDescent="0.2">
      <c r="B10" s="64" t="s">
        <v>10</v>
      </c>
      <c r="D10" s="77" t="s">
        <v>20</v>
      </c>
      <c r="E10" s="77" t="s">
        <v>21</v>
      </c>
      <c r="F10" s="80" t="s">
        <v>0</v>
      </c>
      <c r="G10" s="81"/>
      <c r="H10" s="81"/>
      <c r="I10" s="81"/>
      <c r="J10" s="92"/>
      <c r="K10" s="96" t="s">
        <v>24</v>
      </c>
      <c r="L10" s="52" t="str">
        <f t="shared" ref="L10" si="0">IF(OR(TRIM(L8)=0,TRIM(L8)=""),"",IF(IFERROR(TRIM(INDEX(QryItemNamed,MATCH(TRIM(L8),ITEM,0),2)),"")="Y","SPECIAL",LEFT(IFERROR(TRIM(INDEX(ITEM,MATCH(TRIM(L8),ITEM,0))),""),3)))</f>
        <v>202</v>
      </c>
      <c r="M10" s="8" t="str">
        <f t="shared" ref="M10:O10" si="1">IF(OR(TRIM(M8)=0,TRIM(M8)=""),"",IF(IFERROR(TRIM(INDEX(QryItemNamed,MATCH(TRIM(M8),ITEM,0),2)),"")="Y","SPECIAL",LEFT(IFERROR(TRIM(INDEX(ITEM,MATCH(TRIM(M8),ITEM,0))),""),3)))</f>
        <v>202</v>
      </c>
      <c r="N10" s="49" t="str">
        <f t="shared" si="1"/>
        <v>202</v>
      </c>
      <c r="O10" s="8" t="str">
        <f t="shared" si="1"/>
        <v/>
      </c>
      <c r="P10" s="49" t="str">
        <f t="shared" ref="P10:AJ10" si="2">IF(OR(TRIM(P8)=0,TRIM(P8)=""),"",IF(IFERROR(TRIM(INDEX(QryItemNamed,MATCH(TRIM(P8),ITEM,0),2)),"")="Y","SPECIAL",LEFT(IFERROR(TRIM(INDEX(ITEM,MATCH(TRIM(P8),ITEM,0))),""),3)))</f>
        <v>606</v>
      </c>
      <c r="Q10" s="8" t="str">
        <f t="shared" si="2"/>
        <v>606</v>
      </c>
      <c r="R10" s="8" t="str">
        <f t="shared" si="2"/>
        <v/>
      </c>
      <c r="S10" s="8" t="str">
        <f t="shared" si="2"/>
        <v>626</v>
      </c>
      <c r="T10" s="8" t="str">
        <f t="shared" si="2"/>
        <v/>
      </c>
      <c r="U10" s="8" t="str">
        <f t="shared" si="2"/>
        <v/>
      </c>
      <c r="V10" s="8" t="str">
        <f t="shared" si="2"/>
        <v/>
      </c>
      <c r="W10" s="8" t="str">
        <f t="shared" si="2"/>
        <v/>
      </c>
      <c r="X10" s="8" t="str">
        <f t="shared" si="2"/>
        <v/>
      </c>
      <c r="Y10" s="8" t="str">
        <f t="shared" si="2"/>
        <v/>
      </c>
      <c r="Z10" s="8" t="str">
        <f t="shared" si="2"/>
        <v/>
      </c>
      <c r="AA10" s="8" t="str">
        <f t="shared" si="2"/>
        <v/>
      </c>
      <c r="AB10" s="8" t="str">
        <f t="shared" si="2"/>
        <v/>
      </c>
      <c r="AC10" s="8" t="str">
        <f t="shared" si="2"/>
        <v/>
      </c>
      <c r="AD10" s="8" t="str">
        <f t="shared" si="2"/>
        <v/>
      </c>
      <c r="AE10" s="8" t="str">
        <f t="shared" si="2"/>
        <v/>
      </c>
      <c r="AF10" s="8" t="str">
        <f t="shared" si="2"/>
        <v/>
      </c>
      <c r="AG10" s="8" t="str">
        <f t="shared" si="2"/>
        <v/>
      </c>
      <c r="AH10" s="8" t="str">
        <f t="shared" si="2"/>
        <v/>
      </c>
      <c r="AI10" s="8" t="str">
        <f t="shared" si="2"/>
        <v/>
      </c>
      <c r="AJ10" s="8" t="str">
        <f t="shared" si="2"/>
        <v/>
      </c>
    </row>
    <row r="11" spans="1:43" ht="12.75" customHeight="1" x14ac:dyDescent="0.2">
      <c r="B11" s="65"/>
      <c r="D11" s="78"/>
      <c r="E11" s="78"/>
      <c r="F11" s="83"/>
      <c r="G11" s="93"/>
      <c r="H11" s="93"/>
      <c r="I11" s="93"/>
      <c r="J11" s="94"/>
      <c r="K11" s="97"/>
      <c r="L11" s="100" t="str">
        <f t="shared" ref="L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PAVEMENT REMOVED</v>
      </c>
      <c r="M11" s="75" t="str">
        <f t="shared" ref="M11:O11" si="4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GUARDRAIL REMOVED</v>
      </c>
      <c r="N11" s="91" t="str">
        <f t="shared" si="4"/>
        <v>BRIDGE TERMINAL ASSEMBLY REMOVED</v>
      </c>
      <c r="O11" s="75" t="str">
        <f t="shared" si="4"/>
        <v/>
      </c>
      <c r="P11" s="91" t="str">
        <f t="shared" ref="P11:AJ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GUARDRAIL, TYPE MGS WITH LONG POSTS</v>
      </c>
      <c r="Q11" s="75" t="str">
        <f t="shared" si="5"/>
        <v>MGS BRIDGE TERMINAL ASSEMBLY, TYPE 1</v>
      </c>
      <c r="R11" s="75" t="str">
        <f t="shared" si="5"/>
        <v/>
      </c>
      <c r="S11" s="75" t="str">
        <f t="shared" si="5"/>
        <v>BARRIER REFLECTOR, TYPE 5, BIDIRECTIONAL</v>
      </c>
      <c r="T11" s="75" t="str">
        <f t="shared" si="5"/>
        <v/>
      </c>
      <c r="U11" s="75" t="str">
        <f t="shared" si="5"/>
        <v/>
      </c>
      <c r="V11" s="75" t="str">
        <f t="shared" si="5"/>
        <v/>
      </c>
      <c r="W11" s="75" t="str">
        <f t="shared" si="5"/>
        <v/>
      </c>
      <c r="X11" s="75" t="str">
        <f t="shared" si="5"/>
        <v/>
      </c>
      <c r="Y11" s="75" t="str">
        <f t="shared" si="5"/>
        <v/>
      </c>
      <c r="Z11" s="75" t="str">
        <f t="shared" si="5"/>
        <v/>
      </c>
      <c r="AA11" s="75" t="str">
        <f t="shared" si="5"/>
        <v/>
      </c>
      <c r="AB11" s="75" t="str">
        <f t="shared" si="5"/>
        <v/>
      </c>
      <c r="AC11" s="75" t="str">
        <f t="shared" si="5"/>
        <v/>
      </c>
      <c r="AD11" s="75" t="str">
        <f t="shared" si="5"/>
        <v/>
      </c>
      <c r="AE11" s="75" t="str">
        <f t="shared" si="5"/>
        <v/>
      </c>
      <c r="AF11" s="75" t="str">
        <f t="shared" si="5"/>
        <v/>
      </c>
      <c r="AG11" s="75" t="str">
        <f t="shared" si="5"/>
        <v/>
      </c>
      <c r="AH11" s="75" t="str">
        <f t="shared" si="5"/>
        <v/>
      </c>
      <c r="AI11" s="75" t="str">
        <f t="shared" si="5"/>
        <v/>
      </c>
      <c r="AJ11" s="75" t="str">
        <f t="shared" si="5"/>
        <v/>
      </c>
    </row>
    <row r="12" spans="1:43" ht="12.75" customHeight="1" x14ac:dyDescent="0.2">
      <c r="B12" s="65"/>
      <c r="D12" s="78"/>
      <c r="E12" s="78"/>
      <c r="F12" s="83"/>
      <c r="G12" s="93"/>
      <c r="H12" s="93"/>
      <c r="I12" s="93"/>
      <c r="J12" s="94"/>
      <c r="K12" s="97"/>
      <c r="L12" s="100"/>
      <c r="M12" s="75"/>
      <c r="N12" s="91"/>
      <c r="O12" s="75"/>
      <c r="P12" s="91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</row>
    <row r="13" spans="1:43" ht="12.75" customHeight="1" x14ac:dyDescent="0.2">
      <c r="B13" s="65"/>
      <c r="D13" s="78"/>
      <c r="E13" s="78"/>
      <c r="F13" s="83"/>
      <c r="G13" s="93"/>
      <c r="H13" s="93"/>
      <c r="I13" s="93"/>
      <c r="J13" s="94"/>
      <c r="K13" s="97"/>
      <c r="L13" s="100"/>
      <c r="M13" s="75"/>
      <c r="N13" s="91"/>
      <c r="O13" s="75"/>
      <c r="P13" s="91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</row>
    <row r="14" spans="1:43" ht="12.75" customHeight="1" x14ac:dyDescent="0.2">
      <c r="B14" s="65"/>
      <c r="D14" s="78"/>
      <c r="E14" s="78"/>
      <c r="F14" s="83"/>
      <c r="G14" s="93"/>
      <c r="H14" s="93"/>
      <c r="I14" s="93"/>
      <c r="J14" s="94"/>
      <c r="K14" s="97"/>
      <c r="L14" s="100"/>
      <c r="M14" s="75"/>
      <c r="N14" s="91"/>
      <c r="O14" s="75"/>
      <c r="P14" s="91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</row>
    <row r="15" spans="1:43" ht="12.75" customHeight="1" x14ac:dyDescent="0.2">
      <c r="B15" s="65"/>
      <c r="D15" s="78"/>
      <c r="E15" s="78"/>
      <c r="F15" s="83"/>
      <c r="G15" s="93"/>
      <c r="H15" s="93"/>
      <c r="I15" s="93"/>
      <c r="J15" s="94"/>
      <c r="K15" s="97"/>
      <c r="L15" s="100"/>
      <c r="M15" s="75"/>
      <c r="N15" s="91"/>
      <c r="O15" s="75"/>
      <c r="P15" s="91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</row>
    <row r="16" spans="1:43" ht="12.75" customHeight="1" x14ac:dyDescent="0.2">
      <c r="B16" s="65"/>
      <c r="D16" s="78"/>
      <c r="E16" s="78"/>
      <c r="F16" s="83"/>
      <c r="G16" s="93"/>
      <c r="H16" s="93"/>
      <c r="I16" s="93"/>
      <c r="J16" s="94"/>
      <c r="K16" s="97"/>
      <c r="L16" s="100"/>
      <c r="M16" s="75"/>
      <c r="N16" s="91"/>
      <c r="O16" s="75"/>
      <c r="P16" s="91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</row>
    <row r="17" spans="2:36" ht="12.75" customHeight="1" x14ac:dyDescent="0.2">
      <c r="B17" s="65"/>
      <c r="D17" s="78"/>
      <c r="E17" s="78"/>
      <c r="F17" s="83"/>
      <c r="G17" s="93"/>
      <c r="H17" s="93"/>
      <c r="I17" s="93"/>
      <c r="J17" s="94"/>
      <c r="K17" s="97"/>
      <c r="L17" s="100"/>
      <c r="M17" s="75"/>
      <c r="N17" s="91"/>
      <c r="O17" s="75"/>
      <c r="P17" s="91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</row>
    <row r="18" spans="2:36" ht="12.75" customHeight="1" x14ac:dyDescent="0.2">
      <c r="B18" s="65"/>
      <c r="D18" s="78"/>
      <c r="E18" s="78"/>
      <c r="F18" s="83"/>
      <c r="G18" s="93"/>
      <c r="H18" s="93"/>
      <c r="I18" s="93"/>
      <c r="J18" s="94"/>
      <c r="K18" s="97"/>
      <c r="L18" s="100"/>
      <c r="M18" s="75"/>
      <c r="N18" s="91"/>
      <c r="O18" s="75"/>
      <c r="P18" s="91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</row>
    <row r="19" spans="2:36" ht="12.75" customHeight="1" x14ac:dyDescent="0.2">
      <c r="B19" s="65"/>
      <c r="D19" s="78"/>
      <c r="E19" s="78"/>
      <c r="F19" s="83"/>
      <c r="G19" s="93"/>
      <c r="H19" s="93"/>
      <c r="I19" s="93"/>
      <c r="J19" s="94"/>
      <c r="K19" s="97"/>
      <c r="L19" s="100"/>
      <c r="M19" s="75"/>
      <c r="N19" s="91"/>
      <c r="O19" s="75"/>
      <c r="P19" s="91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</row>
    <row r="20" spans="2:36" ht="12.75" customHeight="1" x14ac:dyDescent="0.2">
      <c r="B20" s="65"/>
      <c r="D20" s="78"/>
      <c r="E20" s="78"/>
      <c r="F20" s="83"/>
      <c r="G20" s="93"/>
      <c r="H20" s="93"/>
      <c r="I20" s="93"/>
      <c r="J20" s="94"/>
      <c r="K20" s="97"/>
      <c r="L20" s="100"/>
      <c r="M20" s="75"/>
      <c r="N20" s="91"/>
      <c r="O20" s="75"/>
      <c r="P20" s="91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</row>
    <row r="21" spans="2:36" ht="12.75" customHeight="1" x14ac:dyDescent="0.2">
      <c r="B21" s="65"/>
      <c r="D21" s="78"/>
      <c r="E21" s="78"/>
      <c r="F21" s="83"/>
      <c r="G21" s="93"/>
      <c r="H21" s="93"/>
      <c r="I21" s="93"/>
      <c r="J21" s="94"/>
      <c r="K21" s="97"/>
      <c r="L21" s="100"/>
      <c r="M21" s="75"/>
      <c r="N21" s="91"/>
      <c r="O21" s="75"/>
      <c r="P21" s="91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</row>
    <row r="22" spans="2:36" ht="12.75" customHeight="1" x14ac:dyDescent="0.2">
      <c r="B22" s="65"/>
      <c r="D22" s="78"/>
      <c r="E22" s="78"/>
      <c r="F22" s="83"/>
      <c r="G22" s="93"/>
      <c r="H22" s="93"/>
      <c r="I22" s="93"/>
      <c r="J22" s="94"/>
      <c r="K22" s="97"/>
      <c r="L22" s="100"/>
      <c r="M22" s="75"/>
      <c r="N22" s="91"/>
      <c r="O22" s="75"/>
      <c r="P22" s="91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</row>
    <row r="23" spans="2:36" ht="12.75" customHeight="1" thickBot="1" x14ac:dyDescent="0.25">
      <c r="B23" s="66"/>
      <c r="D23" s="79"/>
      <c r="E23" s="79"/>
      <c r="F23" s="86"/>
      <c r="G23" s="87"/>
      <c r="H23" s="87"/>
      <c r="I23" s="87"/>
      <c r="J23" s="95"/>
      <c r="K23" s="98"/>
      <c r="L23" s="53" t="str">
        <f t="shared" ref="L23" si="6">IF(OR(TRIM(L8)=0,TRIM(L8)=""),"",IFERROR(TRIM(INDEX(QryItemNamed,MATCH(TRIM(L8),ITEM,0),3)),""))</f>
        <v>SY</v>
      </c>
      <c r="M23" s="10" t="str">
        <f t="shared" ref="M23:O23" si="7">IF(OR(TRIM(M8)=0,TRIM(M8)=""),"",IFERROR(TRIM(INDEX(QryItemNamed,MATCH(TRIM(M8),ITEM,0),3)),""))</f>
        <v>FT</v>
      </c>
      <c r="N23" s="50" t="str">
        <f t="shared" si="7"/>
        <v>EACH</v>
      </c>
      <c r="O23" s="10" t="str">
        <f t="shared" si="7"/>
        <v/>
      </c>
      <c r="P23" s="50" t="str">
        <f t="shared" ref="P23:AJ23" si="8">IF(OR(TRIM(P8)=0,TRIM(P8)=""),"",IFERROR(TRIM(INDEX(QryItemNamed,MATCH(TRIM(P8),ITEM,0),3)),""))</f>
        <v>FT</v>
      </c>
      <c r="Q23" s="10" t="str">
        <f t="shared" si="8"/>
        <v>EACH</v>
      </c>
      <c r="R23" s="10" t="str">
        <f t="shared" si="8"/>
        <v/>
      </c>
      <c r="S23" s="10" t="str">
        <f t="shared" si="8"/>
        <v>EACH</v>
      </c>
      <c r="T23" s="10" t="str">
        <f t="shared" si="8"/>
        <v/>
      </c>
      <c r="U23" s="10" t="str">
        <f t="shared" si="8"/>
        <v/>
      </c>
      <c r="V23" s="10" t="str">
        <f t="shared" si="8"/>
        <v/>
      </c>
      <c r="W23" s="10" t="str">
        <f t="shared" si="8"/>
        <v/>
      </c>
      <c r="X23" s="10" t="str">
        <f t="shared" si="8"/>
        <v/>
      </c>
      <c r="Y23" s="10" t="str">
        <f t="shared" si="8"/>
        <v/>
      </c>
      <c r="Z23" s="10" t="str">
        <f t="shared" si="8"/>
        <v/>
      </c>
      <c r="AA23" s="10" t="str">
        <f t="shared" si="8"/>
        <v/>
      </c>
      <c r="AB23" s="10" t="str">
        <f t="shared" si="8"/>
        <v/>
      </c>
      <c r="AC23" s="10" t="str">
        <f t="shared" si="8"/>
        <v/>
      </c>
      <c r="AD23" s="10" t="str">
        <f t="shared" si="8"/>
        <v/>
      </c>
      <c r="AE23" s="10" t="str">
        <f t="shared" si="8"/>
        <v/>
      </c>
      <c r="AF23" s="10" t="str">
        <f t="shared" si="8"/>
        <v/>
      </c>
      <c r="AG23" s="10" t="str">
        <f t="shared" si="8"/>
        <v/>
      </c>
      <c r="AH23" s="10" t="str">
        <f t="shared" si="8"/>
        <v/>
      </c>
      <c r="AI23" s="10" t="str">
        <f t="shared" si="8"/>
        <v/>
      </c>
      <c r="AJ23" s="10" t="str">
        <f t="shared" si="8"/>
        <v/>
      </c>
    </row>
    <row r="24" spans="2:36" ht="12.75" customHeight="1" x14ac:dyDescent="0.2">
      <c r="B24" s="26">
        <v>1</v>
      </c>
      <c r="D24" s="11" t="s">
        <v>36</v>
      </c>
      <c r="E24" s="11" t="s">
        <v>45</v>
      </c>
      <c r="F24" s="12" t="s">
        <v>28</v>
      </c>
      <c r="G24" s="13"/>
      <c r="H24" s="11" t="s">
        <v>1</v>
      </c>
      <c r="I24" s="12" t="s">
        <v>29</v>
      </c>
      <c r="J24" s="13"/>
      <c r="K24" s="14" t="s">
        <v>26</v>
      </c>
      <c r="L24" s="11"/>
      <c r="M24" s="11">
        <v>50</v>
      </c>
      <c r="N24" s="11">
        <v>1</v>
      </c>
      <c r="O24" s="13"/>
      <c r="P24" s="13">
        <v>50</v>
      </c>
      <c r="Q24" s="11">
        <v>1</v>
      </c>
      <c r="R24" s="11"/>
      <c r="S24" s="11">
        <v>4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</row>
    <row r="25" spans="2:36" ht="12.75" customHeight="1" x14ac:dyDescent="0.2">
      <c r="B25" s="27">
        <v>1</v>
      </c>
      <c r="D25" s="15" t="s">
        <v>37</v>
      </c>
      <c r="E25" s="15" t="s">
        <v>45</v>
      </c>
      <c r="F25" s="16" t="s">
        <v>30</v>
      </c>
      <c r="G25" s="17"/>
      <c r="H25" s="15"/>
      <c r="I25" s="16" t="s">
        <v>31</v>
      </c>
      <c r="J25" s="17"/>
      <c r="K25" s="18" t="s">
        <v>27</v>
      </c>
      <c r="L25" s="15"/>
      <c r="M25" s="15">
        <v>50</v>
      </c>
      <c r="N25" s="15">
        <v>1</v>
      </c>
      <c r="O25" s="17"/>
      <c r="P25" s="17">
        <v>50</v>
      </c>
      <c r="Q25" s="15">
        <v>1</v>
      </c>
      <c r="R25" s="15"/>
      <c r="S25" s="15">
        <v>4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2:36" ht="12.75" customHeight="1" x14ac:dyDescent="0.2">
      <c r="B26" s="27">
        <v>1</v>
      </c>
      <c r="D26" s="15" t="s">
        <v>38</v>
      </c>
      <c r="E26" s="15" t="s">
        <v>45</v>
      </c>
      <c r="F26" s="16" t="s">
        <v>32</v>
      </c>
      <c r="G26" s="17"/>
      <c r="H26" s="15"/>
      <c r="I26" s="16" t="s">
        <v>33</v>
      </c>
      <c r="J26" s="17"/>
      <c r="K26" s="18" t="s">
        <v>26</v>
      </c>
      <c r="L26" s="15"/>
      <c r="M26" s="15">
        <v>50</v>
      </c>
      <c r="N26" s="15">
        <v>1</v>
      </c>
      <c r="O26" s="17"/>
      <c r="P26" s="17">
        <v>50</v>
      </c>
      <c r="Q26" s="15">
        <v>1</v>
      </c>
      <c r="R26" s="15"/>
      <c r="S26" s="15">
        <v>4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2:36" ht="12.75" customHeight="1" x14ac:dyDescent="0.2">
      <c r="B27" s="27">
        <v>1</v>
      </c>
      <c r="D27" s="15" t="s">
        <v>39</v>
      </c>
      <c r="E27" s="15" t="s">
        <v>45</v>
      </c>
      <c r="F27" s="16" t="s">
        <v>34</v>
      </c>
      <c r="G27" s="17"/>
      <c r="H27" s="15"/>
      <c r="I27" s="16" t="s">
        <v>35</v>
      </c>
      <c r="J27" s="17"/>
      <c r="K27" s="18" t="s">
        <v>27</v>
      </c>
      <c r="L27" s="15"/>
      <c r="M27" s="15">
        <v>50</v>
      </c>
      <c r="N27" s="15">
        <v>1</v>
      </c>
      <c r="O27" s="17"/>
      <c r="P27" s="17">
        <v>50</v>
      </c>
      <c r="Q27" s="15">
        <v>1</v>
      </c>
      <c r="R27" s="15"/>
      <c r="S27" s="15">
        <v>4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2:36" ht="12.75" customHeight="1" x14ac:dyDescent="0.2">
      <c r="B28" s="27"/>
      <c r="D28" s="15"/>
      <c r="E28" s="15"/>
      <c r="F28" s="16"/>
      <c r="G28" s="17"/>
      <c r="H28" s="15"/>
      <c r="I28" s="16"/>
      <c r="J28" s="17"/>
      <c r="K28" s="18"/>
      <c r="L28" s="15"/>
      <c r="M28" s="15"/>
      <c r="N28" s="15"/>
      <c r="O28" s="17"/>
      <c r="P28" s="17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2:36" ht="12.75" customHeight="1" x14ac:dyDescent="0.2">
      <c r="B29" s="27">
        <v>1</v>
      </c>
      <c r="D29" s="15"/>
      <c r="E29" s="15"/>
      <c r="F29" s="16">
        <v>1300</v>
      </c>
      <c r="G29" s="17"/>
      <c r="H29" s="15"/>
      <c r="I29" s="16">
        <v>1342.94</v>
      </c>
      <c r="J29" s="17"/>
      <c r="K29" s="18"/>
      <c r="L29" s="56">
        <v>111.49</v>
      </c>
      <c r="M29" s="15"/>
      <c r="N29" s="15"/>
      <c r="O29" s="17"/>
      <c r="P29" s="17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2:36" ht="12.75" customHeight="1" x14ac:dyDescent="0.2">
      <c r="B30" s="27">
        <v>1</v>
      </c>
      <c r="D30" s="15"/>
      <c r="E30" s="15"/>
      <c r="F30" s="16">
        <v>1517.15</v>
      </c>
      <c r="G30" s="17"/>
      <c r="H30" s="15"/>
      <c r="I30" s="16">
        <v>1565</v>
      </c>
      <c r="J30" s="17"/>
      <c r="K30" s="18"/>
      <c r="L30" s="56">
        <v>125.74</v>
      </c>
      <c r="M30" s="15"/>
      <c r="N30" s="15"/>
      <c r="O30" s="17"/>
      <c r="P30" s="17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2:36" ht="12.75" customHeight="1" x14ac:dyDescent="0.2">
      <c r="B31" s="27"/>
      <c r="D31" s="15"/>
      <c r="E31" s="15"/>
      <c r="F31" s="16"/>
      <c r="G31" s="17"/>
      <c r="H31" s="15"/>
      <c r="I31" s="16"/>
      <c r="J31" s="17"/>
      <c r="K31" s="18"/>
      <c r="L31" s="15"/>
      <c r="M31" s="15"/>
      <c r="N31" s="15"/>
      <c r="O31" s="17"/>
      <c r="P31" s="17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2:36" ht="12.75" hidden="1" customHeight="1" x14ac:dyDescent="0.2">
      <c r="B32" s="27"/>
      <c r="D32" s="15"/>
      <c r="E32" s="15"/>
      <c r="F32" s="16"/>
      <c r="G32" s="17"/>
      <c r="H32" s="15"/>
      <c r="I32" s="16"/>
      <c r="J32" s="17"/>
      <c r="K32" s="18"/>
      <c r="L32" s="15"/>
      <c r="M32" s="15"/>
      <c r="N32" s="15"/>
      <c r="O32" s="17"/>
      <c r="P32" s="17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2:36" ht="12.75" hidden="1" customHeight="1" x14ac:dyDescent="0.2">
      <c r="B33" s="27"/>
      <c r="D33" s="15"/>
      <c r="E33" s="15"/>
      <c r="F33" s="16"/>
      <c r="G33" s="17"/>
      <c r="H33" s="15"/>
      <c r="I33" s="16"/>
      <c r="J33" s="17"/>
      <c r="K33" s="18"/>
      <c r="L33" s="15"/>
      <c r="M33" s="15"/>
      <c r="N33" s="15"/>
      <c r="O33" s="17"/>
      <c r="P33" s="1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2:36" ht="12.75" hidden="1" customHeight="1" x14ac:dyDescent="0.2">
      <c r="B34" s="27"/>
      <c r="D34" s="15"/>
      <c r="E34" s="15"/>
      <c r="F34" s="16"/>
      <c r="G34" s="17"/>
      <c r="H34" s="15"/>
      <c r="I34" s="16"/>
      <c r="J34" s="17"/>
      <c r="K34" s="18"/>
      <c r="L34" s="15"/>
      <c r="M34" s="15"/>
      <c r="N34" s="15"/>
      <c r="O34" s="17"/>
      <c r="P34" s="17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2:36" ht="12.75" hidden="1" customHeight="1" x14ac:dyDescent="0.2">
      <c r="B35" s="27"/>
      <c r="D35" s="15"/>
      <c r="E35" s="15"/>
      <c r="F35" s="16"/>
      <c r="G35" s="17"/>
      <c r="H35" s="15"/>
      <c r="I35" s="16"/>
      <c r="J35" s="17"/>
      <c r="K35" s="18"/>
      <c r="L35" s="15"/>
      <c r="M35" s="15"/>
      <c r="N35" s="15"/>
      <c r="O35" s="17"/>
      <c r="P35" s="17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2:36" ht="12.75" hidden="1" customHeight="1" x14ac:dyDescent="0.2">
      <c r="B36" s="27"/>
      <c r="D36" s="15"/>
      <c r="E36" s="15"/>
      <c r="F36" s="16"/>
      <c r="G36" s="17"/>
      <c r="H36" s="15"/>
      <c r="I36" s="16"/>
      <c r="J36" s="17"/>
      <c r="K36" s="18"/>
      <c r="L36" s="15"/>
      <c r="M36" s="15"/>
      <c r="N36" s="15"/>
      <c r="O36" s="17"/>
      <c r="P36" s="17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2:36" ht="12.75" hidden="1" customHeight="1" x14ac:dyDescent="0.2">
      <c r="B37" s="27"/>
      <c r="D37" s="15"/>
      <c r="E37" s="15"/>
      <c r="F37" s="16"/>
      <c r="G37" s="17"/>
      <c r="H37" s="15"/>
      <c r="I37" s="16"/>
      <c r="J37" s="17"/>
      <c r="K37" s="18"/>
      <c r="L37" s="15"/>
      <c r="M37" s="15"/>
      <c r="N37" s="15"/>
      <c r="O37" s="17"/>
      <c r="P37" s="17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2:36" ht="12.75" hidden="1" customHeight="1" x14ac:dyDescent="0.2">
      <c r="B38" s="27"/>
      <c r="D38" s="15"/>
      <c r="E38" s="15"/>
      <c r="F38" s="16"/>
      <c r="G38" s="17"/>
      <c r="H38" s="15"/>
      <c r="I38" s="16"/>
      <c r="J38" s="17"/>
      <c r="K38" s="18"/>
      <c r="L38" s="15"/>
      <c r="M38" s="15"/>
      <c r="N38" s="15"/>
      <c r="O38" s="17"/>
      <c r="P38" s="17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2:36" ht="12.75" hidden="1" customHeight="1" x14ac:dyDescent="0.2">
      <c r="B39" s="27"/>
      <c r="D39" s="15"/>
      <c r="E39" s="15"/>
      <c r="F39" s="16"/>
      <c r="G39" s="17"/>
      <c r="H39" s="15"/>
      <c r="I39" s="16"/>
      <c r="J39" s="17"/>
      <c r="K39" s="18"/>
      <c r="L39" s="15"/>
      <c r="M39" s="15"/>
      <c r="N39" s="15"/>
      <c r="O39" s="17"/>
      <c r="P39" s="17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2:36" ht="12.75" hidden="1" customHeight="1" x14ac:dyDescent="0.2">
      <c r="B40" s="27"/>
      <c r="D40" s="15"/>
      <c r="E40" s="15"/>
      <c r="F40" s="16"/>
      <c r="G40" s="17"/>
      <c r="H40" s="15"/>
      <c r="I40" s="16"/>
      <c r="J40" s="17"/>
      <c r="K40" s="18"/>
      <c r="L40" s="15"/>
      <c r="M40" s="15"/>
      <c r="N40" s="15"/>
      <c r="O40" s="17"/>
      <c r="P40" s="17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2:36" ht="12.75" hidden="1" customHeight="1" x14ac:dyDescent="0.2">
      <c r="B41" s="27"/>
      <c r="D41" s="15"/>
      <c r="E41" s="15"/>
      <c r="F41" s="16"/>
      <c r="G41" s="17"/>
      <c r="H41" s="15"/>
      <c r="I41" s="16"/>
      <c r="J41" s="17"/>
      <c r="K41" s="18"/>
      <c r="L41" s="15"/>
      <c r="M41" s="15"/>
      <c r="N41" s="15"/>
      <c r="O41" s="17"/>
      <c r="P41" s="17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2:36" ht="12.75" hidden="1" customHeight="1" x14ac:dyDescent="0.2">
      <c r="B42" s="27"/>
      <c r="D42" s="15"/>
      <c r="E42" s="15"/>
      <c r="F42" s="16"/>
      <c r="G42" s="17"/>
      <c r="H42" s="15"/>
      <c r="I42" s="16"/>
      <c r="J42" s="17"/>
      <c r="K42" s="18"/>
      <c r="L42" s="15"/>
      <c r="M42" s="15"/>
      <c r="N42" s="15"/>
      <c r="O42" s="17"/>
      <c r="P42" s="17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</row>
    <row r="43" spans="2:36" ht="12.75" hidden="1" customHeight="1" x14ac:dyDescent="0.2">
      <c r="B43" s="27"/>
      <c r="D43" s="15"/>
      <c r="E43" s="15"/>
      <c r="F43" s="16"/>
      <c r="G43" s="17"/>
      <c r="H43" s="15"/>
      <c r="I43" s="16"/>
      <c r="J43" s="17"/>
      <c r="K43" s="18"/>
      <c r="L43" s="15"/>
      <c r="M43" s="15"/>
      <c r="N43" s="15"/>
      <c r="O43" s="17"/>
      <c r="P43" s="1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2:36" ht="12.75" hidden="1" customHeight="1" x14ac:dyDescent="0.2">
      <c r="B44" s="27"/>
      <c r="D44" s="15"/>
      <c r="E44" s="15"/>
      <c r="F44" s="16"/>
      <c r="G44" s="17"/>
      <c r="H44" s="15"/>
      <c r="I44" s="16"/>
      <c r="J44" s="17"/>
      <c r="K44" s="18"/>
      <c r="L44" s="15"/>
      <c r="M44" s="15"/>
      <c r="N44" s="15"/>
      <c r="O44" s="17"/>
      <c r="P44" s="17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2:36" ht="12.75" hidden="1" customHeight="1" x14ac:dyDescent="0.2">
      <c r="B45" s="27"/>
      <c r="D45" s="15"/>
      <c r="E45" s="15"/>
      <c r="F45" s="16"/>
      <c r="G45" s="17"/>
      <c r="H45" s="15"/>
      <c r="I45" s="16"/>
      <c r="J45" s="17"/>
      <c r="K45" s="18"/>
      <c r="L45" s="15"/>
      <c r="M45" s="15"/>
      <c r="N45" s="15"/>
      <c r="O45" s="17"/>
      <c r="P45" s="17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</row>
    <row r="46" spans="2:36" ht="12.75" hidden="1" customHeight="1" x14ac:dyDescent="0.2">
      <c r="B46" s="27"/>
      <c r="D46" s="15"/>
      <c r="E46" s="15"/>
      <c r="F46" s="16"/>
      <c r="G46" s="17"/>
      <c r="H46" s="15"/>
      <c r="I46" s="16"/>
      <c r="J46" s="17"/>
      <c r="K46" s="18"/>
      <c r="L46" s="15"/>
      <c r="M46" s="15"/>
      <c r="N46" s="15"/>
      <c r="O46" s="17"/>
      <c r="P46" s="17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</row>
    <row r="47" spans="2:36" ht="12.75" hidden="1" customHeight="1" x14ac:dyDescent="0.2">
      <c r="B47" s="27"/>
      <c r="D47" s="15"/>
      <c r="E47" s="15"/>
      <c r="F47" s="16"/>
      <c r="G47" s="17"/>
      <c r="H47" s="15"/>
      <c r="I47" s="16"/>
      <c r="J47" s="17"/>
      <c r="K47" s="18"/>
      <c r="L47" s="15"/>
      <c r="M47" s="15"/>
      <c r="N47" s="15"/>
      <c r="O47" s="17"/>
      <c r="P47" s="17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</row>
    <row r="48" spans="2:36" ht="12.75" hidden="1" customHeight="1" x14ac:dyDescent="0.2">
      <c r="B48" s="27"/>
      <c r="D48" s="15"/>
      <c r="E48" s="15"/>
      <c r="F48" s="16"/>
      <c r="G48" s="17"/>
      <c r="H48" s="15"/>
      <c r="I48" s="16"/>
      <c r="J48" s="17"/>
      <c r="K48" s="18"/>
      <c r="L48" s="15"/>
      <c r="M48" s="15"/>
      <c r="N48" s="15"/>
      <c r="O48" s="17"/>
      <c r="P48" s="17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2:36" ht="12.75" hidden="1" customHeight="1" x14ac:dyDescent="0.2">
      <c r="B49" s="27"/>
      <c r="D49" s="15"/>
      <c r="E49" s="15"/>
      <c r="F49" s="16"/>
      <c r="G49" s="17"/>
      <c r="H49" s="15"/>
      <c r="I49" s="16"/>
      <c r="J49" s="17"/>
      <c r="K49" s="18"/>
      <c r="L49" s="15"/>
      <c r="M49" s="15"/>
      <c r="N49" s="15"/>
      <c r="O49" s="17"/>
      <c r="P49" s="17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2:36" ht="12.75" hidden="1" customHeight="1" x14ac:dyDescent="0.2">
      <c r="B50" s="27"/>
      <c r="D50" s="15"/>
      <c r="E50" s="15"/>
      <c r="F50" s="16"/>
      <c r="G50" s="17"/>
      <c r="H50" s="15"/>
      <c r="I50" s="16"/>
      <c r="J50" s="17"/>
      <c r="K50" s="18"/>
      <c r="L50" s="15"/>
      <c r="M50" s="15"/>
      <c r="N50" s="15"/>
      <c r="O50" s="17"/>
      <c r="P50" s="17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2:36" ht="12.75" hidden="1" customHeight="1" x14ac:dyDescent="0.2">
      <c r="B51" s="27"/>
      <c r="D51" s="15"/>
      <c r="E51" s="15"/>
      <c r="F51" s="16"/>
      <c r="G51" s="17"/>
      <c r="H51" s="15"/>
      <c r="I51" s="16"/>
      <c r="J51" s="17"/>
      <c r="K51" s="18"/>
      <c r="L51" s="15"/>
      <c r="M51" s="15"/>
      <c r="N51" s="15"/>
      <c r="O51" s="17"/>
      <c r="P51" s="17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2:36" ht="12.75" hidden="1" customHeight="1" x14ac:dyDescent="0.2">
      <c r="B52" s="27"/>
      <c r="D52" s="15"/>
      <c r="E52" s="15"/>
      <c r="F52" s="16"/>
      <c r="G52" s="17"/>
      <c r="H52" s="15"/>
      <c r="I52" s="16"/>
      <c r="J52" s="17"/>
      <c r="K52" s="18"/>
      <c r="L52" s="15"/>
      <c r="M52" s="15"/>
      <c r="N52" s="15"/>
      <c r="O52" s="17"/>
      <c r="P52" s="17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</row>
    <row r="53" spans="2:36" ht="12.75" hidden="1" customHeight="1" x14ac:dyDescent="0.2">
      <c r="B53" s="27"/>
      <c r="D53" s="15"/>
      <c r="E53" s="15"/>
      <c r="F53" s="16"/>
      <c r="G53" s="17"/>
      <c r="H53" s="15"/>
      <c r="I53" s="16"/>
      <c r="J53" s="17"/>
      <c r="K53" s="18"/>
      <c r="L53" s="15"/>
      <c r="M53" s="15"/>
      <c r="N53" s="15"/>
      <c r="O53" s="17"/>
      <c r="P53" s="17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</row>
    <row r="54" spans="2:36" ht="12.75" hidden="1" customHeight="1" x14ac:dyDescent="0.2">
      <c r="B54" s="27"/>
      <c r="D54" s="15"/>
      <c r="E54" s="15"/>
      <c r="F54" s="16"/>
      <c r="G54" s="17"/>
      <c r="H54" s="15"/>
      <c r="I54" s="16"/>
      <c r="J54" s="17"/>
      <c r="K54" s="18"/>
      <c r="L54" s="15"/>
      <c r="M54" s="15"/>
      <c r="N54" s="15"/>
      <c r="O54" s="17"/>
      <c r="P54" s="17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2:36" ht="12.75" hidden="1" customHeight="1" x14ac:dyDescent="0.2">
      <c r="B55" s="27"/>
      <c r="D55" s="15"/>
      <c r="E55" s="15"/>
      <c r="F55" s="16"/>
      <c r="G55" s="17"/>
      <c r="H55" s="15"/>
      <c r="I55" s="16"/>
      <c r="J55" s="17"/>
      <c r="K55" s="18"/>
      <c r="L55" s="15"/>
      <c r="M55" s="15"/>
      <c r="N55" s="15"/>
      <c r="O55" s="17"/>
      <c r="P55" s="17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</row>
    <row r="56" spans="2:36" ht="12.75" hidden="1" customHeight="1" x14ac:dyDescent="0.2">
      <c r="B56" s="27"/>
      <c r="D56" s="15"/>
      <c r="E56" s="15"/>
      <c r="F56" s="16"/>
      <c r="G56" s="17"/>
      <c r="H56" s="15"/>
      <c r="I56" s="16"/>
      <c r="J56" s="17"/>
      <c r="K56" s="18"/>
      <c r="L56" s="15"/>
      <c r="M56" s="15"/>
      <c r="N56" s="15"/>
      <c r="O56" s="17"/>
      <c r="P56" s="17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</row>
    <row r="57" spans="2:36" ht="12.75" hidden="1" customHeight="1" x14ac:dyDescent="0.2">
      <c r="B57" s="27"/>
      <c r="D57" s="15"/>
      <c r="E57" s="15"/>
      <c r="F57" s="16"/>
      <c r="G57" s="17"/>
      <c r="H57" s="15"/>
      <c r="I57" s="16"/>
      <c r="J57" s="17"/>
      <c r="K57" s="18"/>
      <c r="L57" s="15"/>
      <c r="M57" s="15"/>
      <c r="N57" s="15"/>
      <c r="O57" s="17"/>
      <c r="P57" s="17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2:36" ht="12.75" hidden="1" customHeight="1" x14ac:dyDescent="0.2">
      <c r="B58" s="27"/>
      <c r="D58" s="15"/>
      <c r="E58" s="15"/>
      <c r="F58" s="16"/>
      <c r="G58" s="17"/>
      <c r="H58" s="15"/>
      <c r="I58" s="16"/>
      <c r="J58" s="17"/>
      <c r="K58" s="18"/>
      <c r="L58" s="15"/>
      <c r="M58" s="15"/>
      <c r="N58" s="15"/>
      <c r="O58" s="17"/>
      <c r="P58" s="1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</row>
    <row r="59" spans="2:36" ht="12.75" hidden="1" customHeight="1" x14ac:dyDescent="0.2">
      <c r="B59" s="27"/>
      <c r="D59" s="15"/>
      <c r="E59" s="15"/>
      <c r="F59" s="16"/>
      <c r="G59" s="17"/>
      <c r="H59" s="15"/>
      <c r="I59" s="16"/>
      <c r="J59" s="17"/>
      <c r="K59" s="18"/>
      <c r="L59" s="15"/>
      <c r="M59" s="15"/>
      <c r="N59" s="15"/>
      <c r="O59" s="17"/>
      <c r="P59" s="17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</row>
    <row r="60" spans="2:36" ht="12.75" hidden="1" customHeight="1" x14ac:dyDescent="0.2">
      <c r="B60" s="27"/>
      <c r="D60" s="15"/>
      <c r="E60" s="15"/>
      <c r="F60" s="16"/>
      <c r="G60" s="17"/>
      <c r="H60" s="15"/>
      <c r="I60" s="16"/>
      <c r="J60" s="17"/>
      <c r="K60" s="18"/>
      <c r="L60" s="15"/>
      <c r="M60" s="15"/>
      <c r="N60" s="15"/>
      <c r="O60" s="17"/>
      <c r="P60" s="17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</row>
    <row r="61" spans="2:36" ht="12.75" hidden="1" customHeight="1" x14ac:dyDescent="0.2">
      <c r="B61" s="27"/>
      <c r="D61" s="15"/>
      <c r="E61" s="15"/>
      <c r="F61" s="16"/>
      <c r="G61" s="17"/>
      <c r="H61" s="15"/>
      <c r="I61" s="16"/>
      <c r="J61" s="17"/>
      <c r="K61" s="18"/>
      <c r="L61" s="15"/>
      <c r="M61" s="15"/>
      <c r="N61" s="15"/>
      <c r="O61" s="17"/>
      <c r="P61" s="17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</row>
    <row r="62" spans="2:36" ht="12.75" hidden="1" customHeight="1" x14ac:dyDescent="0.2">
      <c r="B62" s="27"/>
      <c r="D62" s="15"/>
      <c r="E62" s="15"/>
      <c r="F62" s="16"/>
      <c r="G62" s="17"/>
      <c r="H62" s="15"/>
      <c r="I62" s="16"/>
      <c r="J62" s="17"/>
      <c r="K62" s="18"/>
      <c r="L62" s="15"/>
      <c r="M62" s="15"/>
      <c r="N62" s="15"/>
      <c r="O62" s="17"/>
      <c r="P62" s="17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</row>
    <row r="63" spans="2:36" ht="12.75" hidden="1" customHeight="1" x14ac:dyDescent="0.2">
      <c r="B63" s="27"/>
      <c r="D63" s="15"/>
      <c r="E63" s="15"/>
      <c r="F63" s="16"/>
      <c r="G63" s="17"/>
      <c r="H63" s="15"/>
      <c r="I63" s="16"/>
      <c r="J63" s="17"/>
      <c r="K63" s="18"/>
      <c r="L63" s="15"/>
      <c r="M63" s="15"/>
      <c r="N63" s="15"/>
      <c r="O63" s="17"/>
      <c r="P63" s="17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</row>
    <row r="64" spans="2:36" ht="12.75" hidden="1" customHeight="1" x14ac:dyDescent="0.2">
      <c r="B64" s="27"/>
      <c r="D64" s="15"/>
      <c r="E64" s="15"/>
      <c r="F64" s="16"/>
      <c r="G64" s="17"/>
      <c r="H64" s="15"/>
      <c r="I64" s="16"/>
      <c r="J64" s="17"/>
      <c r="K64" s="18"/>
      <c r="L64" s="15"/>
      <c r="M64" s="15"/>
      <c r="N64" s="15"/>
      <c r="O64" s="17"/>
      <c r="P64" s="17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</row>
    <row r="65" spans="2:36" ht="12.75" hidden="1" customHeight="1" x14ac:dyDescent="0.2">
      <c r="B65" s="27"/>
      <c r="D65" s="15"/>
      <c r="E65" s="15"/>
      <c r="F65" s="16"/>
      <c r="G65" s="17"/>
      <c r="H65" s="15"/>
      <c r="I65" s="16"/>
      <c r="J65" s="17"/>
      <c r="K65" s="18"/>
      <c r="L65" s="15"/>
      <c r="M65" s="15"/>
      <c r="N65" s="15"/>
      <c r="O65" s="17"/>
      <c r="P65" s="17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</row>
    <row r="66" spans="2:36" ht="12.75" hidden="1" customHeight="1" x14ac:dyDescent="0.2">
      <c r="B66" s="27"/>
      <c r="D66" s="15"/>
      <c r="E66" s="15"/>
      <c r="F66" s="16"/>
      <c r="G66" s="17"/>
      <c r="H66" s="15"/>
      <c r="I66" s="16"/>
      <c r="J66" s="17"/>
      <c r="K66" s="18"/>
      <c r="L66" s="15"/>
      <c r="M66" s="15"/>
      <c r="N66" s="15"/>
      <c r="O66" s="17"/>
      <c r="P66" s="17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</row>
    <row r="67" spans="2:36" ht="12.75" hidden="1" customHeight="1" x14ac:dyDescent="0.2">
      <c r="B67" s="27"/>
      <c r="D67" s="15"/>
      <c r="E67" s="15"/>
      <c r="F67" s="16"/>
      <c r="G67" s="17"/>
      <c r="H67" s="15"/>
      <c r="I67" s="16"/>
      <c r="J67" s="17"/>
      <c r="K67" s="18"/>
      <c r="L67" s="15"/>
      <c r="M67" s="15"/>
      <c r="N67" s="15"/>
      <c r="O67" s="17"/>
      <c r="P67" s="17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</row>
    <row r="68" spans="2:36" ht="12.75" hidden="1" customHeight="1" x14ac:dyDescent="0.2">
      <c r="B68" s="27"/>
      <c r="D68" s="15"/>
      <c r="E68" s="15"/>
      <c r="F68" s="16"/>
      <c r="G68" s="17"/>
      <c r="H68" s="15"/>
      <c r="I68" s="16"/>
      <c r="J68" s="17"/>
      <c r="K68" s="18"/>
      <c r="L68" s="15"/>
      <c r="M68" s="15"/>
      <c r="N68" s="15"/>
      <c r="O68" s="17"/>
      <c r="P68" s="17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</row>
    <row r="69" spans="2:36" ht="12.75" hidden="1" customHeight="1" x14ac:dyDescent="0.2">
      <c r="B69" s="27"/>
      <c r="D69" s="15"/>
      <c r="E69" s="15"/>
      <c r="F69" s="16"/>
      <c r="G69" s="17"/>
      <c r="H69" s="15"/>
      <c r="I69" s="16"/>
      <c r="J69" s="17"/>
      <c r="K69" s="18"/>
      <c r="L69" s="15"/>
      <c r="M69" s="15"/>
      <c r="N69" s="15"/>
      <c r="O69" s="17"/>
      <c r="P69" s="17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</row>
    <row r="70" spans="2:36" ht="12.75" hidden="1" customHeight="1" x14ac:dyDescent="0.2">
      <c r="B70" s="27"/>
      <c r="D70" s="15"/>
      <c r="E70" s="15"/>
      <c r="F70" s="16"/>
      <c r="G70" s="17"/>
      <c r="H70" s="15"/>
      <c r="I70" s="16"/>
      <c r="J70" s="17"/>
      <c r="K70" s="18"/>
      <c r="L70" s="15"/>
      <c r="M70" s="15"/>
      <c r="N70" s="15"/>
      <c r="O70" s="17"/>
      <c r="P70" s="17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2:36" ht="12.75" hidden="1" customHeight="1" x14ac:dyDescent="0.2">
      <c r="B71" s="27"/>
      <c r="D71" s="15"/>
      <c r="E71" s="15"/>
      <c r="F71" s="16"/>
      <c r="G71" s="17"/>
      <c r="H71" s="15"/>
      <c r="I71" s="16"/>
      <c r="J71" s="17"/>
      <c r="K71" s="18"/>
      <c r="L71" s="15"/>
      <c r="M71" s="15"/>
      <c r="N71" s="15"/>
      <c r="O71" s="17"/>
      <c r="P71" s="17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</row>
    <row r="72" spans="2:36" ht="12.75" hidden="1" customHeight="1" x14ac:dyDescent="0.2">
      <c r="B72" s="27"/>
      <c r="D72" s="15"/>
      <c r="E72" s="15"/>
      <c r="F72" s="16"/>
      <c r="G72" s="17"/>
      <c r="H72" s="15"/>
      <c r="I72" s="16"/>
      <c r="J72" s="17"/>
      <c r="K72" s="18"/>
      <c r="L72" s="15"/>
      <c r="M72" s="15"/>
      <c r="N72" s="15"/>
      <c r="O72" s="17"/>
      <c r="P72" s="17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</row>
    <row r="73" spans="2:36" ht="12.75" hidden="1" customHeight="1" x14ac:dyDescent="0.2">
      <c r="B73" s="27"/>
      <c r="D73" s="15"/>
      <c r="E73" s="15"/>
      <c r="F73" s="16"/>
      <c r="G73" s="17"/>
      <c r="H73" s="15"/>
      <c r="I73" s="16"/>
      <c r="J73" s="17"/>
      <c r="K73" s="18"/>
      <c r="L73" s="15"/>
      <c r="M73" s="15"/>
      <c r="N73" s="15"/>
      <c r="O73" s="17"/>
      <c r="P73" s="17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</row>
    <row r="74" spans="2:36" ht="12.75" hidden="1" customHeight="1" x14ac:dyDescent="0.2">
      <c r="B74" s="27"/>
      <c r="D74" s="15"/>
      <c r="E74" s="15"/>
      <c r="F74" s="16"/>
      <c r="G74" s="17"/>
      <c r="H74" s="15"/>
      <c r="I74" s="16"/>
      <c r="J74" s="17"/>
      <c r="K74" s="18"/>
      <c r="L74" s="15"/>
      <c r="M74" s="15"/>
      <c r="N74" s="15"/>
      <c r="O74" s="17"/>
      <c r="P74" s="17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</row>
    <row r="75" spans="2:36" ht="12.75" hidden="1" customHeight="1" x14ac:dyDescent="0.2">
      <c r="B75" s="27"/>
      <c r="D75" s="15"/>
      <c r="E75" s="15"/>
      <c r="F75" s="16"/>
      <c r="G75" s="17"/>
      <c r="H75" s="15"/>
      <c r="I75" s="16"/>
      <c r="J75" s="17"/>
      <c r="K75" s="18"/>
      <c r="L75" s="15"/>
      <c r="M75" s="15"/>
      <c r="N75" s="15"/>
      <c r="O75" s="17"/>
      <c r="P75" s="17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</row>
    <row r="76" spans="2:36" ht="12.75" hidden="1" customHeight="1" x14ac:dyDescent="0.2">
      <c r="B76" s="27"/>
      <c r="D76" s="15"/>
      <c r="E76" s="15"/>
      <c r="F76" s="16"/>
      <c r="G76" s="17"/>
      <c r="H76" s="15"/>
      <c r="I76" s="16"/>
      <c r="J76" s="17"/>
      <c r="K76" s="18"/>
      <c r="L76" s="15"/>
      <c r="M76" s="15"/>
      <c r="N76" s="15"/>
      <c r="O76" s="17"/>
      <c r="P76" s="17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</row>
    <row r="77" spans="2:36" ht="12.75" hidden="1" customHeight="1" x14ac:dyDescent="0.2">
      <c r="B77" s="27"/>
      <c r="D77" s="15"/>
      <c r="E77" s="15"/>
      <c r="F77" s="16"/>
      <c r="G77" s="17"/>
      <c r="H77" s="15"/>
      <c r="I77" s="16"/>
      <c r="J77" s="17"/>
      <c r="K77" s="18"/>
      <c r="L77" s="15"/>
      <c r="M77" s="15"/>
      <c r="N77" s="15"/>
      <c r="O77" s="17"/>
      <c r="P77" s="17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</row>
    <row r="78" spans="2:36" ht="12.75" hidden="1" customHeight="1" x14ac:dyDescent="0.2">
      <c r="B78" s="27"/>
      <c r="D78" s="15"/>
      <c r="E78" s="15"/>
      <c r="F78" s="16"/>
      <c r="G78" s="17"/>
      <c r="H78" s="15"/>
      <c r="I78" s="16"/>
      <c r="J78" s="17"/>
      <c r="K78" s="18"/>
      <c r="L78" s="15"/>
      <c r="M78" s="15"/>
      <c r="N78" s="15"/>
      <c r="O78" s="17"/>
      <c r="P78" s="17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</row>
    <row r="79" spans="2:36" ht="12.75" hidden="1" customHeight="1" x14ac:dyDescent="0.2">
      <c r="B79" s="27"/>
      <c r="D79" s="15"/>
      <c r="E79" s="15"/>
      <c r="F79" s="16"/>
      <c r="G79" s="17"/>
      <c r="H79" s="15"/>
      <c r="I79" s="16"/>
      <c r="J79" s="17"/>
      <c r="K79" s="18"/>
      <c r="L79" s="15"/>
      <c r="M79" s="15"/>
      <c r="N79" s="15"/>
      <c r="O79" s="17"/>
      <c r="P79" s="17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</row>
    <row r="80" spans="2:36" ht="12.75" hidden="1" customHeight="1" x14ac:dyDescent="0.2">
      <c r="B80" s="27"/>
      <c r="D80" s="15"/>
      <c r="E80" s="15"/>
      <c r="F80" s="16"/>
      <c r="G80" s="17"/>
      <c r="H80" s="15"/>
      <c r="I80" s="16"/>
      <c r="J80" s="17"/>
      <c r="K80" s="18"/>
      <c r="L80" s="15"/>
      <c r="M80" s="15"/>
      <c r="N80" s="15"/>
      <c r="O80" s="17"/>
      <c r="P80" s="17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</row>
    <row r="81" spans="2:36" ht="12.75" hidden="1" customHeight="1" x14ac:dyDescent="0.2">
      <c r="B81" s="27"/>
      <c r="D81" s="15"/>
      <c r="E81" s="15"/>
      <c r="F81" s="16"/>
      <c r="G81" s="17"/>
      <c r="H81" s="15"/>
      <c r="I81" s="16"/>
      <c r="J81" s="17"/>
      <c r="K81" s="18"/>
      <c r="L81" s="15"/>
      <c r="M81" s="15"/>
      <c r="N81" s="15"/>
      <c r="O81" s="17"/>
      <c r="P81" s="17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</row>
    <row r="82" spans="2:36" ht="12.75" hidden="1" customHeight="1" x14ac:dyDescent="0.2">
      <c r="B82" s="27"/>
      <c r="D82" s="15"/>
      <c r="E82" s="15"/>
      <c r="F82" s="16"/>
      <c r="G82" s="17"/>
      <c r="H82" s="15"/>
      <c r="I82" s="16"/>
      <c r="J82" s="17"/>
      <c r="K82" s="18"/>
      <c r="L82" s="15"/>
      <c r="M82" s="15"/>
      <c r="N82" s="15"/>
      <c r="O82" s="17"/>
      <c r="P82" s="17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</row>
    <row r="83" spans="2:36" ht="12.75" customHeight="1" thickBot="1" x14ac:dyDescent="0.25">
      <c r="B83" s="28"/>
      <c r="D83" s="15"/>
      <c r="E83" s="15"/>
      <c r="F83" s="16"/>
      <c r="G83" s="17"/>
      <c r="H83" s="15"/>
      <c r="I83" s="16"/>
      <c r="J83" s="57"/>
      <c r="K83" s="18"/>
      <c r="L83" s="15"/>
      <c r="M83" s="15"/>
      <c r="N83" s="15"/>
      <c r="O83" s="17"/>
      <c r="P83" s="17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</row>
    <row r="84" spans="2:36" ht="12.75" customHeight="1" x14ac:dyDescent="0.2">
      <c r="B84" s="5" t="s">
        <v>11</v>
      </c>
      <c r="D84" s="67" t="s">
        <v>2</v>
      </c>
      <c r="E84" s="68"/>
      <c r="F84" s="68"/>
      <c r="G84" s="68"/>
      <c r="H84" s="68"/>
      <c r="I84" s="68"/>
      <c r="J84" s="68"/>
      <c r="K84" s="35"/>
      <c r="L84" s="55">
        <f t="shared" ref="L84" si="9">SUM(L25:L30)</f>
        <v>237.23</v>
      </c>
      <c r="M84" s="55">
        <f>SUM(M24:M83)</f>
        <v>200</v>
      </c>
      <c r="N84" s="55">
        <f>SUM(N24:N83)</f>
        <v>4</v>
      </c>
      <c r="O84" s="43"/>
      <c r="P84" s="55">
        <f>SUM(P24:P83)</f>
        <v>200</v>
      </c>
      <c r="Q84" s="19">
        <f t="shared" ref="Q84:AJ84" si="10">IF(Q8="","",IF(OR(Q23="", Q23="LS", Q23="LUMP"),IF(SUM(COUNTIF(Q24:Q83,"LS")+COUNTIF(Q24:Q83,"LUMP"))&gt;0,"LS",""),IF(SUM(Q24:Q83)&gt;0,ROUNDUP(SUM(Q24:Q83),0),"")))</f>
        <v>4</v>
      </c>
      <c r="R84" s="19" t="str">
        <f t="shared" si="10"/>
        <v/>
      </c>
      <c r="S84" s="19">
        <f t="shared" si="10"/>
        <v>16</v>
      </c>
      <c r="T84" s="19" t="str">
        <f t="shared" si="10"/>
        <v/>
      </c>
      <c r="U84" s="19" t="str">
        <f t="shared" si="10"/>
        <v/>
      </c>
      <c r="V84" s="19" t="str">
        <f t="shared" si="10"/>
        <v/>
      </c>
      <c r="W84" s="19" t="str">
        <f t="shared" si="10"/>
        <v/>
      </c>
      <c r="X84" s="19" t="str">
        <f t="shared" si="10"/>
        <v/>
      </c>
      <c r="Y84" s="19" t="str">
        <f t="shared" si="10"/>
        <v/>
      </c>
      <c r="Z84" s="19" t="str">
        <f t="shared" si="10"/>
        <v/>
      </c>
      <c r="AA84" s="19" t="str">
        <f t="shared" si="10"/>
        <v/>
      </c>
      <c r="AB84" s="19" t="str">
        <f t="shared" si="10"/>
        <v/>
      </c>
      <c r="AC84" s="19" t="str">
        <f t="shared" si="10"/>
        <v/>
      </c>
      <c r="AD84" s="19" t="str">
        <f t="shared" si="10"/>
        <v/>
      </c>
      <c r="AE84" s="19" t="str">
        <f t="shared" si="10"/>
        <v/>
      </c>
      <c r="AF84" s="19" t="str">
        <f t="shared" si="10"/>
        <v/>
      </c>
      <c r="AG84" s="19" t="str">
        <f t="shared" si="10"/>
        <v/>
      </c>
      <c r="AH84" s="19" t="str">
        <f t="shared" si="10"/>
        <v/>
      </c>
      <c r="AI84" s="19" t="str">
        <f t="shared" si="10"/>
        <v/>
      </c>
      <c r="AJ84" s="19" t="str">
        <f t="shared" si="10"/>
        <v/>
      </c>
    </row>
    <row r="85" spans="2:36" ht="12.75" customHeight="1" thickBot="1" x14ac:dyDescent="0.25"/>
    <row r="86" spans="2:36" ht="12.75" customHeight="1" thickBot="1" x14ac:dyDescent="0.25">
      <c r="B86" s="25" t="s">
        <v>9</v>
      </c>
      <c r="D86" s="89" t="str">
        <f>"SUBSUMMARY SHEET " &amp; B87</f>
        <v xml:space="preserve">SUBSUMMARY SHEET </v>
      </c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</row>
    <row r="87" spans="2:36" ht="12.75" customHeight="1" thickBot="1" x14ac:dyDescent="0.25">
      <c r="B87" s="29"/>
      <c r="D87" s="90" t="s">
        <v>7</v>
      </c>
      <c r="E87" s="90"/>
      <c r="F87" s="90"/>
      <c r="G87" s="90"/>
      <c r="H87" s="90"/>
      <c r="I87" s="90"/>
      <c r="J87" s="90"/>
      <c r="K87" s="39"/>
      <c r="L87" s="48"/>
      <c r="M87" s="48"/>
      <c r="N87" s="48"/>
      <c r="O87" s="58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</row>
    <row r="88" spans="2:36" ht="12.75" customHeight="1" thickBot="1" x14ac:dyDescent="0.25">
      <c r="D88" s="76" t="s">
        <v>8</v>
      </c>
      <c r="E88" s="76"/>
      <c r="F88" s="76"/>
      <c r="G88" s="76"/>
      <c r="H88" s="76"/>
      <c r="I88" s="76"/>
      <c r="J88" s="76"/>
      <c r="K88" s="36"/>
      <c r="L88" s="45"/>
      <c r="M88" s="45"/>
      <c r="N88" s="45"/>
      <c r="O88" s="59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</row>
    <row r="89" spans="2:36" ht="12.75" customHeight="1" x14ac:dyDescent="0.2">
      <c r="B89" s="64" t="s">
        <v>10</v>
      </c>
      <c r="D89" s="77" t="s">
        <v>20</v>
      </c>
      <c r="E89" s="77" t="s">
        <v>21</v>
      </c>
      <c r="F89" s="80" t="s">
        <v>0</v>
      </c>
      <c r="G89" s="81"/>
      <c r="H89" s="81"/>
      <c r="I89" s="81"/>
      <c r="J89" s="82"/>
      <c r="K89" s="37"/>
      <c r="L89" s="46"/>
      <c r="M89" s="46"/>
      <c r="N89" s="46"/>
      <c r="O89" s="60"/>
      <c r="P89" s="7" t="str">
        <f t="shared" ref="P89:AJ89" si="11">IF(OR(TRIM(P87)=0,TRIM(P87)=""),"",IF(IFERROR(TRIM(INDEX(QryItemNamed,MATCH(TRIM(P87),ITEM,0),2)),"")="Y","SPECIAL",LEFT(IFERROR(TRIM(INDEX(ITEM,MATCH(TRIM(P87),ITEM,0))),""),3)))</f>
        <v/>
      </c>
      <c r="Q89" s="8" t="str">
        <f t="shared" si="11"/>
        <v/>
      </c>
      <c r="R89" s="8" t="str">
        <f t="shared" si="11"/>
        <v/>
      </c>
      <c r="S89" s="8" t="str">
        <f t="shared" si="11"/>
        <v/>
      </c>
      <c r="T89" s="8" t="str">
        <f t="shared" si="11"/>
        <v/>
      </c>
      <c r="U89" s="8" t="str">
        <f t="shared" si="11"/>
        <v/>
      </c>
      <c r="V89" s="8" t="str">
        <f t="shared" si="11"/>
        <v/>
      </c>
      <c r="W89" s="8" t="str">
        <f t="shared" si="11"/>
        <v/>
      </c>
      <c r="X89" s="8" t="str">
        <f t="shared" si="11"/>
        <v/>
      </c>
      <c r="Y89" s="8" t="str">
        <f t="shared" si="11"/>
        <v/>
      </c>
      <c r="Z89" s="8" t="str">
        <f t="shared" si="11"/>
        <v/>
      </c>
      <c r="AA89" s="8" t="str">
        <f t="shared" si="11"/>
        <v/>
      </c>
      <c r="AB89" s="8" t="str">
        <f t="shared" si="11"/>
        <v/>
      </c>
      <c r="AC89" s="8" t="str">
        <f t="shared" si="11"/>
        <v/>
      </c>
      <c r="AD89" s="8" t="str">
        <f t="shared" si="11"/>
        <v/>
      </c>
      <c r="AE89" s="8" t="str">
        <f t="shared" si="11"/>
        <v/>
      </c>
      <c r="AF89" s="8" t="str">
        <f t="shared" si="11"/>
        <v/>
      </c>
      <c r="AG89" s="8" t="str">
        <f t="shared" si="11"/>
        <v/>
      </c>
      <c r="AH89" s="8" t="str">
        <f t="shared" si="11"/>
        <v/>
      </c>
      <c r="AI89" s="8" t="str">
        <f t="shared" si="11"/>
        <v/>
      </c>
      <c r="AJ89" s="8" t="str">
        <f t="shared" si="11"/>
        <v/>
      </c>
    </row>
    <row r="90" spans="2:36" ht="12.75" customHeight="1" x14ac:dyDescent="0.2">
      <c r="B90" s="65"/>
      <c r="D90" s="78"/>
      <c r="E90" s="78"/>
      <c r="F90" s="83"/>
      <c r="G90" s="84"/>
      <c r="H90" s="84"/>
      <c r="I90" s="84"/>
      <c r="J90" s="85"/>
      <c r="K90" s="40"/>
      <c r="L90" s="40"/>
      <c r="M90" s="40"/>
      <c r="N90" s="40"/>
      <c r="O90" s="63"/>
      <c r="P90" s="74" t="str">
        <f t="shared" ref="P90:AJ90" si="12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75" t="str">
        <f t="shared" si="12"/>
        <v/>
      </c>
      <c r="R90" s="75" t="str">
        <f t="shared" si="12"/>
        <v/>
      </c>
      <c r="S90" s="75" t="str">
        <f t="shared" si="12"/>
        <v/>
      </c>
      <c r="T90" s="73" t="str">
        <f t="shared" si="12"/>
        <v/>
      </c>
      <c r="U90" s="73" t="str">
        <f t="shared" si="12"/>
        <v/>
      </c>
      <c r="V90" s="73" t="str">
        <f t="shared" si="12"/>
        <v/>
      </c>
      <c r="W90" s="73" t="str">
        <f t="shared" si="12"/>
        <v/>
      </c>
      <c r="X90" s="73" t="str">
        <f t="shared" si="12"/>
        <v/>
      </c>
      <c r="Y90" s="73" t="str">
        <f t="shared" si="12"/>
        <v/>
      </c>
      <c r="Z90" s="73" t="str">
        <f t="shared" si="12"/>
        <v/>
      </c>
      <c r="AA90" s="73" t="str">
        <f t="shared" si="12"/>
        <v/>
      </c>
      <c r="AB90" s="73" t="str">
        <f t="shared" si="12"/>
        <v/>
      </c>
      <c r="AC90" s="73" t="str">
        <f t="shared" si="12"/>
        <v/>
      </c>
      <c r="AD90" s="73" t="str">
        <f t="shared" si="12"/>
        <v/>
      </c>
      <c r="AE90" s="73" t="str">
        <f t="shared" si="12"/>
        <v/>
      </c>
      <c r="AF90" s="70" t="str">
        <f t="shared" si="12"/>
        <v/>
      </c>
      <c r="AG90" s="73" t="str">
        <f t="shared" si="12"/>
        <v/>
      </c>
      <c r="AH90" s="73" t="str">
        <f t="shared" si="12"/>
        <v/>
      </c>
      <c r="AI90" s="73" t="str">
        <f t="shared" si="12"/>
        <v/>
      </c>
      <c r="AJ90" s="73" t="str">
        <f t="shared" si="12"/>
        <v/>
      </c>
    </row>
    <row r="91" spans="2:36" ht="12.75" customHeight="1" x14ac:dyDescent="0.2">
      <c r="B91" s="65"/>
      <c r="D91" s="78"/>
      <c r="E91" s="78"/>
      <c r="F91" s="83"/>
      <c r="G91" s="84"/>
      <c r="H91" s="84"/>
      <c r="I91" s="84"/>
      <c r="J91" s="85"/>
      <c r="K91" s="40"/>
      <c r="L91" s="40"/>
      <c r="M91" s="40"/>
      <c r="N91" s="40"/>
      <c r="O91" s="63"/>
      <c r="P91" s="74"/>
      <c r="Q91" s="75"/>
      <c r="R91" s="75"/>
      <c r="S91" s="75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1"/>
      <c r="AG91" s="73"/>
      <c r="AH91" s="73"/>
      <c r="AI91" s="73"/>
      <c r="AJ91" s="73"/>
    </row>
    <row r="92" spans="2:36" ht="12.75" customHeight="1" x14ac:dyDescent="0.2">
      <c r="B92" s="65"/>
      <c r="D92" s="78"/>
      <c r="E92" s="78"/>
      <c r="F92" s="83"/>
      <c r="G92" s="84"/>
      <c r="H92" s="84"/>
      <c r="I92" s="84"/>
      <c r="J92" s="85"/>
      <c r="K92" s="40"/>
      <c r="L92" s="40"/>
      <c r="M92" s="40"/>
      <c r="N92" s="40"/>
      <c r="O92" s="63"/>
      <c r="P92" s="74"/>
      <c r="Q92" s="75"/>
      <c r="R92" s="75"/>
      <c r="S92" s="75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1"/>
      <c r="AG92" s="73"/>
      <c r="AH92" s="73"/>
      <c r="AI92" s="73"/>
      <c r="AJ92" s="73"/>
    </row>
    <row r="93" spans="2:36" ht="12.75" customHeight="1" x14ac:dyDescent="0.2">
      <c r="B93" s="65"/>
      <c r="D93" s="78"/>
      <c r="E93" s="78"/>
      <c r="F93" s="83"/>
      <c r="G93" s="84"/>
      <c r="H93" s="84"/>
      <c r="I93" s="84"/>
      <c r="J93" s="85"/>
      <c r="K93" s="40"/>
      <c r="L93" s="40"/>
      <c r="M93" s="40"/>
      <c r="N93" s="40"/>
      <c r="O93" s="63"/>
      <c r="P93" s="74"/>
      <c r="Q93" s="75"/>
      <c r="R93" s="75"/>
      <c r="S93" s="75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1"/>
      <c r="AG93" s="73"/>
      <c r="AH93" s="73"/>
      <c r="AI93" s="73"/>
      <c r="AJ93" s="73"/>
    </row>
    <row r="94" spans="2:36" ht="12.75" customHeight="1" x14ac:dyDescent="0.2">
      <c r="B94" s="65"/>
      <c r="D94" s="78"/>
      <c r="E94" s="78"/>
      <c r="F94" s="83"/>
      <c r="G94" s="84"/>
      <c r="H94" s="84"/>
      <c r="I94" s="84"/>
      <c r="J94" s="85"/>
      <c r="K94" s="40"/>
      <c r="L94" s="40"/>
      <c r="M94" s="40"/>
      <c r="N94" s="40"/>
      <c r="O94" s="63"/>
      <c r="P94" s="74"/>
      <c r="Q94" s="75"/>
      <c r="R94" s="75"/>
      <c r="S94" s="75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1"/>
      <c r="AG94" s="73"/>
      <c r="AH94" s="73"/>
      <c r="AI94" s="73"/>
      <c r="AJ94" s="73"/>
    </row>
    <row r="95" spans="2:36" ht="12.75" customHeight="1" x14ac:dyDescent="0.2">
      <c r="B95" s="65"/>
      <c r="D95" s="78"/>
      <c r="E95" s="78"/>
      <c r="F95" s="83"/>
      <c r="G95" s="84"/>
      <c r="H95" s="84"/>
      <c r="I95" s="84"/>
      <c r="J95" s="85"/>
      <c r="K95" s="40"/>
      <c r="L95" s="40"/>
      <c r="M95" s="40"/>
      <c r="N95" s="40"/>
      <c r="O95" s="63"/>
      <c r="P95" s="74"/>
      <c r="Q95" s="75"/>
      <c r="R95" s="75"/>
      <c r="S95" s="75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1"/>
      <c r="AG95" s="73"/>
      <c r="AH95" s="73"/>
      <c r="AI95" s="73"/>
      <c r="AJ95" s="73"/>
    </row>
    <row r="96" spans="2:36" ht="12.75" customHeight="1" x14ac:dyDescent="0.2">
      <c r="B96" s="65"/>
      <c r="D96" s="78"/>
      <c r="E96" s="78"/>
      <c r="F96" s="83"/>
      <c r="G96" s="84"/>
      <c r="H96" s="84"/>
      <c r="I96" s="84"/>
      <c r="J96" s="85"/>
      <c r="K96" s="40"/>
      <c r="L96" s="40"/>
      <c r="M96" s="40"/>
      <c r="N96" s="40"/>
      <c r="O96" s="63"/>
      <c r="P96" s="74"/>
      <c r="Q96" s="75"/>
      <c r="R96" s="75"/>
      <c r="S96" s="75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1"/>
      <c r="AG96" s="73"/>
      <c r="AH96" s="73"/>
      <c r="AI96" s="73"/>
      <c r="AJ96" s="73"/>
    </row>
    <row r="97" spans="2:36" ht="12.75" customHeight="1" x14ac:dyDescent="0.2">
      <c r="B97" s="65"/>
      <c r="D97" s="78"/>
      <c r="E97" s="78"/>
      <c r="F97" s="83"/>
      <c r="G97" s="84"/>
      <c r="H97" s="84"/>
      <c r="I97" s="84"/>
      <c r="J97" s="85"/>
      <c r="K97" s="40"/>
      <c r="L97" s="40"/>
      <c r="M97" s="40"/>
      <c r="N97" s="40"/>
      <c r="O97" s="63"/>
      <c r="P97" s="74"/>
      <c r="Q97" s="75"/>
      <c r="R97" s="75"/>
      <c r="S97" s="75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1"/>
      <c r="AG97" s="73"/>
      <c r="AH97" s="73"/>
      <c r="AI97" s="73"/>
      <c r="AJ97" s="73"/>
    </row>
    <row r="98" spans="2:36" ht="12.75" customHeight="1" x14ac:dyDescent="0.2">
      <c r="B98" s="65"/>
      <c r="D98" s="78"/>
      <c r="E98" s="78"/>
      <c r="F98" s="83"/>
      <c r="G98" s="84"/>
      <c r="H98" s="84"/>
      <c r="I98" s="84"/>
      <c r="J98" s="85"/>
      <c r="K98" s="40"/>
      <c r="L98" s="40"/>
      <c r="M98" s="40"/>
      <c r="N98" s="40"/>
      <c r="O98" s="63"/>
      <c r="P98" s="74"/>
      <c r="Q98" s="75"/>
      <c r="R98" s="75"/>
      <c r="S98" s="75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1"/>
      <c r="AG98" s="73"/>
      <c r="AH98" s="73"/>
      <c r="AI98" s="73"/>
      <c r="AJ98" s="73"/>
    </row>
    <row r="99" spans="2:36" ht="12.75" customHeight="1" x14ac:dyDescent="0.2">
      <c r="B99" s="65"/>
      <c r="D99" s="78"/>
      <c r="E99" s="78"/>
      <c r="F99" s="83"/>
      <c r="G99" s="84"/>
      <c r="H99" s="84"/>
      <c r="I99" s="84"/>
      <c r="J99" s="85"/>
      <c r="K99" s="40"/>
      <c r="L99" s="40"/>
      <c r="M99" s="40"/>
      <c r="N99" s="40"/>
      <c r="O99" s="63"/>
      <c r="P99" s="74"/>
      <c r="Q99" s="75"/>
      <c r="R99" s="75"/>
      <c r="S99" s="75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1"/>
      <c r="AG99" s="73"/>
      <c r="AH99" s="73"/>
      <c r="AI99" s="73"/>
      <c r="AJ99" s="73"/>
    </row>
    <row r="100" spans="2:36" ht="12.75" customHeight="1" x14ac:dyDescent="0.2">
      <c r="B100" s="65"/>
      <c r="D100" s="78"/>
      <c r="E100" s="78"/>
      <c r="F100" s="83"/>
      <c r="G100" s="84"/>
      <c r="H100" s="84"/>
      <c r="I100" s="84"/>
      <c r="J100" s="85"/>
      <c r="K100" s="40"/>
      <c r="L100" s="40"/>
      <c r="M100" s="40"/>
      <c r="N100" s="40"/>
      <c r="O100" s="63"/>
      <c r="P100" s="74"/>
      <c r="Q100" s="75"/>
      <c r="R100" s="75"/>
      <c r="S100" s="75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1"/>
      <c r="AG100" s="73"/>
      <c r="AH100" s="73"/>
      <c r="AI100" s="73"/>
      <c r="AJ100" s="73"/>
    </row>
    <row r="101" spans="2:36" ht="12.75" customHeight="1" x14ac:dyDescent="0.2">
      <c r="B101" s="65"/>
      <c r="D101" s="78"/>
      <c r="E101" s="78"/>
      <c r="F101" s="83"/>
      <c r="G101" s="84"/>
      <c r="H101" s="84"/>
      <c r="I101" s="84"/>
      <c r="J101" s="85"/>
      <c r="K101" s="40"/>
      <c r="L101" s="40"/>
      <c r="M101" s="40"/>
      <c r="N101" s="40"/>
      <c r="O101" s="63"/>
      <c r="P101" s="74"/>
      <c r="Q101" s="75"/>
      <c r="R101" s="75"/>
      <c r="S101" s="75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2"/>
      <c r="AG101" s="73"/>
      <c r="AH101" s="73"/>
      <c r="AI101" s="73"/>
      <c r="AJ101" s="73"/>
    </row>
    <row r="102" spans="2:36" ht="12.75" customHeight="1" thickBot="1" x14ac:dyDescent="0.25">
      <c r="B102" s="66"/>
      <c r="D102" s="79"/>
      <c r="E102" s="79"/>
      <c r="F102" s="86"/>
      <c r="G102" s="87"/>
      <c r="H102" s="87"/>
      <c r="I102" s="87"/>
      <c r="J102" s="88"/>
      <c r="K102" s="38"/>
      <c r="L102" s="47"/>
      <c r="M102" s="47"/>
      <c r="N102" s="47"/>
      <c r="O102" s="61"/>
      <c r="P102" s="9" t="str">
        <f t="shared" ref="P102:AJ102" si="13">IF(OR(TRIM(P87)=0,TRIM(P87)=""),"",IFERROR(TRIM(INDEX(QryItemNamed,MATCH(TRIM(P87),ITEM,0),3)),""))</f>
        <v/>
      </c>
      <c r="Q102" s="10" t="str">
        <f t="shared" si="13"/>
        <v/>
      </c>
      <c r="R102" s="10" t="str">
        <f t="shared" si="13"/>
        <v/>
      </c>
      <c r="S102" s="10" t="str">
        <f t="shared" si="13"/>
        <v/>
      </c>
      <c r="T102" s="10" t="str">
        <f t="shared" si="13"/>
        <v/>
      </c>
      <c r="U102" s="10" t="str">
        <f t="shared" si="13"/>
        <v/>
      </c>
      <c r="V102" s="10" t="str">
        <f t="shared" si="13"/>
        <v/>
      </c>
      <c r="W102" s="10" t="str">
        <f t="shared" si="13"/>
        <v/>
      </c>
      <c r="X102" s="10" t="str">
        <f t="shared" si="13"/>
        <v/>
      </c>
      <c r="Y102" s="10" t="str">
        <f t="shared" si="13"/>
        <v/>
      </c>
      <c r="Z102" s="10" t="str">
        <f t="shared" si="13"/>
        <v/>
      </c>
      <c r="AA102" s="10" t="str">
        <f t="shared" si="13"/>
        <v/>
      </c>
      <c r="AB102" s="10" t="str">
        <f t="shared" si="13"/>
        <v/>
      </c>
      <c r="AC102" s="10" t="str">
        <f t="shared" si="13"/>
        <v/>
      </c>
      <c r="AD102" s="10" t="str">
        <f t="shared" si="13"/>
        <v/>
      </c>
      <c r="AE102" s="10" t="str">
        <f t="shared" si="13"/>
        <v/>
      </c>
      <c r="AF102" s="10" t="str">
        <f t="shared" si="13"/>
        <v/>
      </c>
      <c r="AG102" s="10" t="str">
        <f t="shared" si="13"/>
        <v/>
      </c>
      <c r="AH102" s="10" t="str">
        <f t="shared" si="13"/>
        <v/>
      </c>
      <c r="AI102" s="10" t="str">
        <f t="shared" si="13"/>
        <v/>
      </c>
      <c r="AJ102" s="10" t="str">
        <f t="shared" si="13"/>
        <v/>
      </c>
    </row>
    <row r="103" spans="2:36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41"/>
      <c r="L103" s="41"/>
      <c r="M103" s="41"/>
      <c r="N103" s="41"/>
      <c r="O103" s="41"/>
      <c r="P103" s="13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2:36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42"/>
      <c r="L104" s="42"/>
      <c r="M104" s="42"/>
      <c r="N104" s="42"/>
      <c r="O104" s="42"/>
      <c r="P104" s="17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</row>
    <row r="105" spans="2:36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42"/>
      <c r="L105" s="42"/>
      <c r="M105" s="42"/>
      <c r="N105" s="42"/>
      <c r="O105" s="42"/>
      <c r="P105" s="17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</row>
    <row r="106" spans="2:36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42"/>
      <c r="L106" s="42"/>
      <c r="M106" s="42"/>
      <c r="N106" s="42"/>
      <c r="O106" s="42"/>
      <c r="P106" s="17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</row>
    <row r="107" spans="2:36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42"/>
      <c r="L107" s="42"/>
      <c r="M107" s="42"/>
      <c r="N107" s="42"/>
      <c r="O107" s="42"/>
      <c r="P107" s="17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</row>
    <row r="108" spans="2:36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42"/>
      <c r="L108" s="42"/>
      <c r="M108" s="42"/>
      <c r="N108" s="42"/>
      <c r="O108" s="42"/>
      <c r="P108" s="17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</row>
    <row r="109" spans="2:36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42"/>
      <c r="L109" s="42"/>
      <c r="M109" s="42"/>
      <c r="N109" s="42"/>
      <c r="O109" s="42"/>
      <c r="P109" s="17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</row>
    <row r="110" spans="2:36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42"/>
      <c r="L110" s="42"/>
      <c r="M110" s="42"/>
      <c r="N110" s="42"/>
      <c r="O110" s="42"/>
      <c r="P110" s="17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</row>
    <row r="111" spans="2:36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42"/>
      <c r="L111" s="42"/>
      <c r="M111" s="42"/>
      <c r="N111" s="42"/>
      <c r="O111" s="42"/>
      <c r="P111" s="17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</row>
    <row r="112" spans="2:36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42"/>
      <c r="L112" s="42"/>
      <c r="M112" s="42"/>
      <c r="N112" s="42"/>
      <c r="O112" s="42"/>
      <c r="P112" s="17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</row>
    <row r="113" spans="2:36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42"/>
      <c r="L113" s="42"/>
      <c r="M113" s="42"/>
      <c r="N113" s="42"/>
      <c r="O113" s="42"/>
      <c r="P113" s="17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</row>
    <row r="114" spans="2:36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2"/>
      <c r="L114" s="42"/>
      <c r="M114" s="42"/>
      <c r="N114" s="42"/>
      <c r="O114" s="42"/>
      <c r="P114" s="17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</row>
    <row r="115" spans="2:36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2"/>
      <c r="L115" s="42"/>
      <c r="M115" s="42"/>
      <c r="N115" s="42"/>
      <c r="O115" s="42"/>
      <c r="P115" s="17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</row>
    <row r="116" spans="2:36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2"/>
      <c r="L116" s="42"/>
      <c r="M116" s="42"/>
      <c r="N116" s="42"/>
      <c r="O116" s="42"/>
      <c r="P116" s="17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</row>
    <row r="117" spans="2:36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2"/>
      <c r="L117" s="42"/>
      <c r="M117" s="42"/>
      <c r="N117" s="42"/>
      <c r="O117" s="42"/>
      <c r="P117" s="17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</row>
    <row r="118" spans="2:36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2"/>
      <c r="L118" s="42"/>
      <c r="M118" s="42"/>
      <c r="N118" s="42"/>
      <c r="O118" s="42"/>
      <c r="P118" s="17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</row>
    <row r="119" spans="2:36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2"/>
      <c r="L119" s="42"/>
      <c r="M119" s="42"/>
      <c r="N119" s="42"/>
      <c r="O119" s="42"/>
      <c r="P119" s="17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</row>
    <row r="120" spans="2:36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2"/>
      <c r="L120" s="42"/>
      <c r="M120" s="42"/>
      <c r="N120" s="42"/>
      <c r="O120" s="42"/>
      <c r="P120" s="17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</row>
    <row r="121" spans="2:36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2"/>
      <c r="L121" s="42"/>
      <c r="M121" s="42"/>
      <c r="N121" s="42"/>
      <c r="O121" s="42"/>
      <c r="P121" s="17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</row>
    <row r="122" spans="2:36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2"/>
      <c r="L122" s="42"/>
      <c r="M122" s="42"/>
      <c r="N122" s="42"/>
      <c r="O122" s="42"/>
      <c r="P122" s="17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</row>
    <row r="123" spans="2:36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2"/>
      <c r="L123" s="42"/>
      <c r="M123" s="42"/>
      <c r="N123" s="42"/>
      <c r="O123" s="42"/>
      <c r="P123" s="17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</row>
    <row r="124" spans="2:36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2"/>
      <c r="L124" s="42"/>
      <c r="M124" s="42"/>
      <c r="N124" s="42"/>
      <c r="O124" s="42"/>
      <c r="P124" s="17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</row>
    <row r="125" spans="2:36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2"/>
      <c r="L125" s="42"/>
      <c r="M125" s="42"/>
      <c r="N125" s="42"/>
      <c r="O125" s="42"/>
      <c r="P125" s="17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</row>
    <row r="126" spans="2:36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2"/>
      <c r="L126" s="42"/>
      <c r="M126" s="42"/>
      <c r="N126" s="42"/>
      <c r="O126" s="42"/>
      <c r="P126" s="17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</row>
    <row r="127" spans="2:36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2"/>
      <c r="L127" s="42"/>
      <c r="M127" s="42"/>
      <c r="N127" s="42"/>
      <c r="O127" s="42"/>
      <c r="P127" s="17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</row>
    <row r="128" spans="2:36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2"/>
      <c r="L128" s="42"/>
      <c r="M128" s="42"/>
      <c r="N128" s="42"/>
      <c r="O128" s="42"/>
      <c r="P128" s="17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</row>
    <row r="129" spans="2:36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2"/>
      <c r="L129" s="42"/>
      <c r="M129" s="42"/>
      <c r="N129" s="42"/>
      <c r="O129" s="42"/>
      <c r="P129" s="17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</row>
    <row r="130" spans="2:36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2"/>
      <c r="L130" s="42"/>
      <c r="M130" s="42"/>
      <c r="N130" s="42"/>
      <c r="O130" s="42"/>
      <c r="P130" s="17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</row>
    <row r="131" spans="2:36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2"/>
      <c r="L131" s="42"/>
      <c r="M131" s="42"/>
      <c r="N131" s="42"/>
      <c r="O131" s="42"/>
      <c r="P131" s="17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</row>
    <row r="132" spans="2:36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2"/>
      <c r="L132" s="42"/>
      <c r="M132" s="42"/>
      <c r="N132" s="42"/>
      <c r="O132" s="42"/>
      <c r="P132" s="17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</row>
    <row r="133" spans="2:36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2"/>
      <c r="L133" s="42"/>
      <c r="M133" s="42"/>
      <c r="N133" s="42"/>
      <c r="O133" s="42"/>
      <c r="P133" s="17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</row>
    <row r="134" spans="2:36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2"/>
      <c r="L134" s="42"/>
      <c r="M134" s="42"/>
      <c r="N134" s="42"/>
      <c r="O134" s="42"/>
      <c r="P134" s="17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</row>
    <row r="135" spans="2:36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2"/>
      <c r="L135" s="42"/>
      <c r="M135" s="42"/>
      <c r="N135" s="42"/>
      <c r="O135" s="42"/>
      <c r="P135" s="17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</row>
    <row r="136" spans="2:36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2"/>
      <c r="L136" s="42"/>
      <c r="M136" s="42"/>
      <c r="N136" s="42"/>
      <c r="O136" s="42"/>
      <c r="P136" s="17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</row>
    <row r="137" spans="2:36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2"/>
      <c r="L137" s="42"/>
      <c r="M137" s="42"/>
      <c r="N137" s="42"/>
      <c r="O137" s="42"/>
      <c r="P137" s="17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</row>
    <row r="138" spans="2:36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2"/>
      <c r="L138" s="42"/>
      <c r="M138" s="42"/>
      <c r="N138" s="42"/>
      <c r="O138" s="42"/>
      <c r="P138" s="17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</row>
    <row r="139" spans="2:36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2"/>
      <c r="L139" s="42"/>
      <c r="M139" s="42"/>
      <c r="N139" s="42"/>
      <c r="O139" s="42"/>
      <c r="P139" s="17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</row>
    <row r="140" spans="2:36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2"/>
      <c r="L140" s="42"/>
      <c r="M140" s="42"/>
      <c r="N140" s="42"/>
      <c r="O140" s="42"/>
      <c r="P140" s="17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</row>
    <row r="141" spans="2:36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2"/>
      <c r="L141" s="42"/>
      <c r="M141" s="42"/>
      <c r="N141" s="42"/>
      <c r="O141" s="42"/>
      <c r="P141" s="17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</row>
    <row r="142" spans="2:36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2"/>
      <c r="L142" s="42"/>
      <c r="M142" s="42"/>
      <c r="N142" s="42"/>
      <c r="O142" s="42"/>
      <c r="P142" s="17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</row>
    <row r="143" spans="2:36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2"/>
      <c r="L143" s="42"/>
      <c r="M143" s="42"/>
      <c r="N143" s="42"/>
      <c r="O143" s="42"/>
      <c r="P143" s="17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</row>
    <row r="144" spans="2:36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2"/>
      <c r="L144" s="42"/>
      <c r="M144" s="42"/>
      <c r="N144" s="42"/>
      <c r="O144" s="42"/>
      <c r="P144" s="17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</row>
    <row r="145" spans="2:36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2"/>
      <c r="L145" s="42"/>
      <c r="M145" s="42"/>
      <c r="N145" s="42"/>
      <c r="O145" s="42"/>
      <c r="P145" s="17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</row>
    <row r="146" spans="2:36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2"/>
      <c r="L146" s="42"/>
      <c r="M146" s="42"/>
      <c r="N146" s="42"/>
      <c r="O146" s="42"/>
      <c r="P146" s="17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</row>
    <row r="147" spans="2:36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2"/>
      <c r="L147" s="42"/>
      <c r="M147" s="42"/>
      <c r="N147" s="42"/>
      <c r="O147" s="42"/>
      <c r="P147" s="17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</row>
    <row r="148" spans="2:36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2"/>
      <c r="L148" s="42"/>
      <c r="M148" s="42"/>
      <c r="N148" s="42"/>
      <c r="O148" s="42"/>
      <c r="P148" s="17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</row>
    <row r="149" spans="2:36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2"/>
      <c r="L149" s="42"/>
      <c r="M149" s="42"/>
      <c r="N149" s="42"/>
      <c r="O149" s="42"/>
      <c r="P149" s="17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</row>
    <row r="150" spans="2:36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2"/>
      <c r="L150" s="42"/>
      <c r="M150" s="42"/>
      <c r="N150" s="42"/>
      <c r="O150" s="42"/>
      <c r="P150" s="17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</row>
    <row r="151" spans="2:36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2"/>
      <c r="L151" s="42"/>
      <c r="M151" s="42"/>
      <c r="N151" s="42"/>
      <c r="O151" s="42"/>
      <c r="P151" s="17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</row>
    <row r="152" spans="2:36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2"/>
      <c r="L152" s="42"/>
      <c r="M152" s="42"/>
      <c r="N152" s="42"/>
      <c r="O152" s="42"/>
      <c r="P152" s="17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</row>
    <row r="153" spans="2:36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2"/>
      <c r="L153" s="42"/>
      <c r="M153" s="42"/>
      <c r="N153" s="42"/>
      <c r="O153" s="42"/>
      <c r="P153" s="17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</row>
    <row r="154" spans="2:36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2"/>
      <c r="L154" s="42"/>
      <c r="M154" s="42"/>
      <c r="N154" s="42"/>
      <c r="O154" s="42"/>
      <c r="P154" s="17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</row>
    <row r="155" spans="2:36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2"/>
      <c r="L155" s="42"/>
      <c r="M155" s="42"/>
      <c r="N155" s="42"/>
      <c r="O155" s="42"/>
      <c r="P155" s="17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</row>
    <row r="156" spans="2:36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2"/>
      <c r="L156" s="42"/>
      <c r="M156" s="42"/>
      <c r="N156" s="42"/>
      <c r="O156" s="42"/>
      <c r="P156" s="17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</row>
    <row r="157" spans="2:36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2"/>
      <c r="L157" s="42"/>
      <c r="M157" s="42"/>
      <c r="N157" s="42"/>
      <c r="O157" s="42"/>
      <c r="P157" s="17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</row>
    <row r="158" spans="2:36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2"/>
      <c r="L158" s="42"/>
      <c r="M158" s="42"/>
      <c r="N158" s="42"/>
      <c r="O158" s="42"/>
      <c r="P158" s="17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</row>
    <row r="159" spans="2:36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2"/>
      <c r="L159" s="42"/>
      <c r="M159" s="42"/>
      <c r="N159" s="42"/>
      <c r="O159" s="42"/>
      <c r="P159" s="17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</row>
    <row r="160" spans="2:36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2"/>
      <c r="L160" s="42"/>
      <c r="M160" s="42"/>
      <c r="N160" s="42"/>
      <c r="O160" s="42"/>
      <c r="P160" s="17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2:36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2"/>
      <c r="L161" s="42"/>
      <c r="M161" s="42"/>
      <c r="N161" s="42"/>
      <c r="O161" s="42"/>
      <c r="P161" s="17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2:36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42"/>
      <c r="L162" s="42"/>
      <c r="M162" s="42"/>
      <c r="N162" s="42"/>
      <c r="O162" s="42"/>
      <c r="P162" s="17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</row>
    <row r="163" spans="2:36" ht="12.75" customHeight="1" x14ac:dyDescent="0.2">
      <c r="B163" s="5" t="s">
        <v>11</v>
      </c>
      <c r="D163" s="67" t="s">
        <v>2</v>
      </c>
      <c r="E163" s="68"/>
      <c r="F163" s="68"/>
      <c r="G163" s="68"/>
      <c r="H163" s="68"/>
      <c r="I163" s="68"/>
      <c r="J163" s="69"/>
      <c r="K163" s="34"/>
      <c r="L163" s="44"/>
      <c r="M163" s="44"/>
      <c r="N163" s="44"/>
      <c r="O163" s="62"/>
      <c r="P163" s="19" t="str">
        <f>IF(P87="","",IF(OR(P102="", P102="LS", P102="LUMP"),IF(SUM(COUNTIF(P103:P162,"LS")+COUNTIF(P103:P162,"LUMP"))&gt;0,"LS",""),IF(SUM(P103:P162)&gt;0,ROUNDUP(SUM(P103:P162),0),"")))</f>
        <v/>
      </c>
      <c r="Q163" s="19" t="str">
        <f t="shared" ref="Q163:AJ163" si="14">IF(Q87="","",IF(OR(Q102="", Q102="LS", Q102="LUMP"),IF(SUM(COUNTIF(Q103:Q162,"LS")+COUNTIF(Q103:Q162,"LUMP"))&gt;0,"LS",""),IF(SUM(Q103:Q162)&gt;0,ROUNDUP(SUM(Q103:Q162),0),"")))</f>
        <v/>
      </c>
      <c r="R163" s="19" t="str">
        <f t="shared" si="14"/>
        <v/>
      </c>
      <c r="S163" s="19" t="str">
        <f t="shared" si="14"/>
        <v/>
      </c>
      <c r="T163" s="19" t="str">
        <f t="shared" si="14"/>
        <v/>
      </c>
      <c r="U163" s="19" t="str">
        <f t="shared" si="14"/>
        <v/>
      </c>
      <c r="V163" s="19" t="str">
        <f t="shared" si="14"/>
        <v/>
      </c>
      <c r="W163" s="19" t="str">
        <f t="shared" si="14"/>
        <v/>
      </c>
      <c r="X163" s="19" t="str">
        <f t="shared" si="14"/>
        <v/>
      </c>
      <c r="Y163" s="19" t="str">
        <f t="shared" si="14"/>
        <v/>
      </c>
      <c r="Z163" s="19" t="str">
        <f t="shared" si="14"/>
        <v/>
      </c>
      <c r="AA163" s="19" t="str">
        <f t="shared" si="14"/>
        <v/>
      </c>
      <c r="AB163" s="19" t="str">
        <f t="shared" si="14"/>
        <v/>
      </c>
      <c r="AC163" s="19" t="str">
        <f t="shared" si="14"/>
        <v/>
      </c>
      <c r="AD163" s="19" t="str">
        <f t="shared" si="14"/>
        <v/>
      </c>
      <c r="AE163" s="19" t="str">
        <f t="shared" si="14"/>
        <v/>
      </c>
      <c r="AF163" s="19" t="str">
        <f t="shared" si="14"/>
        <v/>
      </c>
      <c r="AG163" s="19" t="str">
        <f t="shared" si="14"/>
        <v/>
      </c>
      <c r="AH163" s="19" t="str">
        <f t="shared" si="14"/>
        <v/>
      </c>
      <c r="AI163" s="19" t="str">
        <f t="shared" si="14"/>
        <v/>
      </c>
      <c r="AJ163" s="19" t="str">
        <f t="shared" si="14"/>
        <v/>
      </c>
    </row>
    <row r="164" spans="2:36" ht="12.75" customHeight="1" thickBot="1" x14ac:dyDescent="0.25"/>
    <row r="165" spans="2:36" ht="12.75" customHeight="1" thickBot="1" x14ac:dyDescent="0.25">
      <c r="B165" s="25" t="s">
        <v>9</v>
      </c>
      <c r="D165" s="89" t="str">
        <f>"SUBSUMMARY SHEET " &amp; B166</f>
        <v xml:space="preserve">SUBSUMMARY SHEET </v>
      </c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</row>
    <row r="166" spans="2:36" ht="12.75" customHeight="1" thickBot="1" x14ac:dyDescent="0.25">
      <c r="B166" s="29"/>
      <c r="D166" s="90" t="s">
        <v>7</v>
      </c>
      <c r="E166" s="90"/>
      <c r="F166" s="90"/>
      <c r="G166" s="90"/>
      <c r="H166" s="90"/>
      <c r="I166" s="90"/>
      <c r="J166" s="90"/>
      <c r="K166" s="39"/>
      <c r="L166" s="48"/>
      <c r="M166" s="48"/>
      <c r="N166" s="48"/>
      <c r="O166" s="58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</row>
    <row r="167" spans="2:36" ht="12.75" customHeight="1" thickBot="1" x14ac:dyDescent="0.25">
      <c r="D167" s="76" t="s">
        <v>8</v>
      </c>
      <c r="E167" s="76"/>
      <c r="F167" s="76"/>
      <c r="G167" s="76"/>
      <c r="H167" s="76"/>
      <c r="I167" s="76"/>
      <c r="J167" s="76"/>
      <c r="K167" s="36"/>
      <c r="L167" s="45"/>
      <c r="M167" s="45"/>
      <c r="N167" s="45"/>
      <c r="O167" s="59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</row>
    <row r="168" spans="2:36" ht="12.75" customHeight="1" x14ac:dyDescent="0.2">
      <c r="B168" s="64" t="s">
        <v>10</v>
      </c>
      <c r="D168" s="77" t="s">
        <v>20</v>
      </c>
      <c r="E168" s="77" t="s">
        <v>21</v>
      </c>
      <c r="F168" s="80" t="s">
        <v>0</v>
      </c>
      <c r="G168" s="81"/>
      <c r="H168" s="81"/>
      <c r="I168" s="81"/>
      <c r="J168" s="82"/>
      <c r="K168" s="37"/>
      <c r="L168" s="46"/>
      <c r="M168" s="46"/>
      <c r="N168" s="46"/>
      <c r="O168" s="60"/>
      <c r="P168" s="7" t="str">
        <f t="shared" ref="P168:AJ168" si="15">IF(OR(TRIM(P166)=0,TRIM(P166)=""),"",IF(IFERROR(TRIM(INDEX(QryItemNamed,MATCH(TRIM(P166),ITEM,0),2)),"")="Y","SPECIAL",LEFT(IFERROR(TRIM(INDEX(ITEM,MATCH(TRIM(P166),ITEM,0))),""),3)))</f>
        <v/>
      </c>
      <c r="Q168" s="8" t="str">
        <f t="shared" si="15"/>
        <v/>
      </c>
      <c r="R168" s="8" t="str">
        <f t="shared" si="15"/>
        <v/>
      </c>
      <c r="S168" s="8" t="str">
        <f t="shared" si="15"/>
        <v/>
      </c>
      <c r="T168" s="8" t="str">
        <f t="shared" si="15"/>
        <v/>
      </c>
      <c r="U168" s="8" t="str">
        <f t="shared" si="15"/>
        <v/>
      </c>
      <c r="V168" s="8" t="str">
        <f t="shared" si="15"/>
        <v/>
      </c>
      <c r="W168" s="8" t="str">
        <f t="shared" si="15"/>
        <v/>
      </c>
      <c r="X168" s="8" t="str">
        <f t="shared" si="15"/>
        <v/>
      </c>
      <c r="Y168" s="8" t="str">
        <f t="shared" si="15"/>
        <v/>
      </c>
      <c r="Z168" s="8" t="str">
        <f t="shared" si="15"/>
        <v/>
      </c>
      <c r="AA168" s="8" t="str">
        <f t="shared" si="15"/>
        <v/>
      </c>
      <c r="AB168" s="8" t="str">
        <f t="shared" si="15"/>
        <v/>
      </c>
      <c r="AC168" s="8" t="str">
        <f t="shared" si="15"/>
        <v/>
      </c>
      <c r="AD168" s="8" t="str">
        <f t="shared" si="15"/>
        <v/>
      </c>
      <c r="AE168" s="8" t="str">
        <f t="shared" si="15"/>
        <v/>
      </c>
      <c r="AF168" s="8" t="str">
        <f t="shared" si="15"/>
        <v/>
      </c>
      <c r="AG168" s="8" t="str">
        <f t="shared" si="15"/>
        <v/>
      </c>
      <c r="AH168" s="8" t="str">
        <f t="shared" si="15"/>
        <v/>
      </c>
      <c r="AI168" s="8" t="str">
        <f t="shared" si="15"/>
        <v/>
      </c>
      <c r="AJ168" s="8" t="str">
        <f t="shared" si="15"/>
        <v/>
      </c>
    </row>
    <row r="169" spans="2:36" ht="12.75" customHeight="1" x14ac:dyDescent="0.2">
      <c r="B169" s="65"/>
      <c r="D169" s="78"/>
      <c r="E169" s="78"/>
      <c r="F169" s="83"/>
      <c r="G169" s="84"/>
      <c r="H169" s="84"/>
      <c r="I169" s="84"/>
      <c r="J169" s="85"/>
      <c r="K169" s="40"/>
      <c r="L169" s="40"/>
      <c r="M169" s="40"/>
      <c r="N169" s="40"/>
      <c r="O169" s="63"/>
      <c r="P169" s="74" t="str">
        <f t="shared" ref="P169:AJ169" si="16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75" t="str">
        <f t="shared" si="16"/>
        <v/>
      </c>
      <c r="R169" s="75" t="str">
        <f t="shared" si="16"/>
        <v/>
      </c>
      <c r="S169" s="75" t="str">
        <f t="shared" si="16"/>
        <v/>
      </c>
      <c r="T169" s="73" t="str">
        <f t="shared" si="16"/>
        <v/>
      </c>
      <c r="U169" s="73" t="str">
        <f t="shared" si="16"/>
        <v/>
      </c>
      <c r="V169" s="73" t="str">
        <f t="shared" si="16"/>
        <v/>
      </c>
      <c r="W169" s="73" t="str">
        <f t="shared" si="16"/>
        <v/>
      </c>
      <c r="X169" s="73" t="str">
        <f t="shared" si="16"/>
        <v/>
      </c>
      <c r="Y169" s="73" t="str">
        <f t="shared" si="16"/>
        <v/>
      </c>
      <c r="Z169" s="73" t="str">
        <f t="shared" si="16"/>
        <v/>
      </c>
      <c r="AA169" s="73" t="str">
        <f t="shared" si="16"/>
        <v/>
      </c>
      <c r="AB169" s="73" t="str">
        <f t="shared" si="16"/>
        <v/>
      </c>
      <c r="AC169" s="73" t="str">
        <f t="shared" si="16"/>
        <v/>
      </c>
      <c r="AD169" s="73" t="str">
        <f t="shared" si="16"/>
        <v/>
      </c>
      <c r="AE169" s="73" t="str">
        <f t="shared" si="16"/>
        <v/>
      </c>
      <c r="AF169" s="70" t="str">
        <f t="shared" si="16"/>
        <v/>
      </c>
      <c r="AG169" s="73" t="str">
        <f t="shared" si="16"/>
        <v/>
      </c>
      <c r="AH169" s="73" t="str">
        <f t="shared" si="16"/>
        <v/>
      </c>
      <c r="AI169" s="73" t="str">
        <f t="shared" si="16"/>
        <v/>
      </c>
      <c r="AJ169" s="73" t="str">
        <f t="shared" si="16"/>
        <v/>
      </c>
    </row>
    <row r="170" spans="2:36" ht="12.75" customHeight="1" x14ac:dyDescent="0.2">
      <c r="B170" s="65"/>
      <c r="D170" s="78"/>
      <c r="E170" s="78"/>
      <c r="F170" s="83"/>
      <c r="G170" s="84"/>
      <c r="H170" s="84"/>
      <c r="I170" s="84"/>
      <c r="J170" s="85"/>
      <c r="K170" s="40"/>
      <c r="L170" s="40"/>
      <c r="M170" s="40"/>
      <c r="N170" s="40"/>
      <c r="O170" s="63"/>
      <c r="P170" s="74"/>
      <c r="Q170" s="75"/>
      <c r="R170" s="75"/>
      <c r="S170" s="75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1"/>
      <c r="AG170" s="73"/>
      <c r="AH170" s="73"/>
      <c r="AI170" s="73"/>
      <c r="AJ170" s="73"/>
    </row>
    <row r="171" spans="2:36" ht="12.75" customHeight="1" x14ac:dyDescent="0.2">
      <c r="B171" s="65"/>
      <c r="D171" s="78"/>
      <c r="E171" s="78"/>
      <c r="F171" s="83"/>
      <c r="G171" s="84"/>
      <c r="H171" s="84"/>
      <c r="I171" s="84"/>
      <c r="J171" s="85"/>
      <c r="K171" s="40"/>
      <c r="L171" s="40"/>
      <c r="M171" s="40"/>
      <c r="N171" s="40"/>
      <c r="O171" s="63"/>
      <c r="P171" s="74"/>
      <c r="Q171" s="75"/>
      <c r="R171" s="75"/>
      <c r="S171" s="75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1"/>
      <c r="AG171" s="73"/>
      <c r="AH171" s="73"/>
      <c r="AI171" s="73"/>
      <c r="AJ171" s="73"/>
    </row>
    <row r="172" spans="2:36" ht="12.75" customHeight="1" x14ac:dyDescent="0.2">
      <c r="B172" s="65"/>
      <c r="D172" s="78"/>
      <c r="E172" s="78"/>
      <c r="F172" s="83"/>
      <c r="G172" s="84"/>
      <c r="H172" s="84"/>
      <c r="I172" s="84"/>
      <c r="J172" s="85"/>
      <c r="K172" s="40"/>
      <c r="L172" s="40"/>
      <c r="M172" s="40"/>
      <c r="N172" s="40"/>
      <c r="O172" s="63"/>
      <c r="P172" s="74"/>
      <c r="Q172" s="75"/>
      <c r="R172" s="75"/>
      <c r="S172" s="75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1"/>
      <c r="AG172" s="73"/>
      <c r="AH172" s="73"/>
      <c r="AI172" s="73"/>
      <c r="AJ172" s="73"/>
    </row>
    <row r="173" spans="2:36" ht="12.75" customHeight="1" x14ac:dyDescent="0.2">
      <c r="B173" s="65"/>
      <c r="D173" s="78"/>
      <c r="E173" s="78"/>
      <c r="F173" s="83"/>
      <c r="G173" s="84"/>
      <c r="H173" s="84"/>
      <c r="I173" s="84"/>
      <c r="J173" s="85"/>
      <c r="K173" s="40"/>
      <c r="L173" s="40"/>
      <c r="M173" s="40"/>
      <c r="N173" s="40"/>
      <c r="O173" s="63"/>
      <c r="P173" s="74"/>
      <c r="Q173" s="75"/>
      <c r="R173" s="75"/>
      <c r="S173" s="75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1"/>
      <c r="AG173" s="73"/>
      <c r="AH173" s="73"/>
      <c r="AI173" s="73"/>
      <c r="AJ173" s="73"/>
    </row>
    <row r="174" spans="2:36" ht="12.75" customHeight="1" x14ac:dyDescent="0.2">
      <c r="B174" s="65"/>
      <c r="D174" s="78"/>
      <c r="E174" s="78"/>
      <c r="F174" s="83"/>
      <c r="G174" s="84"/>
      <c r="H174" s="84"/>
      <c r="I174" s="84"/>
      <c r="J174" s="85"/>
      <c r="K174" s="40"/>
      <c r="L174" s="40"/>
      <c r="M174" s="40"/>
      <c r="N174" s="40"/>
      <c r="O174" s="63"/>
      <c r="P174" s="74"/>
      <c r="Q174" s="75"/>
      <c r="R174" s="75"/>
      <c r="S174" s="75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1"/>
      <c r="AG174" s="73"/>
      <c r="AH174" s="73"/>
      <c r="AI174" s="73"/>
      <c r="AJ174" s="73"/>
    </row>
    <row r="175" spans="2:36" ht="12.75" customHeight="1" x14ac:dyDescent="0.2">
      <c r="B175" s="65"/>
      <c r="D175" s="78"/>
      <c r="E175" s="78"/>
      <c r="F175" s="83"/>
      <c r="G175" s="84"/>
      <c r="H175" s="84"/>
      <c r="I175" s="84"/>
      <c r="J175" s="85"/>
      <c r="K175" s="40"/>
      <c r="L175" s="40"/>
      <c r="M175" s="40"/>
      <c r="N175" s="40"/>
      <c r="O175" s="63"/>
      <c r="P175" s="74"/>
      <c r="Q175" s="75"/>
      <c r="R175" s="75"/>
      <c r="S175" s="75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1"/>
      <c r="AG175" s="73"/>
      <c r="AH175" s="73"/>
      <c r="AI175" s="73"/>
      <c r="AJ175" s="73"/>
    </row>
    <row r="176" spans="2:36" ht="12.75" customHeight="1" x14ac:dyDescent="0.2">
      <c r="B176" s="65"/>
      <c r="D176" s="78"/>
      <c r="E176" s="78"/>
      <c r="F176" s="83"/>
      <c r="G176" s="84"/>
      <c r="H176" s="84"/>
      <c r="I176" s="84"/>
      <c r="J176" s="85"/>
      <c r="K176" s="40"/>
      <c r="L176" s="40"/>
      <c r="M176" s="40"/>
      <c r="N176" s="40"/>
      <c r="O176" s="63"/>
      <c r="P176" s="74"/>
      <c r="Q176" s="75"/>
      <c r="R176" s="75"/>
      <c r="S176" s="75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1"/>
      <c r="AG176" s="73"/>
      <c r="AH176" s="73"/>
      <c r="AI176" s="73"/>
      <c r="AJ176" s="73"/>
    </row>
    <row r="177" spans="2:36" ht="12.75" customHeight="1" x14ac:dyDescent="0.2">
      <c r="B177" s="65"/>
      <c r="D177" s="78"/>
      <c r="E177" s="78"/>
      <c r="F177" s="83"/>
      <c r="G177" s="84"/>
      <c r="H177" s="84"/>
      <c r="I177" s="84"/>
      <c r="J177" s="85"/>
      <c r="K177" s="40"/>
      <c r="L177" s="40"/>
      <c r="M177" s="40"/>
      <c r="N177" s="40"/>
      <c r="O177" s="63"/>
      <c r="P177" s="74"/>
      <c r="Q177" s="75"/>
      <c r="R177" s="75"/>
      <c r="S177" s="75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1"/>
      <c r="AG177" s="73"/>
      <c r="AH177" s="73"/>
      <c r="AI177" s="73"/>
      <c r="AJ177" s="73"/>
    </row>
    <row r="178" spans="2:36" ht="12.75" customHeight="1" x14ac:dyDescent="0.2">
      <c r="B178" s="65"/>
      <c r="D178" s="78"/>
      <c r="E178" s="78"/>
      <c r="F178" s="83"/>
      <c r="G178" s="84"/>
      <c r="H178" s="84"/>
      <c r="I178" s="84"/>
      <c r="J178" s="85"/>
      <c r="K178" s="40"/>
      <c r="L178" s="40"/>
      <c r="M178" s="40"/>
      <c r="N178" s="40"/>
      <c r="O178" s="63"/>
      <c r="P178" s="74"/>
      <c r="Q178" s="75"/>
      <c r="R178" s="75"/>
      <c r="S178" s="75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1"/>
      <c r="AG178" s="73"/>
      <c r="AH178" s="73"/>
      <c r="AI178" s="73"/>
      <c r="AJ178" s="73"/>
    </row>
    <row r="179" spans="2:36" ht="12.75" customHeight="1" x14ac:dyDescent="0.2">
      <c r="B179" s="65"/>
      <c r="D179" s="78"/>
      <c r="E179" s="78"/>
      <c r="F179" s="83"/>
      <c r="G179" s="84"/>
      <c r="H179" s="84"/>
      <c r="I179" s="84"/>
      <c r="J179" s="85"/>
      <c r="K179" s="40"/>
      <c r="L179" s="40"/>
      <c r="M179" s="40"/>
      <c r="N179" s="40"/>
      <c r="O179" s="63"/>
      <c r="P179" s="74"/>
      <c r="Q179" s="75"/>
      <c r="R179" s="75"/>
      <c r="S179" s="75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1"/>
      <c r="AG179" s="73"/>
      <c r="AH179" s="73"/>
      <c r="AI179" s="73"/>
      <c r="AJ179" s="73"/>
    </row>
    <row r="180" spans="2:36" ht="12.75" customHeight="1" x14ac:dyDescent="0.2">
      <c r="B180" s="65"/>
      <c r="D180" s="78"/>
      <c r="E180" s="78"/>
      <c r="F180" s="83"/>
      <c r="G180" s="84"/>
      <c r="H180" s="84"/>
      <c r="I180" s="84"/>
      <c r="J180" s="85"/>
      <c r="K180" s="40"/>
      <c r="L180" s="40"/>
      <c r="M180" s="40"/>
      <c r="N180" s="40"/>
      <c r="O180" s="63"/>
      <c r="P180" s="74"/>
      <c r="Q180" s="75"/>
      <c r="R180" s="75"/>
      <c r="S180" s="75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2"/>
      <c r="AG180" s="73"/>
      <c r="AH180" s="73"/>
      <c r="AI180" s="73"/>
      <c r="AJ180" s="73"/>
    </row>
    <row r="181" spans="2:36" ht="12.75" customHeight="1" thickBot="1" x14ac:dyDescent="0.25">
      <c r="B181" s="66"/>
      <c r="D181" s="79"/>
      <c r="E181" s="79"/>
      <c r="F181" s="86"/>
      <c r="G181" s="87"/>
      <c r="H181" s="87"/>
      <c r="I181" s="87"/>
      <c r="J181" s="88"/>
      <c r="K181" s="38"/>
      <c r="L181" s="47"/>
      <c r="M181" s="47"/>
      <c r="N181" s="47"/>
      <c r="O181" s="61"/>
      <c r="P181" s="9" t="str">
        <f t="shared" ref="P181:AJ181" si="17">IF(OR(TRIM(P166)=0,TRIM(P166)=""),"",IFERROR(TRIM(INDEX(QryItemNamed,MATCH(TRIM(P166),ITEM,0),3)),""))</f>
        <v/>
      </c>
      <c r="Q181" s="10" t="str">
        <f t="shared" si="17"/>
        <v/>
      </c>
      <c r="R181" s="10" t="str">
        <f t="shared" si="17"/>
        <v/>
      </c>
      <c r="S181" s="10" t="str">
        <f t="shared" si="17"/>
        <v/>
      </c>
      <c r="T181" s="10" t="str">
        <f t="shared" si="17"/>
        <v/>
      </c>
      <c r="U181" s="10" t="str">
        <f t="shared" si="17"/>
        <v/>
      </c>
      <c r="V181" s="10" t="str">
        <f t="shared" si="17"/>
        <v/>
      </c>
      <c r="W181" s="10" t="str">
        <f t="shared" si="17"/>
        <v/>
      </c>
      <c r="X181" s="10" t="str">
        <f t="shared" si="17"/>
        <v/>
      </c>
      <c r="Y181" s="10" t="str">
        <f t="shared" si="17"/>
        <v/>
      </c>
      <c r="Z181" s="10" t="str">
        <f t="shared" si="17"/>
        <v/>
      </c>
      <c r="AA181" s="10" t="str">
        <f t="shared" si="17"/>
        <v/>
      </c>
      <c r="AB181" s="10" t="str">
        <f t="shared" si="17"/>
        <v/>
      </c>
      <c r="AC181" s="10" t="str">
        <f t="shared" si="17"/>
        <v/>
      </c>
      <c r="AD181" s="10" t="str">
        <f t="shared" si="17"/>
        <v/>
      </c>
      <c r="AE181" s="10" t="str">
        <f t="shared" si="17"/>
        <v/>
      </c>
      <c r="AF181" s="10" t="str">
        <f t="shared" si="17"/>
        <v/>
      </c>
      <c r="AG181" s="10" t="str">
        <f t="shared" si="17"/>
        <v/>
      </c>
      <c r="AH181" s="10" t="str">
        <f t="shared" si="17"/>
        <v/>
      </c>
      <c r="AI181" s="10" t="str">
        <f t="shared" si="17"/>
        <v/>
      </c>
      <c r="AJ181" s="10" t="str">
        <f t="shared" si="17"/>
        <v/>
      </c>
    </row>
    <row r="182" spans="2:36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41"/>
      <c r="L182" s="41"/>
      <c r="M182" s="41"/>
      <c r="N182" s="41"/>
      <c r="O182" s="41"/>
      <c r="P182" s="13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</row>
    <row r="183" spans="2:36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42"/>
      <c r="L183" s="42"/>
      <c r="M183" s="42"/>
      <c r="N183" s="42"/>
      <c r="O183" s="42"/>
      <c r="P183" s="17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</row>
    <row r="184" spans="2:36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42"/>
      <c r="L184" s="42"/>
      <c r="M184" s="42"/>
      <c r="N184" s="42"/>
      <c r="O184" s="42"/>
      <c r="P184" s="17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</row>
    <row r="185" spans="2:36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42"/>
      <c r="L185" s="42"/>
      <c r="M185" s="42"/>
      <c r="N185" s="42"/>
      <c r="O185" s="42"/>
      <c r="P185" s="17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</row>
    <row r="186" spans="2:36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42"/>
      <c r="L186" s="42"/>
      <c r="M186" s="42"/>
      <c r="N186" s="42"/>
      <c r="O186" s="42"/>
      <c r="P186" s="17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</row>
    <row r="187" spans="2:36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42"/>
      <c r="L187" s="42"/>
      <c r="M187" s="42"/>
      <c r="N187" s="42"/>
      <c r="O187" s="42"/>
      <c r="P187" s="17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</row>
    <row r="188" spans="2:36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42"/>
      <c r="L188" s="42"/>
      <c r="M188" s="42"/>
      <c r="N188" s="42"/>
      <c r="O188" s="42"/>
      <c r="P188" s="17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</row>
    <row r="189" spans="2:36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42"/>
      <c r="L189" s="42"/>
      <c r="M189" s="42"/>
      <c r="N189" s="42"/>
      <c r="O189" s="42"/>
      <c r="P189" s="17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</row>
    <row r="190" spans="2:36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42"/>
      <c r="L190" s="42"/>
      <c r="M190" s="42"/>
      <c r="N190" s="42"/>
      <c r="O190" s="42"/>
      <c r="P190" s="17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</row>
    <row r="191" spans="2:36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42"/>
      <c r="L191" s="42"/>
      <c r="M191" s="42"/>
      <c r="N191" s="42"/>
      <c r="O191" s="42"/>
      <c r="P191" s="17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</row>
    <row r="192" spans="2:36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42"/>
      <c r="L192" s="42"/>
      <c r="M192" s="42"/>
      <c r="N192" s="42"/>
      <c r="O192" s="42"/>
      <c r="P192" s="17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</row>
    <row r="193" spans="2:36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2"/>
      <c r="L193" s="42"/>
      <c r="M193" s="42"/>
      <c r="N193" s="42"/>
      <c r="O193" s="42"/>
      <c r="P193" s="17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</row>
    <row r="194" spans="2:36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2"/>
      <c r="L194" s="42"/>
      <c r="M194" s="42"/>
      <c r="N194" s="42"/>
      <c r="O194" s="42"/>
      <c r="P194" s="17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</row>
    <row r="195" spans="2:36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2"/>
      <c r="L195" s="42"/>
      <c r="M195" s="42"/>
      <c r="N195" s="42"/>
      <c r="O195" s="42"/>
      <c r="P195" s="17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</row>
    <row r="196" spans="2:36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2"/>
      <c r="L196" s="42"/>
      <c r="M196" s="42"/>
      <c r="N196" s="42"/>
      <c r="O196" s="42"/>
      <c r="P196" s="17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</row>
    <row r="197" spans="2:36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2"/>
      <c r="L197" s="42"/>
      <c r="M197" s="42"/>
      <c r="N197" s="42"/>
      <c r="O197" s="42"/>
      <c r="P197" s="17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</row>
    <row r="198" spans="2:36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2"/>
      <c r="L198" s="42"/>
      <c r="M198" s="42"/>
      <c r="N198" s="42"/>
      <c r="O198" s="42"/>
      <c r="P198" s="17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</row>
    <row r="199" spans="2:36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2"/>
      <c r="L199" s="42"/>
      <c r="M199" s="42"/>
      <c r="N199" s="42"/>
      <c r="O199" s="42"/>
      <c r="P199" s="17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</row>
    <row r="200" spans="2:36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2"/>
      <c r="L200" s="42"/>
      <c r="M200" s="42"/>
      <c r="N200" s="42"/>
      <c r="O200" s="42"/>
      <c r="P200" s="17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</row>
    <row r="201" spans="2:36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2"/>
      <c r="L201" s="42"/>
      <c r="M201" s="42"/>
      <c r="N201" s="42"/>
      <c r="O201" s="42"/>
      <c r="P201" s="17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</row>
    <row r="202" spans="2:36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2"/>
      <c r="L202" s="42"/>
      <c r="M202" s="42"/>
      <c r="N202" s="42"/>
      <c r="O202" s="42"/>
      <c r="P202" s="17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</row>
    <row r="203" spans="2:36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2"/>
      <c r="L203" s="42"/>
      <c r="M203" s="42"/>
      <c r="N203" s="42"/>
      <c r="O203" s="42"/>
      <c r="P203" s="17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</row>
    <row r="204" spans="2:36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2"/>
      <c r="L204" s="42"/>
      <c r="M204" s="42"/>
      <c r="N204" s="42"/>
      <c r="O204" s="42"/>
      <c r="P204" s="17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</row>
    <row r="205" spans="2:36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2"/>
      <c r="L205" s="42"/>
      <c r="M205" s="42"/>
      <c r="N205" s="42"/>
      <c r="O205" s="42"/>
      <c r="P205" s="17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</row>
    <row r="206" spans="2:36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2"/>
      <c r="L206" s="42"/>
      <c r="M206" s="42"/>
      <c r="N206" s="42"/>
      <c r="O206" s="42"/>
      <c r="P206" s="17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</row>
    <row r="207" spans="2:36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2"/>
      <c r="L207" s="42"/>
      <c r="M207" s="42"/>
      <c r="N207" s="42"/>
      <c r="O207" s="42"/>
      <c r="P207" s="17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</row>
    <row r="208" spans="2:36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2"/>
      <c r="L208" s="42"/>
      <c r="M208" s="42"/>
      <c r="N208" s="42"/>
      <c r="O208" s="42"/>
      <c r="P208" s="17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</row>
    <row r="209" spans="2:36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2"/>
      <c r="L209" s="42"/>
      <c r="M209" s="42"/>
      <c r="N209" s="42"/>
      <c r="O209" s="42"/>
      <c r="P209" s="17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</row>
    <row r="210" spans="2:36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2"/>
      <c r="L210" s="42"/>
      <c r="M210" s="42"/>
      <c r="N210" s="42"/>
      <c r="O210" s="42"/>
      <c r="P210" s="17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</row>
    <row r="211" spans="2:36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2"/>
      <c r="L211" s="42"/>
      <c r="M211" s="42"/>
      <c r="N211" s="42"/>
      <c r="O211" s="42"/>
      <c r="P211" s="17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</row>
    <row r="212" spans="2:36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2"/>
      <c r="L212" s="42"/>
      <c r="M212" s="42"/>
      <c r="N212" s="42"/>
      <c r="O212" s="42"/>
      <c r="P212" s="17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</row>
    <row r="213" spans="2:36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2"/>
      <c r="L213" s="42"/>
      <c r="M213" s="42"/>
      <c r="N213" s="42"/>
      <c r="O213" s="42"/>
      <c r="P213" s="17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</row>
    <row r="214" spans="2:36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2"/>
      <c r="L214" s="42"/>
      <c r="M214" s="42"/>
      <c r="N214" s="42"/>
      <c r="O214" s="42"/>
      <c r="P214" s="17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</row>
    <row r="215" spans="2:36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2"/>
      <c r="L215" s="42"/>
      <c r="M215" s="42"/>
      <c r="N215" s="42"/>
      <c r="O215" s="42"/>
      <c r="P215" s="17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</row>
    <row r="216" spans="2:36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2"/>
      <c r="L216" s="42"/>
      <c r="M216" s="42"/>
      <c r="N216" s="42"/>
      <c r="O216" s="42"/>
      <c r="P216" s="17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</row>
    <row r="217" spans="2:36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2"/>
      <c r="L217" s="42"/>
      <c r="M217" s="42"/>
      <c r="N217" s="42"/>
      <c r="O217" s="42"/>
      <c r="P217" s="17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</row>
    <row r="218" spans="2:36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2"/>
      <c r="L218" s="42"/>
      <c r="M218" s="42"/>
      <c r="N218" s="42"/>
      <c r="O218" s="42"/>
      <c r="P218" s="17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</row>
    <row r="219" spans="2:36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2"/>
      <c r="L219" s="42"/>
      <c r="M219" s="42"/>
      <c r="N219" s="42"/>
      <c r="O219" s="42"/>
      <c r="P219" s="17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</row>
    <row r="220" spans="2:36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2"/>
      <c r="L220" s="42"/>
      <c r="M220" s="42"/>
      <c r="N220" s="42"/>
      <c r="O220" s="42"/>
      <c r="P220" s="17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</row>
    <row r="221" spans="2:36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2"/>
      <c r="L221" s="42"/>
      <c r="M221" s="42"/>
      <c r="N221" s="42"/>
      <c r="O221" s="42"/>
      <c r="P221" s="17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</row>
    <row r="222" spans="2:36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2"/>
      <c r="L222" s="42"/>
      <c r="M222" s="42"/>
      <c r="N222" s="42"/>
      <c r="O222" s="42"/>
      <c r="P222" s="17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</row>
    <row r="223" spans="2:36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2"/>
      <c r="L223" s="42"/>
      <c r="M223" s="42"/>
      <c r="N223" s="42"/>
      <c r="O223" s="42"/>
      <c r="P223" s="17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</row>
    <row r="224" spans="2:36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2"/>
      <c r="L224" s="42"/>
      <c r="M224" s="42"/>
      <c r="N224" s="42"/>
      <c r="O224" s="42"/>
      <c r="P224" s="17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</row>
    <row r="225" spans="2:36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2"/>
      <c r="L225" s="42"/>
      <c r="M225" s="42"/>
      <c r="N225" s="42"/>
      <c r="O225" s="42"/>
      <c r="P225" s="17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</row>
    <row r="226" spans="2:36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2"/>
      <c r="L226" s="42"/>
      <c r="M226" s="42"/>
      <c r="N226" s="42"/>
      <c r="O226" s="42"/>
      <c r="P226" s="17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</row>
    <row r="227" spans="2:36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2"/>
      <c r="L227" s="42"/>
      <c r="M227" s="42"/>
      <c r="N227" s="42"/>
      <c r="O227" s="42"/>
      <c r="P227" s="17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</row>
    <row r="228" spans="2:36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2"/>
      <c r="L228" s="42"/>
      <c r="M228" s="42"/>
      <c r="N228" s="42"/>
      <c r="O228" s="42"/>
      <c r="P228" s="17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</row>
    <row r="229" spans="2:36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2"/>
      <c r="L229" s="42"/>
      <c r="M229" s="42"/>
      <c r="N229" s="42"/>
      <c r="O229" s="42"/>
      <c r="P229" s="17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</row>
    <row r="230" spans="2:36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2"/>
      <c r="L230" s="42"/>
      <c r="M230" s="42"/>
      <c r="N230" s="42"/>
      <c r="O230" s="42"/>
      <c r="P230" s="17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</row>
    <row r="231" spans="2:36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2"/>
      <c r="L231" s="42"/>
      <c r="M231" s="42"/>
      <c r="N231" s="42"/>
      <c r="O231" s="42"/>
      <c r="P231" s="17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</row>
    <row r="232" spans="2:36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2"/>
      <c r="L232" s="42"/>
      <c r="M232" s="42"/>
      <c r="N232" s="42"/>
      <c r="O232" s="42"/>
      <c r="P232" s="17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</row>
    <row r="233" spans="2:36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2"/>
      <c r="L233" s="42"/>
      <c r="M233" s="42"/>
      <c r="N233" s="42"/>
      <c r="O233" s="42"/>
      <c r="P233" s="17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</row>
    <row r="234" spans="2:36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2"/>
      <c r="L234" s="42"/>
      <c r="M234" s="42"/>
      <c r="N234" s="42"/>
      <c r="O234" s="42"/>
      <c r="P234" s="17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</row>
    <row r="235" spans="2:36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2"/>
      <c r="L235" s="42"/>
      <c r="M235" s="42"/>
      <c r="N235" s="42"/>
      <c r="O235" s="42"/>
      <c r="P235" s="17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</row>
    <row r="236" spans="2:36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2"/>
      <c r="L236" s="42"/>
      <c r="M236" s="42"/>
      <c r="N236" s="42"/>
      <c r="O236" s="42"/>
      <c r="P236" s="17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</row>
    <row r="237" spans="2:36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2"/>
      <c r="L237" s="42"/>
      <c r="M237" s="42"/>
      <c r="N237" s="42"/>
      <c r="O237" s="42"/>
      <c r="P237" s="17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</row>
    <row r="238" spans="2:36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2"/>
      <c r="L238" s="42"/>
      <c r="M238" s="42"/>
      <c r="N238" s="42"/>
      <c r="O238" s="42"/>
      <c r="P238" s="17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</row>
    <row r="239" spans="2:36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2"/>
      <c r="L239" s="42"/>
      <c r="M239" s="42"/>
      <c r="N239" s="42"/>
      <c r="O239" s="42"/>
      <c r="P239" s="17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</row>
    <row r="240" spans="2:36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2"/>
      <c r="L240" s="42"/>
      <c r="M240" s="42"/>
      <c r="N240" s="42"/>
      <c r="O240" s="42"/>
      <c r="P240" s="17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</row>
    <row r="241" spans="2:36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42"/>
      <c r="L241" s="42"/>
      <c r="M241" s="42"/>
      <c r="N241" s="42"/>
      <c r="O241" s="42"/>
      <c r="P241" s="17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</row>
    <row r="242" spans="2:36" ht="12.75" customHeight="1" x14ac:dyDescent="0.2">
      <c r="B242" s="5" t="s">
        <v>11</v>
      </c>
      <c r="D242" s="67" t="s">
        <v>2</v>
      </c>
      <c r="E242" s="68"/>
      <c r="F242" s="68"/>
      <c r="G242" s="68"/>
      <c r="H242" s="68"/>
      <c r="I242" s="68"/>
      <c r="J242" s="69"/>
      <c r="K242" s="34"/>
      <c r="L242" s="44"/>
      <c r="M242" s="44"/>
      <c r="N242" s="44"/>
      <c r="O242" s="62"/>
      <c r="P242" s="19" t="str">
        <f>IF(P166="","",IF(OR(P181="", P181="LS", P181="LUMP"),IF(SUM(COUNTIF(P182:P241,"LS")+COUNTIF(P182:P241,"LUMP"))&gt;0,"LS",""),IF(SUM(P182:P241)&gt;0,ROUNDUP(SUM(P182:P241),0),"")))</f>
        <v/>
      </c>
      <c r="Q242" s="19" t="str">
        <f t="shared" ref="Q242:AJ242" si="18">IF(Q166="","",IF(OR(Q181="", Q181="LS", Q181="LUMP"),IF(SUM(COUNTIF(Q182:Q241,"LS")+COUNTIF(Q182:Q241,"LUMP"))&gt;0,"LS",""),IF(SUM(Q182:Q241)&gt;0,ROUNDUP(SUM(Q182:Q241),0),"")))</f>
        <v/>
      </c>
      <c r="R242" s="19" t="str">
        <f t="shared" si="18"/>
        <v/>
      </c>
      <c r="S242" s="19" t="str">
        <f t="shared" si="18"/>
        <v/>
      </c>
      <c r="T242" s="19" t="str">
        <f t="shared" si="18"/>
        <v/>
      </c>
      <c r="U242" s="19" t="str">
        <f t="shared" si="18"/>
        <v/>
      </c>
      <c r="V242" s="19" t="str">
        <f t="shared" si="18"/>
        <v/>
      </c>
      <c r="W242" s="19" t="str">
        <f t="shared" si="18"/>
        <v/>
      </c>
      <c r="X242" s="19" t="str">
        <f t="shared" si="18"/>
        <v/>
      </c>
      <c r="Y242" s="19" t="str">
        <f t="shared" si="18"/>
        <v/>
      </c>
      <c r="Z242" s="19" t="str">
        <f t="shared" si="18"/>
        <v/>
      </c>
      <c r="AA242" s="19" t="str">
        <f t="shared" si="18"/>
        <v/>
      </c>
      <c r="AB242" s="19" t="str">
        <f t="shared" si="18"/>
        <v/>
      </c>
      <c r="AC242" s="19" t="str">
        <f t="shared" si="18"/>
        <v/>
      </c>
      <c r="AD242" s="19" t="str">
        <f t="shared" si="18"/>
        <v/>
      </c>
      <c r="AE242" s="19" t="str">
        <f t="shared" si="18"/>
        <v/>
      </c>
      <c r="AF242" s="19" t="str">
        <f t="shared" si="18"/>
        <v/>
      </c>
      <c r="AG242" s="19" t="str">
        <f t="shared" si="18"/>
        <v/>
      </c>
      <c r="AH242" s="19" t="str">
        <f t="shared" si="18"/>
        <v/>
      </c>
      <c r="AI242" s="19" t="str">
        <f t="shared" si="18"/>
        <v/>
      </c>
      <c r="AJ242" s="19" t="str">
        <f t="shared" si="18"/>
        <v/>
      </c>
    </row>
    <row r="243" spans="2:36" ht="12.75" customHeight="1" thickBot="1" x14ac:dyDescent="0.25"/>
    <row r="244" spans="2:36" ht="12.75" customHeight="1" thickBot="1" x14ac:dyDescent="0.25">
      <c r="B244" s="25" t="s">
        <v>9</v>
      </c>
      <c r="D244" s="89" t="str">
        <f>"SUBSUMMARY SHEET " &amp; B245</f>
        <v xml:space="preserve">SUBSUMMARY SHEET </v>
      </c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89"/>
    </row>
    <row r="245" spans="2:36" ht="12.75" customHeight="1" thickBot="1" x14ac:dyDescent="0.25">
      <c r="B245" s="29"/>
      <c r="D245" s="90" t="s">
        <v>7</v>
      </c>
      <c r="E245" s="90"/>
      <c r="F245" s="90"/>
      <c r="G245" s="90"/>
      <c r="H245" s="90"/>
      <c r="I245" s="90"/>
      <c r="J245" s="90"/>
      <c r="K245" s="39"/>
      <c r="L245" s="48"/>
      <c r="M245" s="48"/>
      <c r="N245" s="48"/>
      <c r="O245" s="58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</row>
    <row r="246" spans="2:36" ht="12.75" customHeight="1" thickBot="1" x14ac:dyDescent="0.25">
      <c r="D246" s="76" t="s">
        <v>8</v>
      </c>
      <c r="E246" s="76"/>
      <c r="F246" s="76"/>
      <c r="G246" s="76"/>
      <c r="H246" s="76"/>
      <c r="I246" s="76"/>
      <c r="J246" s="76"/>
      <c r="K246" s="36"/>
      <c r="L246" s="45"/>
      <c r="M246" s="45"/>
      <c r="N246" s="45"/>
      <c r="O246" s="59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</row>
    <row r="247" spans="2:36" ht="12.75" customHeight="1" x14ac:dyDescent="0.2">
      <c r="B247" s="64" t="s">
        <v>10</v>
      </c>
      <c r="D247" s="77" t="s">
        <v>20</v>
      </c>
      <c r="E247" s="77" t="s">
        <v>21</v>
      </c>
      <c r="F247" s="80" t="s">
        <v>0</v>
      </c>
      <c r="G247" s="81"/>
      <c r="H247" s="81"/>
      <c r="I247" s="81"/>
      <c r="J247" s="82"/>
      <c r="K247" s="37"/>
      <c r="L247" s="46"/>
      <c r="M247" s="46"/>
      <c r="N247" s="46"/>
      <c r="O247" s="60"/>
      <c r="P247" s="7" t="str">
        <f t="shared" ref="P247:AJ247" si="19">IF(OR(TRIM(P245)=0,TRIM(P245)=""),"",IF(IFERROR(TRIM(INDEX(QryItemNamed,MATCH(TRIM(P245),ITEM,0),2)),"")="Y","SPECIAL",LEFT(IFERROR(TRIM(INDEX(ITEM,MATCH(TRIM(P245),ITEM,0))),""),3)))</f>
        <v/>
      </c>
      <c r="Q247" s="8" t="str">
        <f t="shared" si="19"/>
        <v/>
      </c>
      <c r="R247" s="8" t="str">
        <f t="shared" si="19"/>
        <v/>
      </c>
      <c r="S247" s="8" t="str">
        <f t="shared" si="19"/>
        <v/>
      </c>
      <c r="T247" s="8" t="str">
        <f t="shared" si="19"/>
        <v/>
      </c>
      <c r="U247" s="8" t="str">
        <f t="shared" si="19"/>
        <v/>
      </c>
      <c r="V247" s="8" t="str">
        <f t="shared" si="19"/>
        <v/>
      </c>
      <c r="W247" s="8" t="str">
        <f t="shared" si="19"/>
        <v/>
      </c>
      <c r="X247" s="8" t="str">
        <f t="shared" si="19"/>
        <v/>
      </c>
      <c r="Y247" s="8" t="str">
        <f t="shared" si="19"/>
        <v/>
      </c>
      <c r="Z247" s="8" t="str">
        <f t="shared" si="19"/>
        <v/>
      </c>
      <c r="AA247" s="8" t="str">
        <f t="shared" si="19"/>
        <v/>
      </c>
      <c r="AB247" s="8" t="str">
        <f t="shared" si="19"/>
        <v/>
      </c>
      <c r="AC247" s="8" t="str">
        <f t="shared" si="19"/>
        <v/>
      </c>
      <c r="AD247" s="8" t="str">
        <f t="shared" si="19"/>
        <v/>
      </c>
      <c r="AE247" s="8" t="str">
        <f t="shared" si="19"/>
        <v/>
      </c>
      <c r="AF247" s="8" t="str">
        <f t="shared" si="19"/>
        <v/>
      </c>
      <c r="AG247" s="8" t="str">
        <f t="shared" si="19"/>
        <v/>
      </c>
      <c r="AH247" s="8" t="str">
        <f t="shared" si="19"/>
        <v/>
      </c>
      <c r="AI247" s="8" t="str">
        <f t="shared" si="19"/>
        <v/>
      </c>
      <c r="AJ247" s="8" t="str">
        <f t="shared" si="19"/>
        <v/>
      </c>
    </row>
    <row r="248" spans="2:36" ht="12.75" customHeight="1" x14ac:dyDescent="0.2">
      <c r="B248" s="65"/>
      <c r="D248" s="78"/>
      <c r="E248" s="78"/>
      <c r="F248" s="83"/>
      <c r="G248" s="84"/>
      <c r="H248" s="84"/>
      <c r="I248" s="84"/>
      <c r="J248" s="85"/>
      <c r="K248" s="40"/>
      <c r="L248" s="40"/>
      <c r="M248" s="40"/>
      <c r="N248" s="40"/>
      <c r="O248" s="63"/>
      <c r="P248" s="74" t="str">
        <f t="shared" ref="P248:AJ248" si="20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75" t="str">
        <f t="shared" si="20"/>
        <v/>
      </c>
      <c r="R248" s="75" t="str">
        <f t="shared" si="20"/>
        <v/>
      </c>
      <c r="S248" s="75" t="str">
        <f t="shared" si="20"/>
        <v/>
      </c>
      <c r="T248" s="73" t="str">
        <f t="shared" si="20"/>
        <v/>
      </c>
      <c r="U248" s="73" t="str">
        <f t="shared" si="20"/>
        <v/>
      </c>
      <c r="V248" s="73" t="str">
        <f t="shared" si="20"/>
        <v/>
      </c>
      <c r="W248" s="73" t="str">
        <f t="shared" si="20"/>
        <v/>
      </c>
      <c r="X248" s="73" t="str">
        <f t="shared" si="20"/>
        <v/>
      </c>
      <c r="Y248" s="73" t="str">
        <f t="shared" si="20"/>
        <v/>
      </c>
      <c r="Z248" s="73" t="str">
        <f t="shared" si="20"/>
        <v/>
      </c>
      <c r="AA248" s="73" t="str">
        <f t="shared" si="20"/>
        <v/>
      </c>
      <c r="AB248" s="73" t="str">
        <f t="shared" si="20"/>
        <v/>
      </c>
      <c r="AC248" s="73" t="str">
        <f t="shared" si="20"/>
        <v/>
      </c>
      <c r="AD248" s="73" t="str">
        <f t="shared" si="20"/>
        <v/>
      </c>
      <c r="AE248" s="73" t="str">
        <f t="shared" si="20"/>
        <v/>
      </c>
      <c r="AF248" s="70" t="str">
        <f t="shared" si="20"/>
        <v/>
      </c>
      <c r="AG248" s="73" t="str">
        <f t="shared" si="20"/>
        <v/>
      </c>
      <c r="AH248" s="73" t="str">
        <f t="shared" si="20"/>
        <v/>
      </c>
      <c r="AI248" s="73" t="str">
        <f t="shared" si="20"/>
        <v/>
      </c>
      <c r="AJ248" s="73" t="str">
        <f t="shared" si="20"/>
        <v/>
      </c>
    </row>
    <row r="249" spans="2:36" ht="12.75" customHeight="1" x14ac:dyDescent="0.2">
      <c r="B249" s="65"/>
      <c r="D249" s="78"/>
      <c r="E249" s="78"/>
      <c r="F249" s="83"/>
      <c r="G249" s="84"/>
      <c r="H249" s="84"/>
      <c r="I249" s="84"/>
      <c r="J249" s="85"/>
      <c r="K249" s="40"/>
      <c r="L249" s="40"/>
      <c r="M249" s="40"/>
      <c r="N249" s="40"/>
      <c r="O249" s="63"/>
      <c r="P249" s="74"/>
      <c r="Q249" s="75"/>
      <c r="R249" s="75"/>
      <c r="S249" s="75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1"/>
      <c r="AG249" s="73"/>
      <c r="AH249" s="73"/>
      <c r="AI249" s="73"/>
      <c r="AJ249" s="73"/>
    </row>
    <row r="250" spans="2:36" ht="12.75" customHeight="1" x14ac:dyDescent="0.2">
      <c r="B250" s="65"/>
      <c r="D250" s="78"/>
      <c r="E250" s="78"/>
      <c r="F250" s="83"/>
      <c r="G250" s="84"/>
      <c r="H250" s="84"/>
      <c r="I250" s="84"/>
      <c r="J250" s="85"/>
      <c r="K250" s="40"/>
      <c r="L250" s="40"/>
      <c r="M250" s="40"/>
      <c r="N250" s="40"/>
      <c r="O250" s="63"/>
      <c r="P250" s="74"/>
      <c r="Q250" s="75"/>
      <c r="R250" s="75"/>
      <c r="S250" s="75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1"/>
      <c r="AG250" s="73"/>
      <c r="AH250" s="73"/>
      <c r="AI250" s="73"/>
      <c r="AJ250" s="73"/>
    </row>
    <row r="251" spans="2:36" ht="12.75" customHeight="1" x14ac:dyDescent="0.2">
      <c r="B251" s="65"/>
      <c r="D251" s="78"/>
      <c r="E251" s="78"/>
      <c r="F251" s="83"/>
      <c r="G251" s="84"/>
      <c r="H251" s="84"/>
      <c r="I251" s="84"/>
      <c r="J251" s="85"/>
      <c r="K251" s="40"/>
      <c r="L251" s="40"/>
      <c r="M251" s="40"/>
      <c r="N251" s="40"/>
      <c r="O251" s="63"/>
      <c r="P251" s="74"/>
      <c r="Q251" s="75"/>
      <c r="R251" s="75"/>
      <c r="S251" s="75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1"/>
      <c r="AG251" s="73"/>
      <c r="AH251" s="73"/>
      <c r="AI251" s="73"/>
      <c r="AJ251" s="73"/>
    </row>
    <row r="252" spans="2:36" ht="12.75" customHeight="1" x14ac:dyDescent="0.2">
      <c r="B252" s="65"/>
      <c r="D252" s="78"/>
      <c r="E252" s="78"/>
      <c r="F252" s="83"/>
      <c r="G252" s="84"/>
      <c r="H252" s="84"/>
      <c r="I252" s="84"/>
      <c r="J252" s="85"/>
      <c r="K252" s="40"/>
      <c r="L252" s="40"/>
      <c r="M252" s="40"/>
      <c r="N252" s="40"/>
      <c r="O252" s="63"/>
      <c r="P252" s="74"/>
      <c r="Q252" s="75"/>
      <c r="R252" s="75"/>
      <c r="S252" s="75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1"/>
      <c r="AG252" s="73"/>
      <c r="AH252" s="73"/>
      <c r="AI252" s="73"/>
      <c r="AJ252" s="73"/>
    </row>
    <row r="253" spans="2:36" ht="12.75" customHeight="1" x14ac:dyDescent="0.2">
      <c r="B253" s="65"/>
      <c r="D253" s="78"/>
      <c r="E253" s="78"/>
      <c r="F253" s="83"/>
      <c r="G253" s="84"/>
      <c r="H253" s="84"/>
      <c r="I253" s="84"/>
      <c r="J253" s="85"/>
      <c r="K253" s="40"/>
      <c r="L253" s="40"/>
      <c r="M253" s="40"/>
      <c r="N253" s="40"/>
      <c r="O253" s="63"/>
      <c r="P253" s="74"/>
      <c r="Q253" s="75"/>
      <c r="R253" s="75"/>
      <c r="S253" s="75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1"/>
      <c r="AG253" s="73"/>
      <c r="AH253" s="73"/>
      <c r="AI253" s="73"/>
      <c r="AJ253" s="73"/>
    </row>
    <row r="254" spans="2:36" ht="12.75" customHeight="1" x14ac:dyDescent="0.2">
      <c r="B254" s="65"/>
      <c r="D254" s="78"/>
      <c r="E254" s="78"/>
      <c r="F254" s="83"/>
      <c r="G254" s="84"/>
      <c r="H254" s="84"/>
      <c r="I254" s="84"/>
      <c r="J254" s="85"/>
      <c r="K254" s="40"/>
      <c r="L254" s="40"/>
      <c r="M254" s="40"/>
      <c r="N254" s="40"/>
      <c r="O254" s="63"/>
      <c r="P254" s="74"/>
      <c r="Q254" s="75"/>
      <c r="R254" s="75"/>
      <c r="S254" s="75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1"/>
      <c r="AG254" s="73"/>
      <c r="AH254" s="73"/>
      <c r="AI254" s="73"/>
      <c r="AJ254" s="73"/>
    </row>
    <row r="255" spans="2:36" ht="12.75" customHeight="1" x14ac:dyDescent="0.2">
      <c r="B255" s="65"/>
      <c r="D255" s="78"/>
      <c r="E255" s="78"/>
      <c r="F255" s="83"/>
      <c r="G255" s="84"/>
      <c r="H255" s="84"/>
      <c r="I255" s="84"/>
      <c r="J255" s="85"/>
      <c r="K255" s="40"/>
      <c r="L255" s="40"/>
      <c r="M255" s="40"/>
      <c r="N255" s="40"/>
      <c r="O255" s="63"/>
      <c r="P255" s="74"/>
      <c r="Q255" s="75"/>
      <c r="R255" s="75"/>
      <c r="S255" s="75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1"/>
      <c r="AG255" s="73"/>
      <c r="AH255" s="73"/>
      <c r="AI255" s="73"/>
      <c r="AJ255" s="73"/>
    </row>
    <row r="256" spans="2:36" ht="12.75" customHeight="1" x14ac:dyDescent="0.2">
      <c r="B256" s="65"/>
      <c r="D256" s="78"/>
      <c r="E256" s="78"/>
      <c r="F256" s="83"/>
      <c r="G256" s="84"/>
      <c r="H256" s="84"/>
      <c r="I256" s="84"/>
      <c r="J256" s="85"/>
      <c r="K256" s="40"/>
      <c r="L256" s="40"/>
      <c r="M256" s="40"/>
      <c r="N256" s="40"/>
      <c r="O256" s="63"/>
      <c r="P256" s="74"/>
      <c r="Q256" s="75"/>
      <c r="R256" s="75"/>
      <c r="S256" s="75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1"/>
      <c r="AG256" s="73"/>
      <c r="AH256" s="73"/>
      <c r="AI256" s="73"/>
      <c r="AJ256" s="73"/>
    </row>
    <row r="257" spans="2:36" ht="12.75" customHeight="1" x14ac:dyDescent="0.2">
      <c r="B257" s="65"/>
      <c r="D257" s="78"/>
      <c r="E257" s="78"/>
      <c r="F257" s="83"/>
      <c r="G257" s="84"/>
      <c r="H257" s="84"/>
      <c r="I257" s="84"/>
      <c r="J257" s="85"/>
      <c r="K257" s="40"/>
      <c r="L257" s="40"/>
      <c r="M257" s="40"/>
      <c r="N257" s="40"/>
      <c r="O257" s="63"/>
      <c r="P257" s="74"/>
      <c r="Q257" s="75"/>
      <c r="R257" s="75"/>
      <c r="S257" s="75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1"/>
      <c r="AG257" s="73"/>
      <c r="AH257" s="73"/>
      <c r="AI257" s="73"/>
      <c r="AJ257" s="73"/>
    </row>
    <row r="258" spans="2:36" ht="12.75" customHeight="1" x14ac:dyDescent="0.2">
      <c r="B258" s="65"/>
      <c r="D258" s="78"/>
      <c r="E258" s="78"/>
      <c r="F258" s="83"/>
      <c r="G258" s="84"/>
      <c r="H258" s="84"/>
      <c r="I258" s="84"/>
      <c r="J258" s="85"/>
      <c r="K258" s="40"/>
      <c r="L258" s="40"/>
      <c r="M258" s="40"/>
      <c r="N258" s="40"/>
      <c r="O258" s="63"/>
      <c r="P258" s="74"/>
      <c r="Q258" s="75"/>
      <c r="R258" s="75"/>
      <c r="S258" s="75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1"/>
      <c r="AG258" s="73"/>
      <c r="AH258" s="73"/>
      <c r="AI258" s="73"/>
      <c r="AJ258" s="73"/>
    </row>
    <row r="259" spans="2:36" ht="12.75" customHeight="1" x14ac:dyDescent="0.2">
      <c r="B259" s="65"/>
      <c r="D259" s="78"/>
      <c r="E259" s="78"/>
      <c r="F259" s="83"/>
      <c r="G259" s="84"/>
      <c r="H259" s="84"/>
      <c r="I259" s="84"/>
      <c r="J259" s="85"/>
      <c r="K259" s="40"/>
      <c r="L259" s="40"/>
      <c r="M259" s="40"/>
      <c r="N259" s="40"/>
      <c r="O259" s="63"/>
      <c r="P259" s="74"/>
      <c r="Q259" s="75"/>
      <c r="R259" s="75"/>
      <c r="S259" s="75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2"/>
      <c r="AG259" s="73"/>
      <c r="AH259" s="73"/>
      <c r="AI259" s="73"/>
      <c r="AJ259" s="73"/>
    </row>
    <row r="260" spans="2:36" ht="12.75" customHeight="1" thickBot="1" x14ac:dyDescent="0.25">
      <c r="B260" s="66"/>
      <c r="D260" s="79"/>
      <c r="E260" s="79"/>
      <c r="F260" s="86"/>
      <c r="G260" s="87"/>
      <c r="H260" s="87"/>
      <c r="I260" s="87"/>
      <c r="J260" s="88"/>
      <c r="K260" s="38"/>
      <c r="L260" s="47"/>
      <c r="M260" s="47"/>
      <c r="N260" s="47"/>
      <c r="O260" s="61"/>
      <c r="P260" s="9" t="str">
        <f t="shared" ref="P260:AJ260" si="21">IF(OR(TRIM(P245)=0,TRIM(P245)=""),"",IFERROR(TRIM(INDEX(QryItemNamed,MATCH(TRIM(P245),ITEM,0),3)),""))</f>
        <v/>
      </c>
      <c r="Q260" s="10" t="str">
        <f t="shared" si="21"/>
        <v/>
      </c>
      <c r="R260" s="10" t="str">
        <f t="shared" si="21"/>
        <v/>
      </c>
      <c r="S260" s="10" t="str">
        <f t="shared" si="21"/>
        <v/>
      </c>
      <c r="T260" s="10" t="str">
        <f t="shared" si="21"/>
        <v/>
      </c>
      <c r="U260" s="10" t="str">
        <f t="shared" si="21"/>
        <v/>
      </c>
      <c r="V260" s="10" t="str">
        <f t="shared" si="21"/>
        <v/>
      </c>
      <c r="W260" s="10" t="str">
        <f t="shared" si="21"/>
        <v/>
      </c>
      <c r="X260" s="10" t="str">
        <f t="shared" si="21"/>
        <v/>
      </c>
      <c r="Y260" s="10" t="str">
        <f t="shared" si="21"/>
        <v/>
      </c>
      <c r="Z260" s="10" t="str">
        <f t="shared" si="21"/>
        <v/>
      </c>
      <c r="AA260" s="10" t="str">
        <f t="shared" si="21"/>
        <v/>
      </c>
      <c r="AB260" s="10" t="str">
        <f t="shared" si="21"/>
        <v/>
      </c>
      <c r="AC260" s="10" t="str">
        <f t="shared" si="21"/>
        <v/>
      </c>
      <c r="AD260" s="10" t="str">
        <f t="shared" si="21"/>
        <v/>
      </c>
      <c r="AE260" s="10" t="str">
        <f t="shared" si="21"/>
        <v/>
      </c>
      <c r="AF260" s="10" t="str">
        <f t="shared" si="21"/>
        <v/>
      </c>
      <c r="AG260" s="10" t="str">
        <f t="shared" si="21"/>
        <v/>
      </c>
      <c r="AH260" s="10" t="str">
        <f t="shared" si="21"/>
        <v/>
      </c>
      <c r="AI260" s="10" t="str">
        <f t="shared" si="21"/>
        <v/>
      </c>
      <c r="AJ260" s="10" t="str">
        <f t="shared" si="21"/>
        <v/>
      </c>
    </row>
    <row r="261" spans="2:36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41"/>
      <c r="L261" s="41"/>
      <c r="M261" s="41"/>
      <c r="N261" s="41"/>
      <c r="O261" s="41"/>
      <c r="P261" s="13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</row>
    <row r="262" spans="2:36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42"/>
      <c r="L262" s="42"/>
      <c r="M262" s="42"/>
      <c r="N262" s="42"/>
      <c r="O262" s="42"/>
      <c r="P262" s="17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</row>
    <row r="263" spans="2:36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42"/>
      <c r="L263" s="42"/>
      <c r="M263" s="42"/>
      <c r="N263" s="42"/>
      <c r="O263" s="42"/>
      <c r="P263" s="17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</row>
    <row r="264" spans="2:36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42"/>
      <c r="L264" s="42"/>
      <c r="M264" s="42"/>
      <c r="N264" s="42"/>
      <c r="O264" s="42"/>
      <c r="P264" s="17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</row>
    <row r="265" spans="2:36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42"/>
      <c r="L265" s="42"/>
      <c r="M265" s="42"/>
      <c r="N265" s="42"/>
      <c r="O265" s="42"/>
      <c r="P265" s="17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</row>
    <row r="266" spans="2:36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42"/>
      <c r="L266" s="42"/>
      <c r="M266" s="42"/>
      <c r="N266" s="42"/>
      <c r="O266" s="42"/>
      <c r="P266" s="17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</row>
    <row r="267" spans="2:36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42"/>
      <c r="L267" s="42"/>
      <c r="M267" s="42"/>
      <c r="N267" s="42"/>
      <c r="O267" s="42"/>
      <c r="P267" s="17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</row>
    <row r="268" spans="2:36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42"/>
      <c r="L268" s="42"/>
      <c r="M268" s="42"/>
      <c r="N268" s="42"/>
      <c r="O268" s="42"/>
      <c r="P268" s="17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</row>
    <row r="269" spans="2:36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42"/>
      <c r="L269" s="42"/>
      <c r="M269" s="42"/>
      <c r="N269" s="42"/>
      <c r="O269" s="42"/>
      <c r="P269" s="17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</row>
    <row r="270" spans="2:36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42"/>
      <c r="L270" s="42"/>
      <c r="M270" s="42"/>
      <c r="N270" s="42"/>
      <c r="O270" s="42"/>
      <c r="P270" s="17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</row>
    <row r="271" spans="2:36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42"/>
      <c r="L271" s="42"/>
      <c r="M271" s="42"/>
      <c r="N271" s="42"/>
      <c r="O271" s="42"/>
      <c r="P271" s="17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</row>
    <row r="272" spans="2:36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2"/>
      <c r="L272" s="42"/>
      <c r="M272" s="42"/>
      <c r="N272" s="42"/>
      <c r="O272" s="42"/>
      <c r="P272" s="17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</row>
    <row r="273" spans="2:36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2"/>
      <c r="L273" s="42"/>
      <c r="M273" s="42"/>
      <c r="N273" s="42"/>
      <c r="O273" s="42"/>
      <c r="P273" s="17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</row>
    <row r="274" spans="2:36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2"/>
      <c r="L274" s="42"/>
      <c r="M274" s="42"/>
      <c r="N274" s="42"/>
      <c r="O274" s="42"/>
      <c r="P274" s="17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</row>
    <row r="275" spans="2:36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2"/>
      <c r="L275" s="42"/>
      <c r="M275" s="42"/>
      <c r="N275" s="42"/>
      <c r="O275" s="42"/>
      <c r="P275" s="17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</row>
    <row r="276" spans="2:36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2"/>
      <c r="L276" s="42"/>
      <c r="M276" s="42"/>
      <c r="N276" s="42"/>
      <c r="O276" s="42"/>
      <c r="P276" s="17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</row>
    <row r="277" spans="2:36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2"/>
      <c r="L277" s="42"/>
      <c r="M277" s="42"/>
      <c r="N277" s="42"/>
      <c r="O277" s="42"/>
      <c r="P277" s="17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</row>
    <row r="278" spans="2:36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2"/>
      <c r="L278" s="42"/>
      <c r="M278" s="42"/>
      <c r="N278" s="42"/>
      <c r="O278" s="42"/>
      <c r="P278" s="17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</row>
    <row r="279" spans="2:36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2"/>
      <c r="L279" s="42"/>
      <c r="M279" s="42"/>
      <c r="N279" s="42"/>
      <c r="O279" s="42"/>
      <c r="P279" s="17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</row>
    <row r="280" spans="2:36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2"/>
      <c r="L280" s="42"/>
      <c r="M280" s="42"/>
      <c r="N280" s="42"/>
      <c r="O280" s="42"/>
      <c r="P280" s="17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</row>
    <row r="281" spans="2:36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2"/>
      <c r="L281" s="42"/>
      <c r="M281" s="42"/>
      <c r="N281" s="42"/>
      <c r="O281" s="42"/>
      <c r="P281" s="17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</row>
    <row r="282" spans="2:36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2"/>
      <c r="L282" s="42"/>
      <c r="M282" s="42"/>
      <c r="N282" s="42"/>
      <c r="O282" s="42"/>
      <c r="P282" s="17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</row>
    <row r="283" spans="2:36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2"/>
      <c r="L283" s="42"/>
      <c r="M283" s="42"/>
      <c r="N283" s="42"/>
      <c r="O283" s="42"/>
      <c r="P283" s="17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</row>
    <row r="284" spans="2:36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2"/>
      <c r="L284" s="42"/>
      <c r="M284" s="42"/>
      <c r="N284" s="42"/>
      <c r="O284" s="42"/>
      <c r="P284" s="17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</row>
    <row r="285" spans="2:36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2"/>
      <c r="L285" s="42"/>
      <c r="M285" s="42"/>
      <c r="N285" s="42"/>
      <c r="O285" s="42"/>
      <c r="P285" s="17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</row>
    <row r="286" spans="2:36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2"/>
      <c r="L286" s="42"/>
      <c r="M286" s="42"/>
      <c r="N286" s="42"/>
      <c r="O286" s="42"/>
      <c r="P286" s="17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</row>
    <row r="287" spans="2:36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2"/>
      <c r="L287" s="42"/>
      <c r="M287" s="42"/>
      <c r="N287" s="42"/>
      <c r="O287" s="42"/>
      <c r="P287" s="17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</row>
    <row r="288" spans="2:36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2"/>
      <c r="L288" s="42"/>
      <c r="M288" s="42"/>
      <c r="N288" s="42"/>
      <c r="O288" s="42"/>
      <c r="P288" s="17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</row>
    <row r="289" spans="2:36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2"/>
      <c r="L289" s="42"/>
      <c r="M289" s="42"/>
      <c r="N289" s="42"/>
      <c r="O289" s="42"/>
      <c r="P289" s="17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</row>
    <row r="290" spans="2:36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2"/>
      <c r="L290" s="42"/>
      <c r="M290" s="42"/>
      <c r="N290" s="42"/>
      <c r="O290" s="42"/>
      <c r="P290" s="17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</row>
    <row r="291" spans="2:36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2"/>
      <c r="L291" s="42"/>
      <c r="M291" s="42"/>
      <c r="N291" s="42"/>
      <c r="O291" s="42"/>
      <c r="P291" s="17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</row>
    <row r="292" spans="2:36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2"/>
      <c r="L292" s="42"/>
      <c r="M292" s="42"/>
      <c r="N292" s="42"/>
      <c r="O292" s="42"/>
      <c r="P292" s="17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</row>
    <row r="293" spans="2:36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2"/>
      <c r="L293" s="42"/>
      <c r="M293" s="42"/>
      <c r="N293" s="42"/>
      <c r="O293" s="42"/>
      <c r="P293" s="17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</row>
    <row r="294" spans="2:36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2"/>
      <c r="L294" s="42"/>
      <c r="M294" s="42"/>
      <c r="N294" s="42"/>
      <c r="O294" s="42"/>
      <c r="P294" s="17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</row>
    <row r="295" spans="2:36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2"/>
      <c r="L295" s="42"/>
      <c r="M295" s="42"/>
      <c r="N295" s="42"/>
      <c r="O295" s="42"/>
      <c r="P295" s="17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</row>
    <row r="296" spans="2:36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2"/>
      <c r="L296" s="42"/>
      <c r="M296" s="42"/>
      <c r="N296" s="42"/>
      <c r="O296" s="42"/>
      <c r="P296" s="17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</row>
    <row r="297" spans="2:36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2"/>
      <c r="L297" s="42"/>
      <c r="M297" s="42"/>
      <c r="N297" s="42"/>
      <c r="O297" s="42"/>
      <c r="P297" s="17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</row>
    <row r="298" spans="2:36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2"/>
      <c r="L298" s="42"/>
      <c r="M298" s="42"/>
      <c r="N298" s="42"/>
      <c r="O298" s="42"/>
      <c r="P298" s="17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</row>
    <row r="299" spans="2:36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2"/>
      <c r="L299" s="42"/>
      <c r="M299" s="42"/>
      <c r="N299" s="42"/>
      <c r="O299" s="42"/>
      <c r="P299" s="17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</row>
    <row r="300" spans="2:36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2"/>
      <c r="L300" s="42"/>
      <c r="M300" s="42"/>
      <c r="N300" s="42"/>
      <c r="O300" s="42"/>
      <c r="P300" s="17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</row>
    <row r="301" spans="2:36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2"/>
      <c r="L301" s="42"/>
      <c r="M301" s="42"/>
      <c r="N301" s="42"/>
      <c r="O301" s="42"/>
      <c r="P301" s="17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</row>
    <row r="302" spans="2:36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2"/>
      <c r="L302" s="42"/>
      <c r="M302" s="42"/>
      <c r="N302" s="42"/>
      <c r="O302" s="42"/>
      <c r="P302" s="17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</row>
    <row r="303" spans="2:36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2"/>
      <c r="L303" s="42"/>
      <c r="M303" s="42"/>
      <c r="N303" s="42"/>
      <c r="O303" s="42"/>
      <c r="P303" s="17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</row>
    <row r="304" spans="2:36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2"/>
      <c r="L304" s="42"/>
      <c r="M304" s="42"/>
      <c r="N304" s="42"/>
      <c r="O304" s="42"/>
      <c r="P304" s="17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</row>
    <row r="305" spans="2:36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2"/>
      <c r="L305" s="42"/>
      <c r="M305" s="42"/>
      <c r="N305" s="42"/>
      <c r="O305" s="42"/>
      <c r="P305" s="17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</row>
    <row r="306" spans="2:36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2"/>
      <c r="L306" s="42"/>
      <c r="M306" s="42"/>
      <c r="N306" s="42"/>
      <c r="O306" s="42"/>
      <c r="P306" s="17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</row>
    <row r="307" spans="2:36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2"/>
      <c r="L307" s="42"/>
      <c r="M307" s="42"/>
      <c r="N307" s="42"/>
      <c r="O307" s="42"/>
      <c r="P307" s="17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</row>
    <row r="308" spans="2:36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2"/>
      <c r="L308" s="42"/>
      <c r="M308" s="42"/>
      <c r="N308" s="42"/>
      <c r="O308" s="42"/>
      <c r="P308" s="17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</row>
    <row r="309" spans="2:36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2"/>
      <c r="L309" s="42"/>
      <c r="M309" s="42"/>
      <c r="N309" s="42"/>
      <c r="O309" s="42"/>
      <c r="P309" s="17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</row>
    <row r="310" spans="2:36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2"/>
      <c r="L310" s="42"/>
      <c r="M310" s="42"/>
      <c r="N310" s="42"/>
      <c r="O310" s="42"/>
      <c r="P310" s="17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</row>
    <row r="311" spans="2:36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2"/>
      <c r="L311" s="42"/>
      <c r="M311" s="42"/>
      <c r="N311" s="42"/>
      <c r="O311" s="42"/>
      <c r="P311" s="17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</row>
    <row r="312" spans="2:36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2"/>
      <c r="L312" s="42"/>
      <c r="M312" s="42"/>
      <c r="N312" s="42"/>
      <c r="O312" s="42"/>
      <c r="P312" s="17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</row>
    <row r="313" spans="2:36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2"/>
      <c r="L313" s="42"/>
      <c r="M313" s="42"/>
      <c r="N313" s="42"/>
      <c r="O313" s="42"/>
      <c r="P313" s="17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</row>
    <row r="314" spans="2:36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2"/>
      <c r="L314" s="42"/>
      <c r="M314" s="42"/>
      <c r="N314" s="42"/>
      <c r="O314" s="42"/>
      <c r="P314" s="17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</row>
    <row r="315" spans="2:36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2"/>
      <c r="L315" s="42"/>
      <c r="M315" s="42"/>
      <c r="N315" s="42"/>
      <c r="O315" s="42"/>
      <c r="P315" s="17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</row>
    <row r="316" spans="2:36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2"/>
      <c r="L316" s="42"/>
      <c r="M316" s="42"/>
      <c r="N316" s="42"/>
      <c r="O316" s="42"/>
      <c r="P316" s="17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</row>
    <row r="317" spans="2:36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2"/>
      <c r="L317" s="42"/>
      <c r="M317" s="42"/>
      <c r="N317" s="42"/>
      <c r="O317" s="42"/>
      <c r="P317" s="17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</row>
    <row r="318" spans="2:36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2"/>
      <c r="L318" s="42"/>
      <c r="M318" s="42"/>
      <c r="N318" s="42"/>
      <c r="O318" s="42"/>
      <c r="P318" s="17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</row>
    <row r="319" spans="2:36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2"/>
      <c r="L319" s="42"/>
      <c r="M319" s="42"/>
      <c r="N319" s="42"/>
      <c r="O319" s="42"/>
      <c r="P319" s="17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</row>
    <row r="320" spans="2:36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42"/>
      <c r="L320" s="42"/>
      <c r="M320" s="42"/>
      <c r="N320" s="42"/>
      <c r="O320" s="42"/>
      <c r="P320" s="17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</row>
    <row r="321" spans="2:36" ht="12.75" customHeight="1" x14ac:dyDescent="0.2">
      <c r="B321" s="5" t="s">
        <v>11</v>
      </c>
      <c r="D321" s="67" t="s">
        <v>2</v>
      </c>
      <c r="E321" s="68"/>
      <c r="F321" s="68"/>
      <c r="G321" s="68"/>
      <c r="H321" s="68"/>
      <c r="I321" s="68"/>
      <c r="J321" s="69"/>
      <c r="K321" s="34"/>
      <c r="L321" s="44"/>
      <c r="M321" s="44"/>
      <c r="N321" s="44"/>
      <c r="O321" s="62"/>
      <c r="P321" s="19" t="str">
        <f>IF(P245="","",IF(OR(P260="", P260="LS", P260="LUMP"),IF(SUM(COUNTIF(P261:P320,"LS")+COUNTIF(P261:P320,"LUMP"))&gt;0,"LS",""),IF(SUM(P261:P320)&gt;0,ROUNDUP(SUM(P261:P320),0),"")))</f>
        <v/>
      </c>
      <c r="Q321" s="19" t="str">
        <f t="shared" ref="Q321:AJ321" si="22">IF(Q245="","",IF(OR(Q260="", Q260="LS", Q260="LUMP"),IF(SUM(COUNTIF(Q261:Q320,"LS")+COUNTIF(Q261:Q320,"LUMP"))&gt;0,"LS",""),IF(SUM(Q261:Q320)&gt;0,ROUNDUP(SUM(Q261:Q320),0),"")))</f>
        <v/>
      </c>
      <c r="R321" s="19" t="str">
        <f t="shared" si="22"/>
        <v/>
      </c>
      <c r="S321" s="19" t="str">
        <f t="shared" si="22"/>
        <v/>
      </c>
      <c r="T321" s="19" t="str">
        <f t="shared" si="22"/>
        <v/>
      </c>
      <c r="U321" s="19" t="str">
        <f t="shared" si="22"/>
        <v/>
      </c>
      <c r="V321" s="19" t="str">
        <f t="shared" si="22"/>
        <v/>
      </c>
      <c r="W321" s="19" t="str">
        <f t="shared" si="22"/>
        <v/>
      </c>
      <c r="X321" s="19" t="str">
        <f t="shared" si="22"/>
        <v/>
      </c>
      <c r="Y321" s="19" t="str">
        <f t="shared" si="22"/>
        <v/>
      </c>
      <c r="Z321" s="19" t="str">
        <f t="shared" si="22"/>
        <v/>
      </c>
      <c r="AA321" s="19" t="str">
        <f t="shared" si="22"/>
        <v/>
      </c>
      <c r="AB321" s="19" t="str">
        <f t="shared" si="22"/>
        <v/>
      </c>
      <c r="AC321" s="19" t="str">
        <f t="shared" si="22"/>
        <v/>
      </c>
      <c r="AD321" s="19" t="str">
        <f t="shared" si="22"/>
        <v/>
      </c>
      <c r="AE321" s="19" t="str">
        <f t="shared" si="22"/>
        <v/>
      </c>
      <c r="AF321" s="19" t="str">
        <f t="shared" si="22"/>
        <v/>
      </c>
      <c r="AG321" s="19" t="str">
        <f t="shared" si="22"/>
        <v/>
      </c>
      <c r="AH321" s="19" t="str">
        <f t="shared" si="22"/>
        <v/>
      </c>
      <c r="AI321" s="19" t="str">
        <f t="shared" si="22"/>
        <v/>
      </c>
      <c r="AJ321" s="19" t="str">
        <f t="shared" si="22"/>
        <v/>
      </c>
    </row>
  </sheetData>
  <mergeCells count="121">
    <mergeCell ref="D165:AJ165"/>
    <mergeCell ref="D166:J166"/>
    <mergeCell ref="D167:J167"/>
    <mergeCell ref="D168:D181"/>
    <mergeCell ref="E168:E181"/>
    <mergeCell ref="F168:J181"/>
    <mergeCell ref="P169:P180"/>
    <mergeCell ref="Q169:Q180"/>
    <mergeCell ref="R169:R180"/>
    <mergeCell ref="S169:S180"/>
    <mergeCell ref="Z169:Z180"/>
    <mergeCell ref="AA169:AA180"/>
    <mergeCell ref="T169:T180"/>
    <mergeCell ref="U169:U180"/>
    <mergeCell ref="V169:V180"/>
    <mergeCell ref="W169:W180"/>
    <mergeCell ref="X169:X180"/>
    <mergeCell ref="Y169:Y180"/>
    <mergeCell ref="D163:J163"/>
    <mergeCell ref="AD90:AD101"/>
    <mergeCell ref="AE90:AE101"/>
    <mergeCell ref="AF90:AF101"/>
    <mergeCell ref="AG90:AG101"/>
    <mergeCell ref="Z90:Z101"/>
    <mergeCell ref="AA90:AA101"/>
    <mergeCell ref="P90:P101"/>
    <mergeCell ref="Q90:Q101"/>
    <mergeCell ref="R90:R101"/>
    <mergeCell ref="S90:S101"/>
    <mergeCell ref="T90:T101"/>
    <mergeCell ref="U90:U101"/>
    <mergeCell ref="AB90:AB101"/>
    <mergeCell ref="AC90:AC101"/>
    <mergeCell ref="V90:V101"/>
    <mergeCell ref="W90:W101"/>
    <mergeCell ref="X90:X101"/>
    <mergeCell ref="Y90:Y101"/>
    <mergeCell ref="D7:AJ7"/>
    <mergeCell ref="AF11:AF22"/>
    <mergeCell ref="AE11:AE22"/>
    <mergeCell ref="AG11:AG22"/>
    <mergeCell ref="AH11:AH22"/>
    <mergeCell ref="AI11:AI22"/>
    <mergeCell ref="AD11:AD22"/>
    <mergeCell ref="D10:D23"/>
    <mergeCell ref="D8:J8"/>
    <mergeCell ref="D9:J9"/>
    <mergeCell ref="U11:U22"/>
    <mergeCell ref="V11:V22"/>
    <mergeCell ref="W11:W22"/>
    <mergeCell ref="X11:X22"/>
    <mergeCell ref="M11:M22"/>
    <mergeCell ref="N11:N22"/>
    <mergeCell ref="L11:L22"/>
    <mergeCell ref="O11:O22"/>
    <mergeCell ref="D86:AJ86"/>
    <mergeCell ref="D87:J87"/>
    <mergeCell ref="D88:J88"/>
    <mergeCell ref="D89:D102"/>
    <mergeCell ref="AB11:AB22"/>
    <mergeCell ref="AC11:AC22"/>
    <mergeCell ref="Y11:Y22"/>
    <mergeCell ref="Z11:Z22"/>
    <mergeCell ref="D84:J84"/>
    <mergeCell ref="AJ11:AJ22"/>
    <mergeCell ref="P11:P22"/>
    <mergeCell ref="Q11:Q22"/>
    <mergeCell ref="R11:R22"/>
    <mergeCell ref="S11:S22"/>
    <mergeCell ref="E10:E23"/>
    <mergeCell ref="F10:J23"/>
    <mergeCell ref="T11:T22"/>
    <mergeCell ref="AA11:AA22"/>
    <mergeCell ref="E89:E102"/>
    <mergeCell ref="F89:J102"/>
    <mergeCell ref="AH90:AH101"/>
    <mergeCell ref="AI90:AI101"/>
    <mergeCell ref="AJ90:AJ101"/>
    <mergeCell ref="K10:K23"/>
    <mergeCell ref="S248:S259"/>
    <mergeCell ref="D246:J246"/>
    <mergeCell ref="D247:D260"/>
    <mergeCell ref="E247:E260"/>
    <mergeCell ref="F247:J260"/>
    <mergeCell ref="AJ169:AJ180"/>
    <mergeCell ref="D242:J242"/>
    <mergeCell ref="D244:AJ244"/>
    <mergeCell ref="D245:J245"/>
    <mergeCell ref="AF169:AF180"/>
    <mergeCell ref="AG169:AG180"/>
    <mergeCell ref="AH169:AH180"/>
    <mergeCell ref="AI169:AI180"/>
    <mergeCell ref="AB169:AB180"/>
    <mergeCell ref="AC169:AC180"/>
    <mergeCell ref="AD169:AD180"/>
    <mergeCell ref="AE169:AE180"/>
    <mergeCell ref="AJ248:AJ259"/>
    <mergeCell ref="B10:B23"/>
    <mergeCell ref="B89:B102"/>
    <mergeCell ref="B168:B181"/>
    <mergeCell ref="B247:B260"/>
    <mergeCell ref="D321:J321"/>
    <mergeCell ref="AF248:AF259"/>
    <mergeCell ref="AG248:AG259"/>
    <mergeCell ref="AH248:AH259"/>
    <mergeCell ref="AI248:AI259"/>
    <mergeCell ref="AB248:AB259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P248:P259"/>
    <mergeCell ref="Q248:Q259"/>
    <mergeCell ref="R248:R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Thomas, Joe</cp:lastModifiedBy>
  <cp:lastPrinted>2015-05-18T13:50:30Z</cp:lastPrinted>
  <dcterms:created xsi:type="dcterms:W3CDTF">2005-09-27T11:52:28Z</dcterms:created>
  <dcterms:modified xsi:type="dcterms:W3CDTF">2025-07-10T20:02:41Z</dcterms:modified>
</cp:coreProperties>
</file>