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13_ncr:1_{8B1E7234-B0A0-44D6-ADCC-4BEFFAB7A34E}" xr6:coauthVersionLast="47" xr6:coauthVersionMax="47" xr10:uidLastSave="{00000000-0000-0000-0000-000000000000}"/>
  <bookViews>
    <workbookView xWindow="2520" yWindow="2145" windowWidth="21600" windowHeight="1138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CALCS'!$I$28:$AB$84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96" i="1" l="1"/>
  <c r="Y96" i="1"/>
  <c r="Z96" i="1"/>
  <c r="AA96" i="1"/>
  <c r="AB96" i="1"/>
  <c r="AC96" i="1"/>
  <c r="AD96" i="1"/>
  <c r="AE96" i="1"/>
  <c r="AF96" i="1"/>
  <c r="AG96" i="1"/>
  <c r="T28" i="1"/>
  <c r="T38" i="1"/>
  <c r="T30" i="1"/>
  <c r="U30" i="1"/>
  <c r="U38" i="1"/>
  <c r="U28" i="1"/>
  <c r="O28" i="1"/>
  <c r="I38" i="1"/>
  <c r="W38" i="1" s="1"/>
  <c r="I36" i="1"/>
  <c r="I34" i="1"/>
  <c r="I30" i="1"/>
  <c r="L31" i="1" s="1"/>
  <c r="I28" i="1"/>
  <c r="W28" i="1" s="1"/>
  <c r="L39" i="1" l="1"/>
  <c r="L32" i="1"/>
  <c r="Q31" i="1"/>
  <c r="W30" i="1"/>
  <c r="N27" i="1"/>
  <c r="N15" i="1"/>
  <c r="N14" i="1"/>
  <c r="L40" i="1" l="1"/>
  <c r="Q39" i="1"/>
  <c r="M32" i="1"/>
  <c r="N32" i="1"/>
  <c r="R32" i="1"/>
  <c r="M15" i="1"/>
  <c r="I41" i="1"/>
  <c r="I40" i="1"/>
  <c r="N40" i="1" l="1"/>
  <c r="N96" i="1" s="1"/>
  <c r="R40" i="1"/>
  <c r="M40" i="1"/>
  <c r="AG267" i="1"/>
  <c r="AF267" i="1"/>
  <c r="AE267" i="1"/>
  <c r="AD267" i="1"/>
  <c r="AC267" i="1"/>
  <c r="AB267" i="1"/>
  <c r="AA267" i="1"/>
  <c r="Z267" i="1"/>
  <c r="Y267" i="1"/>
  <c r="X267" i="1"/>
  <c r="W267" i="1"/>
  <c r="U267" i="1"/>
  <c r="T267" i="1"/>
  <c r="R267" i="1"/>
  <c r="Q267" i="1"/>
  <c r="O267" i="1"/>
  <c r="M267" i="1"/>
  <c r="AG186" i="1"/>
  <c r="AF186" i="1"/>
  <c r="AE186" i="1"/>
  <c r="AD186" i="1"/>
  <c r="AC186" i="1"/>
  <c r="AB186" i="1"/>
  <c r="AA186" i="1"/>
  <c r="Z186" i="1"/>
  <c r="Y186" i="1"/>
  <c r="X186" i="1"/>
  <c r="W186" i="1"/>
  <c r="U186" i="1"/>
  <c r="T186" i="1"/>
  <c r="R186" i="1"/>
  <c r="Q186" i="1"/>
  <c r="O186" i="1"/>
  <c r="M186" i="1"/>
  <c r="AG105" i="1"/>
  <c r="AF105" i="1"/>
  <c r="AE105" i="1"/>
  <c r="AD105" i="1"/>
  <c r="AC105" i="1"/>
  <c r="AB105" i="1"/>
  <c r="AA105" i="1"/>
  <c r="Z105" i="1"/>
  <c r="Y105" i="1"/>
  <c r="X105" i="1"/>
  <c r="W105" i="1"/>
  <c r="U105" i="1"/>
  <c r="T105" i="1"/>
  <c r="R105" i="1"/>
  <c r="Q105" i="1"/>
  <c r="O105" i="1"/>
  <c r="M105" i="1"/>
  <c r="AG15" i="1"/>
  <c r="AF15" i="1"/>
  <c r="AE15" i="1"/>
  <c r="AD15" i="1"/>
  <c r="AC15" i="1"/>
  <c r="AB15" i="1"/>
  <c r="AA15" i="1"/>
  <c r="Z15" i="1"/>
  <c r="Y15" i="1"/>
  <c r="X15" i="1"/>
  <c r="W15" i="1"/>
  <c r="U15" i="1"/>
  <c r="T15" i="1"/>
  <c r="R15" i="1"/>
  <c r="Q15" i="1"/>
  <c r="O15" i="1"/>
  <c r="AF340" i="1"/>
  <c r="AE340" i="1"/>
  <c r="AD340" i="1"/>
  <c r="AC340" i="1"/>
  <c r="AB340" i="1"/>
  <c r="AA340" i="1"/>
  <c r="Z340" i="1"/>
  <c r="Y340" i="1"/>
  <c r="X340" i="1"/>
  <c r="W340" i="1"/>
  <c r="U340" i="1"/>
  <c r="T340" i="1"/>
  <c r="R340" i="1"/>
  <c r="Q340" i="1"/>
  <c r="O340" i="1"/>
  <c r="M340" i="1"/>
  <c r="AF339" i="1"/>
  <c r="AE339" i="1"/>
  <c r="AD339" i="1"/>
  <c r="AC339" i="1"/>
  <c r="AB339" i="1"/>
  <c r="AA339" i="1"/>
  <c r="Z339" i="1"/>
  <c r="Y339" i="1"/>
  <c r="X339" i="1"/>
  <c r="W339" i="1"/>
  <c r="U339" i="1"/>
  <c r="T339" i="1"/>
  <c r="R339" i="1"/>
  <c r="Q339" i="1"/>
  <c r="O339" i="1"/>
  <c r="M339" i="1"/>
  <c r="AG259" i="1"/>
  <c r="AF259" i="1"/>
  <c r="AE259" i="1"/>
  <c r="AD259" i="1"/>
  <c r="AC259" i="1"/>
  <c r="AB259" i="1"/>
  <c r="AA259" i="1"/>
  <c r="Z259" i="1"/>
  <c r="Y259" i="1"/>
  <c r="X259" i="1"/>
  <c r="W259" i="1"/>
  <c r="U259" i="1"/>
  <c r="T259" i="1"/>
  <c r="R259" i="1"/>
  <c r="Q259" i="1"/>
  <c r="O259" i="1"/>
  <c r="M259" i="1"/>
  <c r="AG258" i="1"/>
  <c r="AF258" i="1"/>
  <c r="AE258" i="1"/>
  <c r="AD258" i="1"/>
  <c r="AC258" i="1"/>
  <c r="AB258" i="1"/>
  <c r="AA258" i="1"/>
  <c r="Z258" i="1"/>
  <c r="Y258" i="1"/>
  <c r="X258" i="1"/>
  <c r="W258" i="1"/>
  <c r="U258" i="1"/>
  <c r="T258" i="1"/>
  <c r="R258" i="1"/>
  <c r="Q258" i="1"/>
  <c r="O258" i="1"/>
  <c r="M258" i="1"/>
  <c r="AG178" i="1"/>
  <c r="AF178" i="1"/>
  <c r="AE178" i="1"/>
  <c r="AD178" i="1"/>
  <c r="AC178" i="1"/>
  <c r="AB178" i="1"/>
  <c r="AA178" i="1"/>
  <c r="Z178" i="1"/>
  <c r="Y178" i="1"/>
  <c r="X178" i="1"/>
  <c r="W178" i="1"/>
  <c r="U178" i="1"/>
  <c r="T178" i="1"/>
  <c r="R178" i="1"/>
  <c r="Q178" i="1"/>
  <c r="O178" i="1"/>
  <c r="AG177" i="1"/>
  <c r="AF177" i="1"/>
  <c r="AE177" i="1"/>
  <c r="AD177" i="1"/>
  <c r="AC177" i="1"/>
  <c r="AB177" i="1"/>
  <c r="AA177" i="1"/>
  <c r="Z177" i="1"/>
  <c r="Y177" i="1"/>
  <c r="X177" i="1"/>
  <c r="W177" i="1"/>
  <c r="U177" i="1"/>
  <c r="T177" i="1"/>
  <c r="R177" i="1"/>
  <c r="Q177" i="1"/>
  <c r="O177" i="1"/>
  <c r="M178" i="1"/>
  <c r="M177" i="1"/>
  <c r="AG97" i="1"/>
  <c r="AF97" i="1"/>
  <c r="AE97" i="1"/>
  <c r="AD97" i="1"/>
  <c r="AC97" i="1"/>
  <c r="AB97" i="1"/>
  <c r="AA97" i="1"/>
  <c r="Z97" i="1"/>
  <c r="Y97" i="1"/>
  <c r="X97" i="1"/>
  <c r="N97" i="1" l="1"/>
  <c r="D261" i="1"/>
  <c r="D180" i="1"/>
  <c r="D99" i="1"/>
  <c r="D9" i="1" l="1"/>
  <c r="Q279" i="1"/>
  <c r="R279" i="1"/>
  <c r="T279" i="1"/>
  <c r="U279" i="1"/>
  <c r="W279" i="1"/>
  <c r="X279" i="1"/>
  <c r="Y279" i="1"/>
  <c r="Z279" i="1"/>
  <c r="AA279" i="1"/>
  <c r="AB279" i="1"/>
  <c r="AC279" i="1"/>
  <c r="AD279" i="1"/>
  <c r="AE279" i="1"/>
  <c r="AF279" i="1"/>
  <c r="AG279" i="1"/>
  <c r="AG339" i="1" s="1"/>
  <c r="AG340" i="1" s="1"/>
  <c r="O279" i="1"/>
  <c r="M279" i="1"/>
  <c r="Q198" i="1"/>
  <c r="R198" i="1"/>
  <c r="T198" i="1"/>
  <c r="U198" i="1"/>
  <c r="W198" i="1"/>
  <c r="X198" i="1"/>
  <c r="Y198" i="1"/>
  <c r="Z198" i="1"/>
  <c r="AA198" i="1"/>
  <c r="AB198" i="1"/>
  <c r="AC198" i="1"/>
  <c r="AD198" i="1"/>
  <c r="AE198" i="1"/>
  <c r="AF198" i="1"/>
  <c r="AG198" i="1"/>
  <c r="O198" i="1"/>
  <c r="M198" i="1"/>
  <c r="Q117" i="1"/>
  <c r="R117" i="1"/>
  <c r="T117" i="1"/>
  <c r="U117" i="1"/>
  <c r="W117" i="1"/>
  <c r="X117" i="1"/>
  <c r="Y117" i="1"/>
  <c r="Z117" i="1"/>
  <c r="AA117" i="1"/>
  <c r="AB117" i="1"/>
  <c r="AC117" i="1"/>
  <c r="AD117" i="1"/>
  <c r="AE117" i="1"/>
  <c r="AF117" i="1"/>
  <c r="AG117" i="1"/>
  <c r="O117" i="1"/>
  <c r="M117" i="1"/>
  <c r="Q27" i="1"/>
  <c r="R27" i="1"/>
  <c r="T27" i="1"/>
  <c r="U27" i="1"/>
  <c r="W27" i="1"/>
  <c r="X27" i="1"/>
  <c r="Y27" i="1"/>
  <c r="Z27" i="1"/>
  <c r="AA27" i="1"/>
  <c r="AB27" i="1"/>
  <c r="AC27" i="1"/>
  <c r="AD27" i="1"/>
  <c r="AE27" i="1"/>
  <c r="AF27" i="1"/>
  <c r="AG27" i="1"/>
  <c r="O27" i="1"/>
  <c r="M27" i="1"/>
  <c r="W96" i="1" l="1"/>
  <c r="W97" i="1" s="1"/>
  <c r="T96" i="1"/>
  <c r="T97" i="1" s="1"/>
  <c r="U96" i="1"/>
  <c r="U97" i="1" s="1"/>
  <c r="Q96" i="1"/>
  <c r="Q97" i="1" s="1"/>
  <c r="O96" i="1"/>
  <c r="O97" i="1" s="1"/>
  <c r="R96" i="1"/>
  <c r="R97" i="1" s="1"/>
  <c r="M96" i="1"/>
  <c r="M97" i="1" s="1"/>
  <c r="AG266" i="1"/>
  <c r="AF266" i="1"/>
  <c r="AE266" i="1"/>
  <c r="AD266" i="1"/>
  <c r="AC266" i="1"/>
  <c r="AB266" i="1"/>
  <c r="AA266" i="1"/>
  <c r="Z266" i="1"/>
  <c r="Y266" i="1"/>
  <c r="X266" i="1"/>
  <c r="W266" i="1"/>
  <c r="U266" i="1"/>
  <c r="T266" i="1"/>
  <c r="R266" i="1"/>
  <c r="Q266" i="1"/>
  <c r="O266" i="1"/>
  <c r="M266" i="1"/>
  <c r="AG185" i="1"/>
  <c r="AF185" i="1"/>
  <c r="AE185" i="1"/>
  <c r="AD185" i="1"/>
  <c r="AC185" i="1"/>
  <c r="AB185" i="1"/>
  <c r="AA185" i="1"/>
  <c r="Z185" i="1"/>
  <c r="Y185" i="1"/>
  <c r="X185" i="1"/>
  <c r="W185" i="1"/>
  <c r="U185" i="1"/>
  <c r="T185" i="1"/>
  <c r="R185" i="1"/>
  <c r="Q185" i="1"/>
  <c r="O185" i="1"/>
  <c r="M185" i="1"/>
  <c r="AG104" i="1"/>
  <c r="AF104" i="1"/>
  <c r="AE104" i="1"/>
  <c r="AD104" i="1"/>
  <c r="AC104" i="1"/>
  <c r="AB104" i="1"/>
  <c r="AA104" i="1"/>
  <c r="Z104" i="1"/>
  <c r="Y104" i="1"/>
  <c r="X104" i="1"/>
  <c r="W104" i="1"/>
  <c r="U104" i="1"/>
  <c r="T104" i="1"/>
  <c r="R104" i="1"/>
  <c r="Q104" i="1"/>
  <c r="O104" i="1"/>
  <c r="M104" i="1"/>
  <c r="AG14" i="1"/>
  <c r="AF14" i="1"/>
  <c r="AE14" i="1"/>
  <c r="AD14" i="1"/>
  <c r="AC14" i="1"/>
  <c r="AB14" i="1"/>
  <c r="AA14" i="1"/>
  <c r="Z14" i="1"/>
  <c r="Y14" i="1"/>
  <c r="X14" i="1"/>
  <c r="W14" i="1"/>
  <c r="U14" i="1"/>
  <c r="T14" i="1"/>
  <c r="R14" i="1"/>
  <c r="Q14" i="1"/>
  <c r="O14" i="1"/>
  <c r="M14" i="1"/>
  <c r="K338" i="1" l="1"/>
  <c r="I338" i="1"/>
  <c r="K337" i="1"/>
  <c r="I337" i="1"/>
  <c r="K336" i="1"/>
  <c r="I336" i="1"/>
  <c r="K335" i="1"/>
  <c r="I335" i="1"/>
  <c r="K334" i="1"/>
  <c r="I334" i="1"/>
  <c r="K333" i="1"/>
  <c r="I333" i="1"/>
  <c r="K332" i="1"/>
  <c r="I332" i="1"/>
  <c r="K331" i="1"/>
  <c r="I331" i="1"/>
  <c r="K330" i="1"/>
  <c r="I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45" i="1"/>
  <c r="K44" i="1"/>
  <c r="K43" i="1"/>
  <c r="K42" i="1"/>
  <c r="K41" i="1"/>
  <c r="K40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45" i="1"/>
  <c r="I44" i="1"/>
  <c r="I43" i="1"/>
  <c r="I42" i="1"/>
</calcChain>
</file>

<file path=xl/sharedStrings.xml><?xml version="1.0" encoding="utf-8"?>
<sst xmlns="http://schemas.openxmlformats.org/spreadsheetml/2006/main" count="108" uniqueCount="43">
  <si>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</si>
  <si>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</si>
  <si>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</si>
  <si>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</si>
  <si>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</si>
  <si>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</si>
  <si>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</si>
  <si>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</si>
  <si>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</si>
  <si>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</si>
  <si>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</si>
  <si>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</si>
  <si>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</si>
  <si>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</si>
  <si>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</si>
  <si>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</si>
  <si>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</si>
  <si>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</si>
  <si>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</si>
  <si>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</si>
  <si>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</si>
  <si>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</si>
  <si>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</si>
  <si>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</si>
  <si>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</si>
  <si>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</si>
  <si>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</si>
  <si>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</si>
  <si>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</si>
  <si>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</si>
  <si>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</si>
  <si>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</si>
  <si>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</si>
  <si>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</si>
  <si>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304E20000</t>
  </si>
  <si>
    <t>204E45000</t>
  </si>
  <si>
    <t>301E56000</t>
  </si>
  <si>
    <t>254E01000</t>
  </si>
  <si>
    <t>407E20000</t>
  </si>
  <si>
    <t>441E70000</t>
  </si>
  <si>
    <t>617E10100</t>
  </si>
  <si>
    <t>, VARIABLE DEPTH</t>
  </si>
  <si>
    <t>P.09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</si>
</sst>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95</xdr:row>
      <xdr:rowOff>76200</xdr:rowOff>
    </xdr:from>
    <xdr:to>
      <xdr:col>33</xdr:col>
      <xdr:colOff>0</xdr:colOff>
      <xdr:row>95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97</xdr:row>
      <xdr:rowOff>0</xdr:rowOff>
    </xdr:from>
    <xdr:to>
      <xdr:col>33</xdr:col>
      <xdr:colOff>0</xdr:colOff>
      <xdr:row>97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97</xdr:row>
      <xdr:rowOff>0</xdr:rowOff>
    </xdr:from>
    <xdr:to>
      <xdr:col>46</xdr:col>
      <xdr:colOff>161925</xdr:colOff>
      <xdr:row>97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97</xdr:row>
      <xdr:rowOff>0</xdr:rowOff>
    </xdr:from>
    <xdr:to>
      <xdr:col>33</xdr:col>
      <xdr:colOff>0</xdr:colOff>
      <xdr:row>97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97</xdr:row>
      <xdr:rowOff>0</xdr:rowOff>
    </xdr:from>
    <xdr:to>
      <xdr:col>46</xdr:col>
      <xdr:colOff>161925</xdr:colOff>
      <xdr:row>97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97</xdr:row>
      <xdr:rowOff>0</xdr:rowOff>
    </xdr:from>
    <xdr:to>
      <xdr:col>33</xdr:col>
      <xdr:colOff>0</xdr:colOff>
      <xdr:row>97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97</xdr:row>
      <xdr:rowOff>0</xdr:rowOff>
    </xdr:from>
    <xdr:to>
      <xdr:col>46</xdr:col>
      <xdr:colOff>161925</xdr:colOff>
      <xdr:row>97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97</xdr:row>
      <xdr:rowOff>0</xdr:rowOff>
    </xdr:from>
    <xdr:to>
      <xdr:col>33</xdr:col>
      <xdr:colOff>0</xdr:colOff>
      <xdr:row>97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97</xdr:row>
      <xdr:rowOff>0</xdr:rowOff>
    </xdr:from>
    <xdr:to>
      <xdr:col>46</xdr:col>
      <xdr:colOff>161925</xdr:colOff>
      <xdr:row>97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97</xdr:row>
      <xdr:rowOff>0</xdr:rowOff>
    </xdr:from>
    <xdr:to>
      <xdr:col>45</xdr:col>
      <xdr:colOff>66675</xdr:colOff>
      <xdr:row>97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ftch.com\AllProjects\2024\241152\CAD\ODOT\MAR\119273\400-Engineering\Roadway\EngData\MAR-119273-GENSUM.xlsm" TargetMode="External"/><Relationship Id="rId1" Type="http://schemas.openxmlformats.org/officeDocument/2006/relationships/externalLinkPath" Target="MAR-1192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40"/>
  <sheetViews>
    <sheetView showGridLines="0" tabSelected="1" topLeftCell="A18" zoomScale="90" zoomScaleNormal="90" workbookViewId="0">
      <selection activeCell="O33" sqref="O33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hidden="1" customWidth="1"/>
    <col min="8" max="8" width="9.7109375" style="6" hidden="1" customWidth="1"/>
    <col min="9" max="9" width="9.7109375" style="10" customWidth="1"/>
    <col min="10" max="10" width="9.7109375" style="6" hidden="1" customWidth="1"/>
    <col min="11" max="11" width="0.140625" style="6" hidden="1" customWidth="1"/>
    <col min="12" max="33" width="9.7109375" style="6" customWidth="1"/>
    <col min="34" max="34" width="2.7109375" style="6" customWidth="1"/>
    <col min="35" max="16384" width="9.140625" style="6"/>
  </cols>
  <sheetData>
    <row r="1" spans="1:41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2"/>
      <c r="Q1" s="2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2"/>
      <c r="AE1" s="2"/>
      <c r="AF1" s="42"/>
      <c r="AG1" s="42"/>
    </row>
    <row r="2" spans="1:41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2"/>
      <c r="Q2" s="2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2"/>
      <c r="AE2" s="2"/>
      <c r="AF2" s="42"/>
      <c r="AG2" s="42"/>
    </row>
    <row r="3" spans="1:41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  <c r="AE3" s="2"/>
      <c r="AF3" s="42"/>
      <c r="AG3" s="42"/>
    </row>
    <row r="4" spans="1:41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2"/>
      <c r="AE4" s="2"/>
      <c r="AF4" s="42"/>
      <c r="AG4" s="42"/>
    </row>
    <row r="5" spans="1:41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2"/>
      <c r="AE5" s="2"/>
      <c r="AF5" s="42"/>
      <c r="AG5" s="42"/>
    </row>
    <row r="6" spans="1:41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2"/>
      <c r="AE6" s="2"/>
      <c r="AF6" s="42"/>
      <c r="AG6" s="42"/>
    </row>
    <row r="7" spans="1:41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2"/>
      <c r="AE7" s="2"/>
      <c r="AF7" s="42"/>
      <c r="AG7" s="42"/>
    </row>
    <row r="8" spans="1:41" ht="12.75" customHeight="1" thickBot="1" x14ac:dyDescent="0.25"/>
    <row r="9" spans="1:41" ht="12.75" customHeight="1" thickBot="1" x14ac:dyDescent="0.25">
      <c r="B9" s="44" t="s">
        <v>16</v>
      </c>
      <c r="D9" s="80" t="str">
        <f>"PAVEMENT CALC SHEET " &amp; B10</f>
        <v>PAVEMENT CALC SHEET P.09</v>
      </c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I9" s="50">
        <v>1</v>
      </c>
      <c r="AJ9" s="51" t="s">
        <v>32</v>
      </c>
      <c r="AK9" s="12"/>
      <c r="AL9" s="12"/>
      <c r="AM9" s="12"/>
      <c r="AN9" s="12"/>
      <c r="AO9" s="12"/>
    </row>
    <row r="10" spans="1:41" ht="12.75" customHeight="1" thickBot="1" x14ac:dyDescent="0.25">
      <c r="B10" s="45" t="s">
        <v>42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35</v>
      </c>
      <c r="O10" s="43" t="s">
        <v>37</v>
      </c>
      <c r="P10" s="43"/>
      <c r="Q10" s="43" t="s">
        <v>36</v>
      </c>
      <c r="R10" s="43" t="s">
        <v>34</v>
      </c>
      <c r="S10" s="43"/>
      <c r="T10" s="43" t="s">
        <v>38</v>
      </c>
      <c r="U10" s="43" t="s">
        <v>39</v>
      </c>
      <c r="V10" s="43"/>
      <c r="W10" s="43" t="s">
        <v>40</v>
      </c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1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5" t="s">
        <v>41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41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41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41" ht="12.75" customHeight="1" x14ac:dyDescent="0.2">
      <c r="B14" s="59" t="s">
        <v>17</v>
      </c>
      <c r="D14" s="81" t="s">
        <v>2</v>
      </c>
      <c r="E14" s="82"/>
      <c r="F14" s="83"/>
      <c r="G14" s="87" t="s">
        <v>9</v>
      </c>
      <c r="H14" s="65" t="s">
        <v>0</v>
      </c>
      <c r="I14" s="65" t="s">
        <v>29</v>
      </c>
      <c r="J14" s="65" t="s">
        <v>30</v>
      </c>
      <c r="K14" s="65" t="s">
        <v>31</v>
      </c>
      <c r="L14" s="65" t="s">
        <v>3</v>
      </c>
      <c r="M14" s="18" t="str">
        <f t="shared" ref="M14:AG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ref="N14" si="1">IF(OR(TRIM(N10)=0,TRIM(N10)=""),"",IF(IFERROR(TRIM(INDEX(QryItemNamed,MATCH(TRIM(N10),ITEM,0),2)),"")="Y","SPECIAL",LEFT(IFERROR(TRIM(INDEX(ITEM,MATCH(TRIM(N10),ITEM,0))),""),3)))</f>
        <v>204</v>
      </c>
      <c r="O14" s="18" t="str">
        <f t="shared" si="0"/>
        <v>254</v>
      </c>
      <c r="P14" s="18"/>
      <c r="Q14" s="18" t="str">
        <f t="shared" si="0"/>
        <v>301</v>
      </c>
      <c r="R14" s="18" t="str">
        <f t="shared" si="0"/>
        <v>304</v>
      </c>
      <c r="S14" s="18"/>
      <c r="T14" s="18" t="str">
        <f t="shared" si="0"/>
        <v>407</v>
      </c>
      <c r="U14" s="18" t="str">
        <f t="shared" si="0"/>
        <v>441</v>
      </c>
      <c r="V14" s="18"/>
      <c r="W14" s="18" t="str">
        <f t="shared" si="0"/>
        <v>617</v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  <c r="AE14" s="18" t="str">
        <f t="shared" si="0"/>
        <v/>
      </c>
      <c r="AF14" s="18" t="str">
        <f t="shared" si="0"/>
        <v/>
      </c>
      <c r="AG14" s="18" t="str">
        <f t="shared" si="0"/>
        <v/>
      </c>
    </row>
    <row r="15" spans="1:41" ht="12.75" customHeight="1" x14ac:dyDescent="0.2">
      <c r="B15" s="60"/>
      <c r="D15" s="84"/>
      <c r="E15" s="85"/>
      <c r="F15" s="86"/>
      <c r="G15" s="88"/>
      <c r="H15" s="66"/>
      <c r="I15" s="66"/>
      <c r="J15" s="66"/>
      <c r="K15" s="66"/>
      <c r="L15" s="66"/>
      <c r="M15" s="62" t="str">
        <f t="shared" ref="M15:N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62" t="str">
        <f t="shared" si="2"/>
        <v>PROOF ROLLING</v>
      </c>
      <c r="O15" s="62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PAVEMENT PLANING, ASPHALT CONCRETE, VARIABLE DEPTH</v>
      </c>
      <c r="P15" s="56"/>
      <c r="Q15" s="62" t="str">
        <f t="shared" ref="Q15:AG15" si="3"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ASPHALT CONCRETE BASE, PG64-22, (449)</v>
      </c>
      <c r="R15" s="62" t="str">
        <f t="shared" si="3"/>
        <v>AGGREGATE BASE</v>
      </c>
      <c r="S15" s="56"/>
      <c r="T15" s="62" t="str">
        <f t="shared" si="3"/>
        <v>NON-TRACKING TACK COAT</v>
      </c>
      <c r="U15" s="62" t="str">
        <f t="shared" si="3"/>
        <v>ASPHALT CONCRETE SURFACE COURSE, TYPE 1, (449), PG64-22</v>
      </c>
      <c r="V15" s="56"/>
      <c r="W15" s="62" t="str">
        <f t="shared" si="3"/>
        <v>COMPACTED AGGREGATE</v>
      </c>
      <c r="X15" s="62" t="str">
        <f t="shared" si="3"/>
        <v/>
      </c>
      <c r="Y15" s="62" t="str">
        <f t="shared" si="3"/>
        <v/>
      </c>
      <c r="Z15" s="62" t="str">
        <f t="shared" si="3"/>
        <v/>
      </c>
      <c r="AA15" s="62" t="str">
        <f t="shared" si="3"/>
        <v/>
      </c>
      <c r="AB15" s="62" t="str">
        <f t="shared" si="3"/>
        <v/>
      </c>
      <c r="AC15" s="62" t="str">
        <f t="shared" si="3"/>
        <v/>
      </c>
      <c r="AD15" s="62" t="str">
        <f t="shared" si="3"/>
        <v/>
      </c>
      <c r="AE15" s="62" t="str">
        <f t="shared" si="3"/>
        <v/>
      </c>
      <c r="AF15" s="62" t="str">
        <f t="shared" si="3"/>
        <v/>
      </c>
      <c r="AG15" s="62" t="str">
        <f t="shared" si="3"/>
        <v/>
      </c>
    </row>
    <row r="16" spans="1:41" ht="12.75" customHeight="1" x14ac:dyDescent="0.2">
      <c r="B16" s="60"/>
      <c r="D16" s="84"/>
      <c r="E16" s="85"/>
      <c r="F16" s="86"/>
      <c r="G16" s="88"/>
      <c r="H16" s="66"/>
      <c r="I16" s="66"/>
      <c r="J16" s="66"/>
      <c r="K16" s="66"/>
      <c r="L16" s="66"/>
      <c r="M16" s="63"/>
      <c r="N16" s="63"/>
      <c r="O16" s="63"/>
      <c r="P16" s="57"/>
      <c r="Q16" s="63"/>
      <c r="R16" s="63"/>
      <c r="S16" s="57"/>
      <c r="T16" s="63"/>
      <c r="U16" s="63"/>
      <c r="V16" s="57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</row>
    <row r="17" spans="2:33" ht="12.75" customHeight="1" x14ac:dyDescent="0.2">
      <c r="B17" s="60"/>
      <c r="D17" s="84"/>
      <c r="E17" s="85"/>
      <c r="F17" s="86"/>
      <c r="G17" s="88"/>
      <c r="H17" s="66"/>
      <c r="I17" s="66"/>
      <c r="J17" s="66"/>
      <c r="K17" s="66"/>
      <c r="L17" s="66"/>
      <c r="M17" s="63"/>
      <c r="N17" s="63"/>
      <c r="O17" s="63"/>
      <c r="P17" s="57"/>
      <c r="Q17" s="63"/>
      <c r="R17" s="63"/>
      <c r="S17" s="57"/>
      <c r="T17" s="63"/>
      <c r="U17" s="63"/>
      <c r="V17" s="57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</row>
    <row r="18" spans="2:33" ht="12.75" customHeight="1" x14ac:dyDescent="0.2">
      <c r="B18" s="60"/>
      <c r="D18" s="84"/>
      <c r="E18" s="85"/>
      <c r="F18" s="86"/>
      <c r="G18" s="88"/>
      <c r="H18" s="66"/>
      <c r="I18" s="66"/>
      <c r="J18" s="66"/>
      <c r="K18" s="66"/>
      <c r="L18" s="66"/>
      <c r="M18" s="63"/>
      <c r="N18" s="63"/>
      <c r="O18" s="63"/>
      <c r="P18" s="57"/>
      <c r="Q18" s="63"/>
      <c r="R18" s="63"/>
      <c r="S18" s="57"/>
      <c r="T18" s="63"/>
      <c r="U18" s="63"/>
      <c r="V18" s="57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</row>
    <row r="19" spans="2:33" ht="12.75" customHeight="1" x14ac:dyDescent="0.2">
      <c r="B19" s="60"/>
      <c r="D19" s="84"/>
      <c r="E19" s="85"/>
      <c r="F19" s="86"/>
      <c r="G19" s="88"/>
      <c r="H19" s="66"/>
      <c r="I19" s="66"/>
      <c r="J19" s="66"/>
      <c r="K19" s="66"/>
      <c r="L19" s="66"/>
      <c r="M19" s="63"/>
      <c r="N19" s="63"/>
      <c r="O19" s="63"/>
      <c r="P19" s="57"/>
      <c r="Q19" s="63"/>
      <c r="R19" s="63"/>
      <c r="S19" s="57"/>
      <c r="T19" s="63"/>
      <c r="U19" s="63"/>
      <c r="V19" s="57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</row>
    <row r="20" spans="2:33" ht="12.75" customHeight="1" x14ac:dyDescent="0.2">
      <c r="B20" s="60"/>
      <c r="D20" s="84"/>
      <c r="E20" s="85"/>
      <c r="F20" s="86"/>
      <c r="G20" s="88"/>
      <c r="H20" s="66"/>
      <c r="I20" s="66"/>
      <c r="J20" s="66"/>
      <c r="K20" s="66"/>
      <c r="L20" s="66"/>
      <c r="M20" s="63"/>
      <c r="N20" s="63"/>
      <c r="O20" s="63"/>
      <c r="P20" s="57"/>
      <c r="Q20" s="63"/>
      <c r="R20" s="63"/>
      <c r="S20" s="57"/>
      <c r="T20" s="63"/>
      <c r="U20" s="63"/>
      <c r="V20" s="57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</row>
    <row r="21" spans="2:33" ht="12.75" customHeight="1" x14ac:dyDescent="0.2">
      <c r="B21" s="60"/>
      <c r="D21" s="84"/>
      <c r="E21" s="85"/>
      <c r="F21" s="86"/>
      <c r="G21" s="88"/>
      <c r="H21" s="66"/>
      <c r="I21" s="66"/>
      <c r="J21" s="66"/>
      <c r="K21" s="66"/>
      <c r="L21" s="66"/>
      <c r="M21" s="63"/>
      <c r="N21" s="63"/>
      <c r="O21" s="63"/>
      <c r="P21" s="57"/>
      <c r="Q21" s="63"/>
      <c r="R21" s="63"/>
      <c r="S21" s="57"/>
      <c r="T21" s="63"/>
      <c r="U21" s="63"/>
      <c r="V21" s="57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</row>
    <row r="22" spans="2:33" ht="12.75" customHeight="1" x14ac:dyDescent="0.2">
      <c r="B22" s="60"/>
      <c r="D22" s="84"/>
      <c r="E22" s="85"/>
      <c r="F22" s="86"/>
      <c r="G22" s="88"/>
      <c r="H22" s="66"/>
      <c r="I22" s="66"/>
      <c r="J22" s="66"/>
      <c r="K22" s="66"/>
      <c r="L22" s="66"/>
      <c r="M22" s="63"/>
      <c r="N22" s="63"/>
      <c r="O22" s="63"/>
      <c r="P22" s="57"/>
      <c r="Q22" s="63"/>
      <c r="R22" s="63"/>
      <c r="S22" s="57"/>
      <c r="T22" s="63"/>
      <c r="U22" s="63"/>
      <c r="V22" s="57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2:33" ht="12.75" customHeight="1" x14ac:dyDescent="0.2">
      <c r="B23" s="60"/>
      <c r="D23" s="84"/>
      <c r="E23" s="85"/>
      <c r="F23" s="86"/>
      <c r="G23" s="88"/>
      <c r="H23" s="66"/>
      <c r="I23" s="66"/>
      <c r="J23" s="66"/>
      <c r="K23" s="66"/>
      <c r="L23" s="66"/>
      <c r="M23" s="63"/>
      <c r="N23" s="63"/>
      <c r="O23" s="63"/>
      <c r="P23" s="57"/>
      <c r="Q23" s="63"/>
      <c r="R23" s="63"/>
      <c r="S23" s="57"/>
      <c r="T23" s="63"/>
      <c r="U23" s="63"/>
      <c r="V23" s="57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</row>
    <row r="24" spans="2:33" ht="12.75" customHeight="1" x14ac:dyDescent="0.2">
      <c r="B24" s="60"/>
      <c r="D24" s="84"/>
      <c r="E24" s="85"/>
      <c r="F24" s="86"/>
      <c r="G24" s="88"/>
      <c r="H24" s="66"/>
      <c r="I24" s="66"/>
      <c r="J24" s="66"/>
      <c r="K24" s="66"/>
      <c r="L24" s="66"/>
      <c r="M24" s="63"/>
      <c r="N24" s="63"/>
      <c r="O24" s="63"/>
      <c r="P24" s="57"/>
      <c r="Q24" s="63"/>
      <c r="R24" s="63"/>
      <c r="S24" s="57"/>
      <c r="T24" s="63"/>
      <c r="U24" s="63"/>
      <c r="V24" s="57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</row>
    <row r="25" spans="2:33" ht="12.75" customHeight="1" x14ac:dyDescent="0.2">
      <c r="B25" s="60"/>
      <c r="D25" s="84"/>
      <c r="E25" s="85"/>
      <c r="F25" s="86"/>
      <c r="G25" s="88"/>
      <c r="H25" s="66"/>
      <c r="I25" s="66"/>
      <c r="J25" s="66"/>
      <c r="K25" s="66"/>
      <c r="L25" s="66"/>
      <c r="M25" s="63"/>
      <c r="N25" s="63"/>
      <c r="O25" s="63"/>
      <c r="P25" s="57"/>
      <c r="Q25" s="63"/>
      <c r="R25" s="63"/>
      <c r="S25" s="57"/>
      <c r="T25" s="63"/>
      <c r="U25" s="63"/>
      <c r="V25" s="57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</row>
    <row r="26" spans="2:33" ht="12.75" customHeight="1" x14ac:dyDescent="0.2">
      <c r="B26" s="60"/>
      <c r="D26" s="84"/>
      <c r="E26" s="85"/>
      <c r="F26" s="86"/>
      <c r="G26" s="88"/>
      <c r="H26" s="66"/>
      <c r="I26" s="66"/>
      <c r="J26" s="66"/>
      <c r="K26" s="66"/>
      <c r="L26" s="66"/>
      <c r="M26" s="64"/>
      <c r="N26" s="64"/>
      <c r="O26" s="64"/>
      <c r="P26" s="58"/>
      <c r="Q26" s="64"/>
      <c r="R26" s="64"/>
      <c r="S26" s="58"/>
      <c r="T26" s="64"/>
      <c r="U26" s="64"/>
      <c r="V26" s="58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</row>
    <row r="27" spans="2:33" ht="12.75" customHeight="1" thickBot="1" x14ac:dyDescent="0.25">
      <c r="B27" s="61"/>
      <c r="D27" s="67"/>
      <c r="E27" s="67"/>
      <c r="F27" s="67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G27" si="4">IF(OR(TRIM(M10)=0,TRIM(M10)=""),"",IFERROR(TRIM(INDEX(QryItemNamed,MATCH(TRIM(M10),ITEM,0),3)),""))</f>
        <v>SY</v>
      </c>
      <c r="N27" s="21" t="str">
        <f t="shared" ref="N27" si="5">IF(OR(TRIM(N10)=0,TRIM(N10)=""),"",IFERROR(TRIM(INDEX(QryItemNamed,MATCH(TRIM(N10),ITEM,0),3)),""))</f>
        <v>HOUR</v>
      </c>
      <c r="O27" s="21" t="str">
        <f t="shared" si="4"/>
        <v>SY</v>
      </c>
      <c r="P27" s="21"/>
      <c r="Q27" s="21" t="str">
        <f t="shared" si="4"/>
        <v>CY</v>
      </c>
      <c r="R27" s="21" t="str">
        <f t="shared" si="4"/>
        <v>CY</v>
      </c>
      <c r="S27" s="21"/>
      <c r="T27" s="21" t="str">
        <f t="shared" si="4"/>
        <v>GAL</v>
      </c>
      <c r="U27" s="21" t="str">
        <f t="shared" si="4"/>
        <v>CY</v>
      </c>
      <c r="V27" s="21"/>
      <c r="W27" s="21" t="str">
        <f t="shared" si="4"/>
        <v>CY</v>
      </c>
      <c r="X27" s="21" t="str">
        <f t="shared" si="4"/>
        <v/>
      </c>
      <c r="Y27" s="21" t="str">
        <f t="shared" si="4"/>
        <v/>
      </c>
      <c r="Z27" s="21" t="str">
        <f t="shared" si="4"/>
        <v/>
      </c>
      <c r="AA27" s="21" t="str">
        <f t="shared" si="4"/>
        <v/>
      </c>
      <c r="AB27" s="21" t="str">
        <f t="shared" si="4"/>
        <v/>
      </c>
      <c r="AC27" s="21" t="str">
        <f t="shared" si="4"/>
        <v/>
      </c>
      <c r="AD27" s="21" t="str">
        <f t="shared" si="4"/>
        <v/>
      </c>
      <c r="AE27" s="21" t="str">
        <f t="shared" si="4"/>
        <v/>
      </c>
      <c r="AF27" s="21" t="str">
        <f t="shared" si="4"/>
        <v/>
      </c>
      <c r="AG27" s="21" t="str">
        <f t="shared" si="4"/>
        <v/>
      </c>
    </row>
    <row r="28" spans="2:33" ht="12.75" customHeight="1" x14ac:dyDescent="0.2">
      <c r="B28" s="46">
        <v>1</v>
      </c>
      <c r="D28" s="22">
        <v>1250</v>
      </c>
      <c r="E28" s="23" t="s">
        <v>1</v>
      </c>
      <c r="F28" s="22">
        <v>1300</v>
      </c>
      <c r="G28" s="24"/>
      <c r="H28" s="23"/>
      <c r="I28" s="25">
        <f>F28-D28</f>
        <v>50</v>
      </c>
      <c r="J28" s="25"/>
      <c r="K28" s="25"/>
      <c r="L28" s="25">
        <v>117.83</v>
      </c>
      <c r="M28" s="25"/>
      <c r="N28" s="25"/>
      <c r="O28" s="25">
        <f>L28</f>
        <v>117.83</v>
      </c>
      <c r="P28" s="25"/>
      <c r="Q28" s="25"/>
      <c r="R28" s="25"/>
      <c r="S28" s="25"/>
      <c r="T28" s="25">
        <f>(0.055*L28)+(0.085*L28)</f>
        <v>16.496200000000002</v>
      </c>
      <c r="U28" s="25">
        <f>L28*((3/12)/3)</f>
        <v>9.8191666666666659</v>
      </c>
      <c r="V28" s="25"/>
      <c r="W28" s="25">
        <f>((I28*2)*(8/12)*3)/27</f>
        <v>7.4074074074074066</v>
      </c>
      <c r="X28" s="25"/>
      <c r="Y28" s="25"/>
      <c r="Z28" s="25"/>
      <c r="AA28" s="25"/>
      <c r="AB28" s="25"/>
      <c r="AC28" s="25"/>
      <c r="AD28" s="25"/>
      <c r="AE28" s="25"/>
      <c r="AF28" s="26"/>
      <c r="AG28" s="25"/>
    </row>
    <row r="29" spans="2:33" ht="12.75" customHeight="1" x14ac:dyDescent="0.2">
      <c r="B29" s="46"/>
      <c r="D29" s="22"/>
      <c r="E29" s="23"/>
      <c r="F29" s="22"/>
      <c r="G29" s="24"/>
      <c r="H29" s="23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25"/>
    </row>
    <row r="30" spans="2:33" ht="12.75" customHeight="1" x14ac:dyDescent="0.2">
      <c r="B30" s="47">
        <v>1</v>
      </c>
      <c r="D30" s="22">
        <v>1300</v>
      </c>
      <c r="E30" s="23"/>
      <c r="F30" s="22">
        <v>1322.31</v>
      </c>
      <c r="G30" s="24"/>
      <c r="H30" s="23"/>
      <c r="I30" s="25">
        <f t="shared" ref="I30:I34" si="6">F30-D30</f>
        <v>22.309999999999945</v>
      </c>
      <c r="J30" s="25"/>
      <c r="K30" s="27"/>
      <c r="L30" s="25">
        <v>54.5</v>
      </c>
      <c r="M30" s="25"/>
      <c r="N30" s="25"/>
      <c r="O30" s="25"/>
      <c r="P30" s="25"/>
      <c r="Q30" s="25"/>
      <c r="R30" s="25"/>
      <c r="S30" s="25"/>
      <c r="T30" s="25">
        <f>(0.055*L30)*2</f>
        <v>5.9950000000000001</v>
      </c>
      <c r="U30" s="25">
        <f>L30*((3/12)/3)</f>
        <v>4.5416666666666661</v>
      </c>
      <c r="V30" s="25"/>
      <c r="W30" s="25">
        <f>((I30*2)*(8/12)*3)/27</f>
        <v>3.3051851851851772</v>
      </c>
      <c r="X30" s="25"/>
      <c r="Y30" s="25"/>
      <c r="Z30" s="25"/>
      <c r="AA30" s="25"/>
      <c r="AB30" s="25"/>
      <c r="AC30" s="25"/>
      <c r="AD30" s="25"/>
      <c r="AE30" s="25"/>
      <c r="AF30" s="26"/>
      <c r="AG30" s="27"/>
    </row>
    <row r="31" spans="2:33" ht="12.75" customHeight="1" x14ac:dyDescent="0.2">
      <c r="B31" s="47">
        <v>1</v>
      </c>
      <c r="D31" s="22"/>
      <c r="E31" s="23"/>
      <c r="F31" s="22"/>
      <c r="G31" s="24"/>
      <c r="H31" s="23"/>
      <c r="I31" s="25"/>
      <c r="J31" s="25"/>
      <c r="K31" s="27"/>
      <c r="L31" s="25">
        <f>L30+(((8/12)*I30)/9)</f>
        <v>56.15259259259259</v>
      </c>
      <c r="M31" s="25"/>
      <c r="N31" s="25"/>
      <c r="O31" s="25"/>
      <c r="P31" s="25"/>
      <c r="Q31" s="25">
        <f>L31*((6/12)/3)</f>
        <v>9.3587654320987639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6"/>
      <c r="AG31" s="27"/>
    </row>
    <row r="32" spans="2:33" ht="12.75" customHeight="1" x14ac:dyDescent="0.2">
      <c r="B32" s="47">
        <v>1</v>
      </c>
      <c r="D32" s="22"/>
      <c r="E32" s="23"/>
      <c r="F32" s="22"/>
      <c r="G32" s="24"/>
      <c r="H32" s="23"/>
      <c r="I32" s="25"/>
      <c r="J32" s="25"/>
      <c r="K32" s="27"/>
      <c r="L32" s="25">
        <f>L31+(((8/12)*I30)/9)</f>
        <v>57.805185185185181</v>
      </c>
      <c r="M32" s="25">
        <f>L32</f>
        <v>57.805185185185181</v>
      </c>
      <c r="N32" s="25">
        <f>(1/2000)*L32</f>
        <v>2.8902592592592591E-2</v>
      </c>
      <c r="O32" s="25"/>
      <c r="P32" s="25"/>
      <c r="Q32" s="25"/>
      <c r="R32" s="25">
        <f>L32*((6/12)/3)</f>
        <v>9.6341975308641956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6"/>
      <c r="AG32" s="27"/>
    </row>
    <row r="33" spans="2:33" ht="12.75" customHeight="1" x14ac:dyDescent="0.2">
      <c r="B33" s="47"/>
      <c r="D33" s="22"/>
      <c r="E33" s="23"/>
      <c r="F33" s="22"/>
      <c r="G33" s="24"/>
      <c r="H33" s="23"/>
      <c r="I33" s="25"/>
      <c r="J33" s="25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6"/>
      <c r="AG33" s="27"/>
    </row>
    <row r="34" spans="2:33" ht="12.75" customHeight="1" x14ac:dyDescent="0.2">
      <c r="B34" s="47">
        <v>1</v>
      </c>
      <c r="D34" s="22">
        <v>1322.31</v>
      </c>
      <c r="E34" s="23"/>
      <c r="F34" s="22">
        <v>1342.34</v>
      </c>
      <c r="G34" s="24"/>
      <c r="H34" s="23"/>
      <c r="I34" s="25">
        <f t="shared" si="6"/>
        <v>20.029999999999973</v>
      </c>
      <c r="J34" s="25"/>
      <c r="K34" s="27"/>
      <c r="L34" s="25">
        <v>64.45</v>
      </c>
      <c r="M34" s="25">
        <v>64.445555555555558</v>
      </c>
      <c r="N34" s="25">
        <v>3.2222777777777781E-2</v>
      </c>
      <c r="O34" s="25"/>
      <c r="P34" s="25"/>
      <c r="Q34" s="25"/>
      <c r="R34" s="25">
        <v>10.740925925925925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6"/>
      <c r="AG34" s="27"/>
    </row>
    <row r="35" spans="2:33" ht="12.75" customHeight="1" x14ac:dyDescent="0.2">
      <c r="B35" s="47"/>
      <c r="D35" s="28"/>
      <c r="E35" s="29"/>
      <c r="F35" s="28"/>
      <c r="G35" s="30"/>
      <c r="H35" s="29"/>
      <c r="I35" s="52"/>
      <c r="J35" s="27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7"/>
      <c r="AF35" s="26"/>
      <c r="AG35" s="27"/>
    </row>
    <row r="36" spans="2:33" ht="12.75" customHeight="1" x14ac:dyDescent="0.2">
      <c r="B36" s="47">
        <v>1</v>
      </c>
      <c r="D36" s="28">
        <v>1517.12</v>
      </c>
      <c r="E36" s="29"/>
      <c r="F36" s="28">
        <v>1537.02</v>
      </c>
      <c r="G36" s="30"/>
      <c r="H36" s="29"/>
      <c r="I36" s="25">
        <f t="shared" ref="I36:I38" si="7">F36-D36</f>
        <v>19.900000000000091</v>
      </c>
      <c r="J36" s="27"/>
      <c r="K36" s="27"/>
      <c r="L36" s="25">
        <v>64.34</v>
      </c>
      <c r="M36" s="25">
        <v>64.341111111111118</v>
      </c>
      <c r="N36" s="25">
        <v>3.2170555555555556E-2</v>
      </c>
      <c r="O36" s="25"/>
      <c r="P36" s="25"/>
      <c r="Q36" s="25"/>
      <c r="R36" s="25">
        <v>10.723518518518519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7"/>
      <c r="AF36" s="26"/>
      <c r="AG36" s="27"/>
    </row>
    <row r="37" spans="2:33" ht="12.75" customHeight="1" x14ac:dyDescent="0.2">
      <c r="B37" s="47"/>
      <c r="D37" s="28"/>
      <c r="E37" s="29"/>
      <c r="F37" s="28"/>
      <c r="G37" s="30"/>
      <c r="H37" s="29"/>
      <c r="I37" s="25"/>
      <c r="J37" s="27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7"/>
      <c r="AF37" s="26"/>
      <c r="AG37" s="27"/>
    </row>
    <row r="38" spans="2:33" ht="12.75" customHeight="1" x14ac:dyDescent="0.2">
      <c r="B38" s="47">
        <v>1</v>
      </c>
      <c r="D38" s="28">
        <v>1537.02</v>
      </c>
      <c r="E38" s="29"/>
      <c r="F38" s="28">
        <v>1565</v>
      </c>
      <c r="G38" s="30"/>
      <c r="H38" s="29"/>
      <c r="I38" s="25">
        <f t="shared" si="7"/>
        <v>27.980000000000018</v>
      </c>
      <c r="J38" s="27"/>
      <c r="K38" s="27"/>
      <c r="L38" s="25">
        <v>67.239999999999995</v>
      </c>
      <c r="M38" s="25"/>
      <c r="N38" s="25"/>
      <c r="O38" s="25"/>
      <c r="P38" s="25"/>
      <c r="Q38" s="25"/>
      <c r="R38" s="25"/>
      <c r="S38" s="25"/>
      <c r="T38" s="25">
        <f>(0.055*L38)*2</f>
        <v>7.3963999999999999</v>
      </c>
      <c r="U38" s="25">
        <f>L38*((3/12)/3)</f>
        <v>5.6033333333333326</v>
      </c>
      <c r="V38" s="25"/>
      <c r="W38" s="25">
        <f>((I38*2)*(8/12)*3)/27</f>
        <v>4.1451851851851877</v>
      </c>
      <c r="X38" s="25"/>
      <c r="Y38" s="25"/>
      <c r="Z38" s="25"/>
      <c r="AA38" s="25"/>
      <c r="AB38" s="25"/>
      <c r="AC38" s="25"/>
      <c r="AD38" s="25"/>
      <c r="AE38" s="27"/>
      <c r="AF38" s="26"/>
      <c r="AG38" s="27"/>
    </row>
    <row r="39" spans="2:33" ht="12.75" customHeight="1" x14ac:dyDescent="0.2">
      <c r="B39" s="47">
        <v>1</v>
      </c>
      <c r="D39" s="28"/>
      <c r="E39" s="29"/>
      <c r="F39" s="28"/>
      <c r="G39" s="30"/>
      <c r="H39" s="29"/>
      <c r="I39" s="52"/>
      <c r="J39" s="27"/>
      <c r="K39" s="27"/>
      <c r="L39" s="25">
        <f>L38+(((8/12)*I38)/9)</f>
        <v>69.312592592592594</v>
      </c>
      <c r="M39" s="25"/>
      <c r="N39" s="25"/>
      <c r="O39" s="25"/>
      <c r="P39" s="25"/>
      <c r="Q39" s="25">
        <f>L39*((6/12)/3)</f>
        <v>11.552098765432099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7"/>
      <c r="AF39" s="26"/>
      <c r="AG39" s="27"/>
    </row>
    <row r="40" spans="2:33" ht="12.75" customHeight="1" x14ac:dyDescent="0.2">
      <c r="B40" s="47">
        <v>1</v>
      </c>
      <c r="D40" s="28"/>
      <c r="E40" s="29"/>
      <c r="F40" s="28"/>
      <c r="G40" s="30"/>
      <c r="H40" s="29"/>
      <c r="I40" s="27" t="str">
        <f t="shared" ref="I40:I95" si="8">IF(D40&lt;&gt;"",F40-D40,"")</f>
        <v/>
      </c>
      <c r="J40" s="27"/>
      <c r="K40" s="27" t="str">
        <f t="shared" ref="K40:K95" si="9">IF(D40&lt;&gt;"",I40*J40/9,"")</f>
        <v/>
      </c>
      <c r="L40" s="27">
        <f>L39+(((12/12)*I38)/9)</f>
        <v>72.421481481481479</v>
      </c>
      <c r="M40" s="25">
        <f>L40</f>
        <v>72.421481481481479</v>
      </c>
      <c r="N40" s="25">
        <f>(1/2000)*L40</f>
        <v>3.6210740740740738E-2</v>
      </c>
      <c r="O40" s="25"/>
      <c r="P40" s="25"/>
      <c r="Q40" s="25"/>
      <c r="R40" s="25">
        <f>L40*((6/12)/3)</f>
        <v>12.070246913580245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7"/>
      <c r="AF40" s="26"/>
      <c r="AG40" s="27"/>
    </row>
    <row r="41" spans="2:33" ht="12.75" hidden="1" customHeight="1" x14ac:dyDescent="0.2">
      <c r="B41" s="47"/>
      <c r="D41" s="28"/>
      <c r="E41" s="29"/>
      <c r="F41" s="28"/>
      <c r="G41" s="30"/>
      <c r="H41" s="29"/>
      <c r="I41" s="27" t="str">
        <f>IF(D41&lt;&gt;"",F41-D41,"")</f>
        <v/>
      </c>
      <c r="J41" s="27"/>
      <c r="K41" s="27" t="str">
        <f t="shared" si="9"/>
        <v/>
      </c>
      <c r="L41" s="27"/>
      <c r="M41" s="25"/>
      <c r="N41" s="25"/>
      <c r="O41" s="25"/>
      <c r="P41" s="25"/>
      <c r="Q41" s="27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31"/>
      <c r="AC41" s="31"/>
      <c r="AD41" s="27"/>
      <c r="AE41" s="27"/>
      <c r="AF41" s="26"/>
      <c r="AG41" s="27"/>
    </row>
    <row r="42" spans="2:33" ht="12.75" hidden="1" customHeight="1" thickBot="1" x14ac:dyDescent="0.25">
      <c r="B42" s="47"/>
      <c r="D42" s="28"/>
      <c r="E42" s="29"/>
      <c r="F42" s="28"/>
      <c r="G42" s="30"/>
      <c r="H42" s="29"/>
      <c r="I42" s="27" t="str">
        <f t="shared" si="8"/>
        <v/>
      </c>
      <c r="J42" s="27"/>
      <c r="K42" s="27" t="str">
        <f t="shared" si="9"/>
        <v/>
      </c>
      <c r="L42" s="27"/>
      <c r="M42" s="25"/>
      <c r="N42" s="25"/>
      <c r="O42" s="25"/>
      <c r="P42" s="25"/>
      <c r="Q42" s="27"/>
      <c r="R42" s="25"/>
      <c r="S42" s="25"/>
      <c r="T42" s="25"/>
      <c r="U42" s="25"/>
      <c r="V42" s="25"/>
      <c r="W42" s="25"/>
      <c r="X42" s="25"/>
      <c r="Y42" s="25"/>
      <c r="Z42" s="27"/>
      <c r="AA42" s="25"/>
      <c r="AB42" s="31"/>
      <c r="AC42" s="31"/>
      <c r="AD42" s="27"/>
      <c r="AE42" s="27"/>
      <c r="AF42" s="26"/>
      <c r="AG42" s="27"/>
    </row>
    <row r="43" spans="2:33" ht="12.75" hidden="1" customHeight="1" thickBot="1" x14ac:dyDescent="0.25">
      <c r="B43" s="47"/>
      <c r="D43" s="28"/>
      <c r="E43" s="29"/>
      <c r="F43" s="28"/>
      <c r="G43" s="30"/>
      <c r="H43" s="29"/>
      <c r="I43" s="27" t="str">
        <f t="shared" si="8"/>
        <v/>
      </c>
      <c r="J43" s="27"/>
      <c r="K43" s="27" t="str">
        <f t="shared" si="9"/>
        <v/>
      </c>
      <c r="L43" s="27"/>
      <c r="M43" s="25"/>
      <c r="N43" s="25"/>
      <c r="O43" s="25"/>
      <c r="P43" s="25"/>
      <c r="Q43" s="27"/>
      <c r="R43" s="25"/>
      <c r="S43" s="25"/>
      <c r="T43" s="25"/>
      <c r="U43" s="25"/>
      <c r="V43" s="25"/>
      <c r="W43" s="25"/>
      <c r="X43" s="25"/>
      <c r="Y43" s="25"/>
      <c r="Z43" s="27"/>
      <c r="AA43" s="25"/>
      <c r="AB43" s="31"/>
      <c r="AC43" s="31"/>
      <c r="AD43" s="27"/>
      <c r="AE43" s="27"/>
      <c r="AF43" s="26"/>
      <c r="AG43" s="27"/>
    </row>
    <row r="44" spans="2:33" ht="12.75" hidden="1" customHeight="1" thickBot="1" x14ac:dyDescent="0.25">
      <c r="B44" s="47"/>
      <c r="D44" s="28"/>
      <c r="E44" s="29"/>
      <c r="F44" s="28"/>
      <c r="G44" s="30"/>
      <c r="H44" s="29"/>
      <c r="I44" s="27" t="str">
        <f t="shared" si="8"/>
        <v/>
      </c>
      <c r="J44" s="27"/>
      <c r="K44" s="27" t="str">
        <f t="shared" si="9"/>
        <v/>
      </c>
      <c r="L44" s="27"/>
      <c r="M44" s="25"/>
      <c r="N44" s="25"/>
      <c r="O44" s="25"/>
      <c r="P44" s="25"/>
      <c r="Q44" s="27"/>
      <c r="R44" s="25"/>
      <c r="S44" s="25"/>
      <c r="T44" s="25"/>
      <c r="U44" s="25"/>
      <c r="V44" s="25"/>
      <c r="W44" s="25"/>
      <c r="X44" s="25"/>
      <c r="Y44" s="25"/>
      <c r="Z44" s="27"/>
      <c r="AA44" s="25"/>
      <c r="AB44" s="31"/>
      <c r="AC44" s="31"/>
      <c r="AD44" s="27"/>
      <c r="AE44" s="27"/>
      <c r="AF44" s="26"/>
      <c r="AG44" s="27"/>
    </row>
    <row r="45" spans="2:33" ht="12.75" hidden="1" customHeight="1" thickBot="1" x14ac:dyDescent="0.25">
      <c r="B45" s="47"/>
      <c r="D45" s="28"/>
      <c r="E45" s="29"/>
      <c r="F45" s="28"/>
      <c r="G45" s="30"/>
      <c r="H45" s="29"/>
      <c r="I45" s="27" t="str">
        <f t="shared" si="8"/>
        <v/>
      </c>
      <c r="J45" s="27"/>
      <c r="K45" s="27" t="str">
        <f t="shared" si="9"/>
        <v/>
      </c>
      <c r="L45" s="27"/>
      <c r="M45" s="25"/>
      <c r="N45" s="25"/>
      <c r="O45" s="25"/>
      <c r="P45" s="25"/>
      <c r="Q45" s="27"/>
      <c r="R45" s="25"/>
      <c r="S45" s="25"/>
      <c r="T45" s="25"/>
      <c r="U45" s="25"/>
      <c r="V45" s="25"/>
      <c r="W45" s="25"/>
      <c r="X45" s="25"/>
      <c r="Y45" s="25"/>
      <c r="Z45" s="27"/>
      <c r="AA45" s="25"/>
      <c r="AB45" s="31"/>
      <c r="AC45" s="31"/>
      <c r="AD45" s="27"/>
      <c r="AE45" s="27"/>
      <c r="AF45" s="26"/>
      <c r="AG45" s="27"/>
    </row>
    <row r="46" spans="2:33" ht="12.75" hidden="1" customHeight="1" thickBot="1" x14ac:dyDescent="0.25">
      <c r="B46" s="47"/>
      <c r="D46" s="28"/>
      <c r="E46" s="29"/>
      <c r="F46" s="28"/>
      <c r="G46" s="30"/>
      <c r="H46" s="29"/>
      <c r="I46" s="27" t="str">
        <f t="shared" ref="I46:I74" si="10">IF(D46&lt;&gt;"",F46-D46,"")</f>
        <v/>
      </c>
      <c r="J46" s="27"/>
      <c r="K46" s="27" t="str">
        <f t="shared" ref="K46:K74" si="11">IF(D46&lt;&gt;"",I46*J46/9,"")</f>
        <v/>
      </c>
      <c r="L46" s="27"/>
      <c r="M46" s="25"/>
      <c r="N46" s="25"/>
      <c r="O46" s="25"/>
      <c r="P46" s="25"/>
      <c r="Q46" s="27"/>
      <c r="R46" s="25"/>
      <c r="S46" s="25"/>
      <c r="T46" s="25"/>
      <c r="U46" s="25"/>
      <c r="V46" s="25"/>
      <c r="W46" s="25"/>
      <c r="X46" s="25"/>
      <c r="Y46" s="25"/>
      <c r="Z46" s="27"/>
      <c r="AA46" s="25"/>
      <c r="AB46" s="31"/>
      <c r="AC46" s="31"/>
      <c r="AD46" s="27"/>
      <c r="AE46" s="27"/>
      <c r="AF46" s="26"/>
      <c r="AG46" s="27"/>
    </row>
    <row r="47" spans="2:33" ht="12.75" hidden="1" customHeight="1" thickBot="1" x14ac:dyDescent="0.25">
      <c r="B47" s="47"/>
      <c r="D47" s="28"/>
      <c r="E47" s="29"/>
      <c r="F47" s="28"/>
      <c r="G47" s="30"/>
      <c r="H47" s="29"/>
      <c r="I47" s="27" t="str">
        <f t="shared" si="10"/>
        <v/>
      </c>
      <c r="J47" s="27"/>
      <c r="K47" s="27" t="str">
        <f t="shared" si="11"/>
        <v/>
      </c>
      <c r="L47" s="27"/>
      <c r="M47" s="25"/>
      <c r="N47" s="25"/>
      <c r="O47" s="25"/>
      <c r="P47" s="25"/>
      <c r="Q47" s="27"/>
      <c r="R47" s="25"/>
      <c r="S47" s="25"/>
      <c r="T47" s="25"/>
      <c r="U47" s="25"/>
      <c r="V47" s="25"/>
      <c r="W47" s="25"/>
      <c r="X47" s="25"/>
      <c r="Y47" s="25"/>
      <c r="Z47" s="27"/>
      <c r="AA47" s="25"/>
      <c r="AB47" s="31"/>
      <c r="AC47" s="31"/>
      <c r="AD47" s="27"/>
      <c r="AE47" s="27"/>
      <c r="AF47" s="26"/>
      <c r="AG47" s="27"/>
    </row>
    <row r="48" spans="2:33" ht="12.75" hidden="1" customHeight="1" thickBot="1" x14ac:dyDescent="0.25">
      <c r="B48" s="47"/>
      <c r="D48" s="28"/>
      <c r="E48" s="29"/>
      <c r="F48" s="28"/>
      <c r="G48" s="30"/>
      <c r="H48" s="29"/>
      <c r="I48" s="27" t="str">
        <f t="shared" si="10"/>
        <v/>
      </c>
      <c r="J48" s="27"/>
      <c r="K48" s="27" t="str">
        <f t="shared" si="11"/>
        <v/>
      </c>
      <c r="L48" s="27"/>
      <c r="M48" s="25"/>
      <c r="N48" s="25"/>
      <c r="O48" s="25"/>
      <c r="P48" s="25"/>
      <c r="Q48" s="27"/>
      <c r="R48" s="25"/>
      <c r="S48" s="25"/>
      <c r="T48" s="25"/>
      <c r="U48" s="25"/>
      <c r="V48" s="25"/>
      <c r="W48" s="25"/>
      <c r="X48" s="25"/>
      <c r="Y48" s="25"/>
      <c r="Z48" s="27"/>
      <c r="AA48" s="25"/>
      <c r="AB48" s="31"/>
      <c r="AC48" s="31"/>
      <c r="AD48" s="27"/>
      <c r="AE48" s="27"/>
      <c r="AF48" s="26"/>
      <c r="AG48" s="27"/>
    </row>
    <row r="49" spans="2:33" ht="12.75" hidden="1" customHeight="1" thickBot="1" x14ac:dyDescent="0.25">
      <c r="B49" s="47"/>
      <c r="D49" s="28"/>
      <c r="E49" s="29"/>
      <c r="F49" s="28"/>
      <c r="G49" s="30"/>
      <c r="H49" s="29"/>
      <c r="I49" s="27" t="str">
        <f t="shared" si="10"/>
        <v/>
      </c>
      <c r="J49" s="27"/>
      <c r="K49" s="27" t="str">
        <f t="shared" si="11"/>
        <v/>
      </c>
      <c r="L49" s="27"/>
      <c r="M49" s="25"/>
      <c r="N49" s="25"/>
      <c r="O49" s="25"/>
      <c r="P49" s="25"/>
      <c r="Q49" s="27"/>
      <c r="R49" s="25"/>
      <c r="S49" s="25"/>
      <c r="T49" s="25"/>
      <c r="U49" s="25"/>
      <c r="V49" s="25"/>
      <c r="W49" s="25"/>
      <c r="X49" s="25"/>
      <c r="Y49" s="25"/>
      <c r="Z49" s="27"/>
      <c r="AA49" s="25"/>
      <c r="AB49" s="31"/>
      <c r="AC49" s="31"/>
      <c r="AD49" s="27"/>
      <c r="AE49" s="27"/>
      <c r="AF49" s="26"/>
      <c r="AG49" s="27"/>
    </row>
    <row r="50" spans="2:33" ht="12.75" hidden="1" customHeight="1" thickBot="1" x14ac:dyDescent="0.25">
      <c r="B50" s="47"/>
      <c r="D50" s="28"/>
      <c r="E50" s="29"/>
      <c r="F50" s="28"/>
      <c r="G50" s="30"/>
      <c r="H50" s="29"/>
      <c r="I50" s="27" t="str">
        <f t="shared" si="10"/>
        <v/>
      </c>
      <c r="J50" s="27"/>
      <c r="K50" s="27" t="str">
        <f t="shared" si="11"/>
        <v/>
      </c>
      <c r="L50" s="27"/>
      <c r="M50" s="25"/>
      <c r="N50" s="25"/>
      <c r="O50" s="25"/>
      <c r="P50" s="25"/>
      <c r="Q50" s="27"/>
      <c r="R50" s="25"/>
      <c r="S50" s="25"/>
      <c r="T50" s="25"/>
      <c r="U50" s="25"/>
      <c r="V50" s="25"/>
      <c r="W50" s="25"/>
      <c r="X50" s="25"/>
      <c r="Y50" s="25"/>
      <c r="Z50" s="27"/>
      <c r="AA50" s="25"/>
      <c r="AB50" s="31"/>
      <c r="AC50" s="31"/>
      <c r="AD50" s="27"/>
      <c r="AE50" s="27"/>
      <c r="AF50" s="26"/>
      <c r="AG50" s="27"/>
    </row>
    <row r="51" spans="2:33" ht="12.75" hidden="1" customHeight="1" thickBot="1" x14ac:dyDescent="0.25">
      <c r="B51" s="47"/>
      <c r="D51" s="28"/>
      <c r="E51" s="29"/>
      <c r="F51" s="28"/>
      <c r="G51" s="30"/>
      <c r="H51" s="29"/>
      <c r="I51" s="27" t="str">
        <f t="shared" si="10"/>
        <v/>
      </c>
      <c r="J51" s="27"/>
      <c r="K51" s="27" t="str">
        <f t="shared" si="11"/>
        <v/>
      </c>
      <c r="L51" s="27"/>
      <c r="M51" s="25"/>
      <c r="N51" s="25"/>
      <c r="O51" s="25"/>
      <c r="P51" s="25"/>
      <c r="Q51" s="27"/>
      <c r="R51" s="25"/>
      <c r="S51" s="25"/>
      <c r="T51" s="25"/>
      <c r="U51" s="25"/>
      <c r="V51" s="25"/>
      <c r="W51" s="25"/>
      <c r="X51" s="25"/>
      <c r="Y51" s="25"/>
      <c r="Z51" s="27"/>
      <c r="AA51" s="25"/>
      <c r="AB51" s="31"/>
      <c r="AC51" s="31"/>
      <c r="AD51" s="27"/>
      <c r="AE51" s="27"/>
      <c r="AF51" s="26"/>
      <c r="AG51" s="27"/>
    </row>
    <row r="52" spans="2:33" ht="12.75" hidden="1" customHeight="1" thickBot="1" x14ac:dyDescent="0.25">
      <c r="B52" s="47"/>
      <c r="D52" s="28"/>
      <c r="E52" s="29"/>
      <c r="F52" s="28"/>
      <c r="G52" s="30"/>
      <c r="H52" s="29"/>
      <c r="I52" s="27" t="str">
        <f t="shared" si="10"/>
        <v/>
      </c>
      <c r="J52" s="27"/>
      <c r="K52" s="27" t="str">
        <f t="shared" si="11"/>
        <v/>
      </c>
      <c r="L52" s="27"/>
      <c r="M52" s="25"/>
      <c r="N52" s="25"/>
      <c r="O52" s="25"/>
      <c r="P52" s="25"/>
      <c r="Q52" s="27"/>
      <c r="R52" s="25"/>
      <c r="S52" s="25"/>
      <c r="T52" s="25"/>
      <c r="U52" s="25"/>
      <c r="V52" s="25"/>
      <c r="W52" s="25"/>
      <c r="X52" s="25"/>
      <c r="Y52" s="25"/>
      <c r="Z52" s="27"/>
      <c r="AA52" s="25"/>
      <c r="AB52" s="31"/>
      <c r="AC52" s="31"/>
      <c r="AD52" s="27"/>
      <c r="AE52" s="27"/>
      <c r="AF52" s="26"/>
      <c r="AG52" s="27"/>
    </row>
    <row r="53" spans="2:33" ht="12.75" hidden="1" customHeight="1" thickBot="1" x14ac:dyDescent="0.25">
      <c r="B53" s="47"/>
      <c r="D53" s="28"/>
      <c r="E53" s="29"/>
      <c r="F53" s="28"/>
      <c r="G53" s="30"/>
      <c r="H53" s="29"/>
      <c r="I53" s="27" t="str">
        <f t="shared" si="10"/>
        <v/>
      </c>
      <c r="J53" s="27"/>
      <c r="K53" s="27" t="str">
        <f t="shared" si="11"/>
        <v/>
      </c>
      <c r="L53" s="27"/>
      <c r="M53" s="25"/>
      <c r="N53" s="25"/>
      <c r="O53" s="25"/>
      <c r="P53" s="25"/>
      <c r="Q53" s="27"/>
      <c r="R53" s="25"/>
      <c r="S53" s="25"/>
      <c r="T53" s="25"/>
      <c r="U53" s="25"/>
      <c r="V53" s="25"/>
      <c r="W53" s="25"/>
      <c r="X53" s="25"/>
      <c r="Y53" s="25"/>
      <c r="Z53" s="27"/>
      <c r="AA53" s="25"/>
      <c r="AB53" s="31"/>
      <c r="AC53" s="31"/>
      <c r="AD53" s="27"/>
      <c r="AE53" s="27"/>
      <c r="AF53" s="26"/>
      <c r="AG53" s="27"/>
    </row>
    <row r="54" spans="2:33" ht="12.75" hidden="1" customHeight="1" thickBot="1" x14ac:dyDescent="0.25">
      <c r="B54" s="47"/>
      <c r="D54" s="28"/>
      <c r="E54" s="29"/>
      <c r="F54" s="28"/>
      <c r="G54" s="30"/>
      <c r="H54" s="29"/>
      <c r="I54" s="27" t="str">
        <f t="shared" si="10"/>
        <v/>
      </c>
      <c r="J54" s="27"/>
      <c r="K54" s="27" t="str">
        <f t="shared" si="11"/>
        <v/>
      </c>
      <c r="L54" s="27"/>
      <c r="M54" s="25"/>
      <c r="N54" s="25"/>
      <c r="O54" s="25"/>
      <c r="P54" s="25"/>
      <c r="Q54" s="27"/>
      <c r="R54" s="25"/>
      <c r="S54" s="25"/>
      <c r="T54" s="25"/>
      <c r="U54" s="25"/>
      <c r="V54" s="25"/>
      <c r="W54" s="25"/>
      <c r="X54" s="25"/>
      <c r="Y54" s="25"/>
      <c r="Z54" s="27"/>
      <c r="AA54" s="25"/>
      <c r="AB54" s="31"/>
      <c r="AC54" s="31"/>
      <c r="AD54" s="27"/>
      <c r="AE54" s="27"/>
      <c r="AF54" s="26"/>
      <c r="AG54" s="27"/>
    </row>
    <row r="55" spans="2:33" ht="12.75" hidden="1" customHeight="1" thickBot="1" x14ac:dyDescent="0.25">
      <c r="B55" s="47"/>
      <c r="D55" s="28"/>
      <c r="E55" s="29"/>
      <c r="F55" s="28"/>
      <c r="G55" s="30"/>
      <c r="H55" s="29"/>
      <c r="I55" s="27" t="str">
        <f t="shared" si="10"/>
        <v/>
      </c>
      <c r="J55" s="27"/>
      <c r="K55" s="27" t="str">
        <f t="shared" si="11"/>
        <v/>
      </c>
      <c r="L55" s="27"/>
      <c r="M55" s="25"/>
      <c r="N55" s="25"/>
      <c r="O55" s="25"/>
      <c r="P55" s="25"/>
      <c r="Q55" s="27"/>
      <c r="R55" s="25"/>
      <c r="S55" s="25"/>
      <c r="T55" s="25"/>
      <c r="U55" s="25"/>
      <c r="V55" s="25"/>
      <c r="W55" s="25"/>
      <c r="X55" s="25"/>
      <c r="Y55" s="25"/>
      <c r="Z55" s="27"/>
      <c r="AA55" s="25"/>
      <c r="AB55" s="31"/>
      <c r="AC55" s="31"/>
      <c r="AD55" s="27"/>
      <c r="AE55" s="27"/>
      <c r="AF55" s="26"/>
      <c r="AG55" s="27"/>
    </row>
    <row r="56" spans="2:33" ht="12.75" hidden="1" customHeight="1" thickBot="1" x14ac:dyDescent="0.25">
      <c r="B56" s="47"/>
      <c r="D56" s="28"/>
      <c r="E56" s="29"/>
      <c r="F56" s="28"/>
      <c r="G56" s="30"/>
      <c r="H56" s="29"/>
      <c r="I56" s="27" t="str">
        <f t="shared" si="10"/>
        <v/>
      </c>
      <c r="J56" s="27"/>
      <c r="K56" s="27" t="str">
        <f t="shared" si="11"/>
        <v/>
      </c>
      <c r="L56" s="27"/>
      <c r="M56" s="25"/>
      <c r="N56" s="25"/>
      <c r="O56" s="25"/>
      <c r="P56" s="25"/>
      <c r="Q56" s="27"/>
      <c r="R56" s="25"/>
      <c r="S56" s="25"/>
      <c r="T56" s="25"/>
      <c r="U56" s="25"/>
      <c r="V56" s="25"/>
      <c r="W56" s="25"/>
      <c r="X56" s="25"/>
      <c r="Y56" s="25"/>
      <c r="Z56" s="27"/>
      <c r="AA56" s="25"/>
      <c r="AB56" s="31"/>
      <c r="AC56" s="31"/>
      <c r="AD56" s="27"/>
      <c r="AE56" s="27"/>
      <c r="AF56" s="26"/>
      <c r="AG56" s="27"/>
    </row>
    <row r="57" spans="2:33" ht="12.75" hidden="1" customHeight="1" thickBot="1" x14ac:dyDescent="0.25">
      <c r="B57" s="47"/>
      <c r="D57" s="28"/>
      <c r="E57" s="29"/>
      <c r="F57" s="28"/>
      <c r="G57" s="30"/>
      <c r="H57" s="29"/>
      <c r="I57" s="27" t="str">
        <f t="shared" si="10"/>
        <v/>
      </c>
      <c r="J57" s="27"/>
      <c r="K57" s="27" t="str">
        <f t="shared" si="11"/>
        <v/>
      </c>
      <c r="L57" s="27"/>
      <c r="M57" s="25"/>
      <c r="N57" s="25"/>
      <c r="O57" s="25"/>
      <c r="P57" s="25"/>
      <c r="Q57" s="27"/>
      <c r="R57" s="25"/>
      <c r="S57" s="25"/>
      <c r="T57" s="25"/>
      <c r="U57" s="25"/>
      <c r="V57" s="25"/>
      <c r="W57" s="25"/>
      <c r="X57" s="25"/>
      <c r="Y57" s="25"/>
      <c r="Z57" s="27"/>
      <c r="AA57" s="25"/>
      <c r="AB57" s="31"/>
      <c r="AC57" s="31"/>
      <c r="AD57" s="27"/>
      <c r="AE57" s="27"/>
      <c r="AF57" s="26"/>
      <c r="AG57" s="27"/>
    </row>
    <row r="58" spans="2:33" ht="12.75" hidden="1" customHeight="1" thickBot="1" x14ac:dyDescent="0.25">
      <c r="B58" s="47"/>
      <c r="D58" s="28"/>
      <c r="E58" s="29"/>
      <c r="F58" s="28"/>
      <c r="G58" s="30"/>
      <c r="H58" s="29"/>
      <c r="I58" s="27" t="str">
        <f t="shared" si="10"/>
        <v/>
      </c>
      <c r="J58" s="27"/>
      <c r="K58" s="27" t="str">
        <f t="shared" si="11"/>
        <v/>
      </c>
      <c r="L58" s="27"/>
      <c r="M58" s="25"/>
      <c r="N58" s="25"/>
      <c r="O58" s="25"/>
      <c r="P58" s="25"/>
      <c r="Q58" s="27"/>
      <c r="R58" s="25"/>
      <c r="S58" s="25"/>
      <c r="T58" s="25"/>
      <c r="U58" s="25"/>
      <c r="V58" s="25"/>
      <c r="W58" s="25"/>
      <c r="X58" s="25"/>
      <c r="Y58" s="25"/>
      <c r="Z58" s="27"/>
      <c r="AA58" s="25"/>
      <c r="AB58" s="31"/>
      <c r="AC58" s="31"/>
      <c r="AD58" s="27"/>
      <c r="AE58" s="27"/>
      <c r="AF58" s="26"/>
      <c r="AG58" s="27"/>
    </row>
    <row r="59" spans="2:33" ht="12.75" hidden="1" customHeight="1" thickBot="1" x14ac:dyDescent="0.25">
      <c r="B59" s="47"/>
      <c r="D59" s="28"/>
      <c r="E59" s="29"/>
      <c r="F59" s="28"/>
      <c r="G59" s="30"/>
      <c r="H59" s="29"/>
      <c r="I59" s="27" t="str">
        <f t="shared" si="10"/>
        <v/>
      </c>
      <c r="J59" s="27"/>
      <c r="K59" s="27" t="str">
        <f t="shared" si="11"/>
        <v/>
      </c>
      <c r="L59" s="27"/>
      <c r="M59" s="25"/>
      <c r="N59" s="25"/>
      <c r="O59" s="25"/>
      <c r="P59" s="25"/>
      <c r="Q59" s="27"/>
      <c r="R59" s="25"/>
      <c r="S59" s="25"/>
      <c r="T59" s="25"/>
      <c r="U59" s="25"/>
      <c r="V59" s="25"/>
      <c r="W59" s="25"/>
      <c r="X59" s="25"/>
      <c r="Y59" s="25"/>
      <c r="Z59" s="27"/>
      <c r="AA59" s="25"/>
      <c r="AB59" s="31"/>
      <c r="AC59" s="31"/>
      <c r="AD59" s="27"/>
      <c r="AE59" s="27"/>
      <c r="AF59" s="26"/>
      <c r="AG59" s="27"/>
    </row>
    <row r="60" spans="2:33" ht="12.75" hidden="1" customHeight="1" thickBot="1" x14ac:dyDescent="0.25">
      <c r="B60" s="47"/>
      <c r="D60" s="28"/>
      <c r="E60" s="29"/>
      <c r="F60" s="28"/>
      <c r="G60" s="30"/>
      <c r="H60" s="29"/>
      <c r="I60" s="27" t="str">
        <f t="shared" si="10"/>
        <v/>
      </c>
      <c r="J60" s="27"/>
      <c r="K60" s="27" t="str">
        <f t="shared" si="11"/>
        <v/>
      </c>
      <c r="L60" s="27"/>
      <c r="M60" s="25"/>
      <c r="N60" s="25"/>
      <c r="O60" s="25"/>
      <c r="P60" s="25"/>
      <c r="Q60" s="27"/>
      <c r="R60" s="25"/>
      <c r="S60" s="25"/>
      <c r="T60" s="25"/>
      <c r="U60" s="25"/>
      <c r="V60" s="25"/>
      <c r="W60" s="25"/>
      <c r="X60" s="25"/>
      <c r="Y60" s="25"/>
      <c r="Z60" s="27"/>
      <c r="AA60" s="25"/>
      <c r="AB60" s="31"/>
      <c r="AC60" s="31"/>
      <c r="AD60" s="27"/>
      <c r="AE60" s="27"/>
      <c r="AF60" s="26"/>
      <c r="AG60" s="27"/>
    </row>
    <row r="61" spans="2:33" ht="12.75" hidden="1" customHeight="1" thickBot="1" x14ac:dyDescent="0.25">
      <c r="B61" s="47"/>
      <c r="D61" s="28"/>
      <c r="E61" s="29"/>
      <c r="F61" s="28"/>
      <c r="G61" s="30"/>
      <c r="H61" s="29"/>
      <c r="I61" s="27" t="str">
        <f t="shared" si="10"/>
        <v/>
      </c>
      <c r="J61" s="27"/>
      <c r="K61" s="27" t="str">
        <f t="shared" si="11"/>
        <v/>
      </c>
      <c r="L61" s="27"/>
      <c r="M61" s="25"/>
      <c r="N61" s="25"/>
      <c r="O61" s="25"/>
      <c r="P61" s="25"/>
      <c r="Q61" s="27"/>
      <c r="R61" s="25"/>
      <c r="S61" s="25"/>
      <c r="T61" s="25"/>
      <c r="U61" s="25"/>
      <c r="V61" s="25"/>
      <c r="W61" s="25"/>
      <c r="X61" s="25"/>
      <c r="Y61" s="25"/>
      <c r="Z61" s="27"/>
      <c r="AA61" s="25"/>
      <c r="AB61" s="31"/>
      <c r="AC61" s="31"/>
      <c r="AD61" s="27"/>
      <c r="AE61" s="27"/>
      <c r="AF61" s="26"/>
      <c r="AG61" s="27"/>
    </row>
    <row r="62" spans="2:33" ht="12.75" hidden="1" customHeight="1" thickBot="1" x14ac:dyDescent="0.25">
      <c r="B62" s="47"/>
      <c r="D62" s="28"/>
      <c r="E62" s="29"/>
      <c r="F62" s="28"/>
      <c r="G62" s="30"/>
      <c r="H62" s="29"/>
      <c r="I62" s="27" t="str">
        <f t="shared" si="10"/>
        <v/>
      </c>
      <c r="J62" s="27"/>
      <c r="K62" s="27" t="str">
        <f t="shared" si="11"/>
        <v/>
      </c>
      <c r="L62" s="27"/>
      <c r="M62" s="25"/>
      <c r="N62" s="25"/>
      <c r="O62" s="25"/>
      <c r="P62" s="25"/>
      <c r="Q62" s="27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31"/>
      <c r="AC62" s="31"/>
      <c r="AD62" s="27"/>
      <c r="AE62" s="27"/>
      <c r="AF62" s="26"/>
      <c r="AG62" s="27"/>
    </row>
    <row r="63" spans="2:33" ht="12.75" hidden="1" customHeight="1" thickBot="1" x14ac:dyDescent="0.25">
      <c r="B63" s="47"/>
      <c r="D63" s="28"/>
      <c r="E63" s="29"/>
      <c r="F63" s="28"/>
      <c r="G63" s="30"/>
      <c r="H63" s="29"/>
      <c r="I63" s="27" t="str">
        <f t="shared" si="10"/>
        <v/>
      </c>
      <c r="J63" s="27"/>
      <c r="K63" s="27" t="str">
        <f t="shared" si="11"/>
        <v/>
      </c>
      <c r="L63" s="27"/>
      <c r="M63" s="25"/>
      <c r="N63" s="25"/>
      <c r="O63" s="25"/>
      <c r="P63" s="25"/>
      <c r="Q63" s="27"/>
      <c r="R63" s="25"/>
      <c r="S63" s="25"/>
      <c r="T63" s="25"/>
      <c r="U63" s="25"/>
      <c r="V63" s="25"/>
      <c r="W63" s="25"/>
      <c r="X63" s="25"/>
      <c r="Y63" s="25"/>
      <c r="Z63" s="27"/>
      <c r="AA63" s="25"/>
      <c r="AB63" s="31"/>
      <c r="AC63" s="31"/>
      <c r="AD63" s="27"/>
      <c r="AE63" s="27"/>
      <c r="AF63" s="26"/>
      <c r="AG63" s="27"/>
    </row>
    <row r="64" spans="2:33" ht="12.75" hidden="1" customHeight="1" thickBot="1" x14ac:dyDescent="0.25">
      <c r="B64" s="47"/>
      <c r="D64" s="28"/>
      <c r="E64" s="29"/>
      <c r="F64" s="28"/>
      <c r="G64" s="30"/>
      <c r="H64" s="29"/>
      <c r="I64" s="27" t="str">
        <f t="shared" si="10"/>
        <v/>
      </c>
      <c r="J64" s="27"/>
      <c r="K64" s="27" t="str">
        <f t="shared" si="11"/>
        <v/>
      </c>
      <c r="L64" s="27"/>
      <c r="M64" s="25"/>
      <c r="N64" s="25"/>
      <c r="O64" s="25"/>
      <c r="P64" s="25"/>
      <c r="Q64" s="27"/>
      <c r="R64" s="25"/>
      <c r="S64" s="25"/>
      <c r="T64" s="25"/>
      <c r="U64" s="25"/>
      <c r="V64" s="25"/>
      <c r="W64" s="25"/>
      <c r="X64" s="25"/>
      <c r="Y64" s="25"/>
      <c r="Z64" s="27"/>
      <c r="AA64" s="25"/>
      <c r="AB64" s="31"/>
      <c r="AC64" s="31"/>
      <c r="AD64" s="27"/>
      <c r="AE64" s="27"/>
      <c r="AF64" s="26"/>
      <c r="AG64" s="27"/>
    </row>
    <row r="65" spans="2:33" ht="12.75" hidden="1" customHeight="1" thickBot="1" x14ac:dyDescent="0.25">
      <c r="B65" s="47"/>
      <c r="D65" s="28"/>
      <c r="E65" s="29"/>
      <c r="F65" s="28"/>
      <c r="G65" s="30"/>
      <c r="H65" s="29"/>
      <c r="I65" s="27" t="str">
        <f t="shared" si="10"/>
        <v/>
      </c>
      <c r="J65" s="27"/>
      <c r="K65" s="27" t="str">
        <f t="shared" si="11"/>
        <v/>
      </c>
      <c r="L65" s="27"/>
      <c r="M65" s="25"/>
      <c r="N65" s="25"/>
      <c r="O65" s="25"/>
      <c r="P65" s="25"/>
      <c r="Q65" s="27"/>
      <c r="R65" s="25"/>
      <c r="S65" s="25"/>
      <c r="T65" s="25"/>
      <c r="U65" s="25"/>
      <c r="V65" s="25"/>
      <c r="W65" s="25"/>
      <c r="X65" s="25"/>
      <c r="Y65" s="25"/>
      <c r="Z65" s="27"/>
      <c r="AA65" s="25"/>
      <c r="AB65" s="31"/>
      <c r="AC65" s="31"/>
      <c r="AD65" s="27"/>
      <c r="AE65" s="27"/>
      <c r="AF65" s="26"/>
      <c r="AG65" s="27"/>
    </row>
    <row r="66" spans="2:33" ht="12.75" hidden="1" customHeight="1" thickBot="1" x14ac:dyDescent="0.25">
      <c r="B66" s="47"/>
      <c r="D66" s="28"/>
      <c r="E66" s="29"/>
      <c r="F66" s="28"/>
      <c r="G66" s="30"/>
      <c r="H66" s="29"/>
      <c r="I66" s="27" t="str">
        <f t="shared" si="10"/>
        <v/>
      </c>
      <c r="J66" s="27"/>
      <c r="K66" s="27" t="str">
        <f t="shared" si="11"/>
        <v/>
      </c>
      <c r="L66" s="27"/>
      <c r="M66" s="25"/>
      <c r="N66" s="25"/>
      <c r="O66" s="25"/>
      <c r="P66" s="25"/>
      <c r="Q66" s="27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31"/>
      <c r="AC66" s="31"/>
      <c r="AD66" s="27"/>
      <c r="AE66" s="27"/>
      <c r="AF66" s="26"/>
      <c r="AG66" s="27"/>
    </row>
    <row r="67" spans="2:33" ht="12.75" hidden="1" customHeight="1" thickBot="1" x14ac:dyDescent="0.25">
      <c r="B67" s="47"/>
      <c r="D67" s="28"/>
      <c r="E67" s="29"/>
      <c r="F67" s="28"/>
      <c r="G67" s="30"/>
      <c r="H67" s="29"/>
      <c r="I67" s="27" t="str">
        <f t="shared" si="10"/>
        <v/>
      </c>
      <c r="J67" s="27"/>
      <c r="K67" s="27" t="str">
        <f t="shared" si="11"/>
        <v/>
      </c>
      <c r="L67" s="27"/>
      <c r="M67" s="25"/>
      <c r="N67" s="25"/>
      <c r="O67" s="25"/>
      <c r="P67" s="25"/>
      <c r="Q67" s="27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31"/>
      <c r="AC67" s="31"/>
      <c r="AD67" s="27"/>
      <c r="AE67" s="27"/>
      <c r="AF67" s="26"/>
      <c r="AG67" s="27"/>
    </row>
    <row r="68" spans="2:33" ht="12.75" hidden="1" customHeight="1" thickBot="1" x14ac:dyDescent="0.25">
      <c r="B68" s="47"/>
      <c r="D68" s="28"/>
      <c r="E68" s="29"/>
      <c r="F68" s="28"/>
      <c r="G68" s="30"/>
      <c r="H68" s="29"/>
      <c r="I68" s="27" t="str">
        <f t="shared" si="10"/>
        <v/>
      </c>
      <c r="J68" s="27"/>
      <c r="K68" s="27" t="str">
        <f t="shared" si="11"/>
        <v/>
      </c>
      <c r="L68" s="27"/>
      <c r="M68" s="25"/>
      <c r="N68" s="25"/>
      <c r="O68" s="25"/>
      <c r="P68" s="25"/>
      <c r="Q68" s="27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31"/>
      <c r="AC68" s="31"/>
      <c r="AD68" s="27"/>
      <c r="AE68" s="27"/>
      <c r="AF68" s="26"/>
      <c r="AG68" s="27"/>
    </row>
    <row r="69" spans="2:33" ht="12.75" hidden="1" customHeight="1" thickBot="1" x14ac:dyDescent="0.25">
      <c r="B69" s="47"/>
      <c r="D69" s="28"/>
      <c r="E69" s="29"/>
      <c r="F69" s="28"/>
      <c r="G69" s="30"/>
      <c r="H69" s="29"/>
      <c r="I69" s="27" t="str">
        <f t="shared" si="10"/>
        <v/>
      </c>
      <c r="J69" s="27"/>
      <c r="K69" s="27" t="str">
        <f t="shared" si="11"/>
        <v/>
      </c>
      <c r="L69" s="27"/>
      <c r="M69" s="25"/>
      <c r="N69" s="25"/>
      <c r="O69" s="25"/>
      <c r="P69" s="25"/>
      <c r="Q69" s="27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31"/>
      <c r="AC69" s="31"/>
      <c r="AD69" s="27"/>
      <c r="AE69" s="27"/>
      <c r="AF69" s="26"/>
      <c r="AG69" s="27"/>
    </row>
    <row r="70" spans="2:33" ht="12.75" hidden="1" customHeight="1" thickBot="1" x14ac:dyDescent="0.25">
      <c r="B70" s="47"/>
      <c r="D70" s="28"/>
      <c r="E70" s="29"/>
      <c r="F70" s="28"/>
      <c r="G70" s="30"/>
      <c r="H70" s="29"/>
      <c r="I70" s="27" t="str">
        <f t="shared" si="10"/>
        <v/>
      </c>
      <c r="J70" s="27"/>
      <c r="K70" s="27" t="str">
        <f t="shared" si="11"/>
        <v/>
      </c>
      <c r="L70" s="27"/>
      <c r="M70" s="25"/>
      <c r="N70" s="25"/>
      <c r="O70" s="25"/>
      <c r="P70" s="25"/>
      <c r="Q70" s="27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31"/>
      <c r="AC70" s="31"/>
      <c r="AD70" s="27"/>
      <c r="AE70" s="27"/>
      <c r="AF70" s="26"/>
      <c r="AG70" s="27"/>
    </row>
    <row r="71" spans="2:33" ht="12.75" hidden="1" customHeight="1" thickBot="1" x14ac:dyDescent="0.25">
      <c r="B71" s="47"/>
      <c r="D71" s="28"/>
      <c r="E71" s="29"/>
      <c r="F71" s="28"/>
      <c r="G71" s="30"/>
      <c r="H71" s="29"/>
      <c r="I71" s="27" t="str">
        <f t="shared" si="10"/>
        <v/>
      </c>
      <c r="J71" s="27"/>
      <c r="K71" s="27" t="str">
        <f t="shared" si="11"/>
        <v/>
      </c>
      <c r="L71" s="27"/>
      <c r="M71" s="25"/>
      <c r="N71" s="25"/>
      <c r="O71" s="25"/>
      <c r="P71" s="25"/>
      <c r="Q71" s="27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31"/>
      <c r="AC71" s="31"/>
      <c r="AD71" s="27"/>
      <c r="AE71" s="27"/>
      <c r="AF71" s="26"/>
      <c r="AG71" s="27"/>
    </row>
    <row r="72" spans="2:33" ht="12.75" hidden="1" customHeight="1" thickBot="1" x14ac:dyDescent="0.25">
      <c r="B72" s="47"/>
      <c r="D72" s="28"/>
      <c r="E72" s="29"/>
      <c r="F72" s="28"/>
      <c r="G72" s="30"/>
      <c r="H72" s="29"/>
      <c r="I72" s="27" t="str">
        <f t="shared" si="10"/>
        <v/>
      </c>
      <c r="J72" s="27"/>
      <c r="K72" s="27" t="str">
        <f t="shared" si="11"/>
        <v/>
      </c>
      <c r="L72" s="27"/>
      <c r="M72" s="25"/>
      <c r="N72" s="25"/>
      <c r="O72" s="25"/>
      <c r="P72" s="25"/>
      <c r="Q72" s="27"/>
      <c r="R72" s="25"/>
      <c r="S72" s="25"/>
      <c r="T72" s="25"/>
      <c r="U72" s="25"/>
      <c r="V72" s="25"/>
      <c r="W72" s="25"/>
      <c r="X72" s="25"/>
      <c r="Y72" s="25"/>
      <c r="Z72" s="25"/>
      <c r="AA72" s="27"/>
      <c r="AB72" s="31"/>
      <c r="AC72" s="31"/>
      <c r="AD72" s="27"/>
      <c r="AE72" s="27"/>
      <c r="AF72" s="31"/>
      <c r="AG72" s="27"/>
    </row>
    <row r="73" spans="2:33" ht="12.75" hidden="1" customHeight="1" thickBot="1" x14ac:dyDescent="0.25">
      <c r="B73" s="47"/>
      <c r="D73" s="28"/>
      <c r="E73" s="29"/>
      <c r="F73" s="28"/>
      <c r="G73" s="30"/>
      <c r="H73" s="29"/>
      <c r="I73" s="27" t="str">
        <f t="shared" si="10"/>
        <v/>
      </c>
      <c r="J73" s="27"/>
      <c r="K73" s="27" t="str">
        <f t="shared" si="11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7"/>
      <c r="AB73" s="25"/>
      <c r="AC73" s="25"/>
      <c r="AD73" s="25"/>
      <c r="AE73" s="27"/>
      <c r="AF73" s="26"/>
      <c r="AG73" s="27"/>
    </row>
    <row r="74" spans="2:33" ht="12.75" hidden="1" customHeight="1" thickBot="1" x14ac:dyDescent="0.25">
      <c r="B74" s="47"/>
      <c r="D74" s="28"/>
      <c r="E74" s="29"/>
      <c r="F74" s="28"/>
      <c r="G74" s="30"/>
      <c r="H74" s="29"/>
      <c r="I74" s="27" t="str">
        <f t="shared" si="10"/>
        <v/>
      </c>
      <c r="J74" s="27"/>
      <c r="K74" s="27" t="str">
        <f t="shared" si="11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7"/>
      <c r="AB74" s="25"/>
      <c r="AC74" s="25"/>
      <c r="AD74" s="25"/>
      <c r="AE74" s="27"/>
      <c r="AF74" s="26"/>
      <c r="AG74" s="27"/>
    </row>
    <row r="75" spans="2:33" ht="12.75" hidden="1" customHeight="1" thickBot="1" x14ac:dyDescent="0.25">
      <c r="B75" s="47"/>
      <c r="D75" s="28"/>
      <c r="E75" s="29"/>
      <c r="F75" s="28"/>
      <c r="G75" s="30"/>
      <c r="H75" s="29"/>
      <c r="I75" s="27" t="str">
        <f t="shared" si="8"/>
        <v/>
      </c>
      <c r="J75" s="27"/>
      <c r="K75" s="27" t="str">
        <f t="shared" si="9"/>
        <v/>
      </c>
      <c r="L75" s="27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7"/>
      <c r="AB75" s="25"/>
      <c r="AC75" s="25"/>
      <c r="AD75" s="25"/>
      <c r="AE75" s="27"/>
      <c r="AF75" s="26"/>
      <c r="AG75" s="27"/>
    </row>
    <row r="76" spans="2:33" ht="12.75" hidden="1" customHeight="1" thickBot="1" x14ac:dyDescent="0.25">
      <c r="B76" s="47"/>
      <c r="D76" s="28"/>
      <c r="E76" s="29"/>
      <c r="F76" s="28"/>
      <c r="G76" s="30"/>
      <c r="H76" s="29"/>
      <c r="I76" s="27" t="str">
        <f t="shared" si="8"/>
        <v/>
      </c>
      <c r="J76" s="27"/>
      <c r="K76" s="27" t="str">
        <f t="shared" si="9"/>
        <v/>
      </c>
      <c r="L76" s="27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7"/>
      <c r="AB76" s="25"/>
      <c r="AC76" s="25"/>
      <c r="AD76" s="25"/>
      <c r="AE76" s="27"/>
      <c r="AF76" s="26"/>
      <c r="AG76" s="27"/>
    </row>
    <row r="77" spans="2:33" ht="12.75" hidden="1" customHeight="1" thickBot="1" x14ac:dyDescent="0.25">
      <c r="B77" s="47"/>
      <c r="D77" s="28"/>
      <c r="E77" s="29"/>
      <c r="F77" s="28"/>
      <c r="G77" s="30"/>
      <c r="H77" s="29"/>
      <c r="I77" s="27" t="str">
        <f t="shared" si="8"/>
        <v/>
      </c>
      <c r="J77" s="27"/>
      <c r="K77" s="27" t="str">
        <f t="shared" si="9"/>
        <v/>
      </c>
      <c r="L77" s="27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7"/>
      <c r="AB77" s="25"/>
      <c r="AC77" s="25"/>
      <c r="AD77" s="25"/>
      <c r="AE77" s="27"/>
      <c r="AF77" s="26"/>
      <c r="AG77" s="27"/>
    </row>
    <row r="78" spans="2:33" ht="12.75" hidden="1" customHeight="1" thickBot="1" x14ac:dyDescent="0.25">
      <c r="B78" s="47"/>
      <c r="D78" s="28"/>
      <c r="E78" s="29"/>
      <c r="F78" s="28"/>
      <c r="G78" s="30"/>
      <c r="H78" s="29"/>
      <c r="I78" s="27" t="str">
        <f t="shared" si="8"/>
        <v/>
      </c>
      <c r="J78" s="27"/>
      <c r="K78" s="27" t="str">
        <f t="shared" si="9"/>
        <v/>
      </c>
      <c r="L78" s="27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7"/>
      <c r="AF78" s="26"/>
      <c r="AG78" s="27"/>
    </row>
    <row r="79" spans="2:33" ht="12.75" hidden="1" customHeight="1" thickBot="1" x14ac:dyDescent="0.25">
      <c r="B79" s="47"/>
      <c r="D79" s="28"/>
      <c r="E79" s="29"/>
      <c r="F79" s="28"/>
      <c r="G79" s="30"/>
      <c r="H79" s="29"/>
      <c r="I79" s="27" t="str">
        <f t="shared" si="8"/>
        <v/>
      </c>
      <c r="J79" s="27"/>
      <c r="K79" s="27" t="str">
        <f t="shared" si="9"/>
        <v/>
      </c>
      <c r="L79" s="27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7"/>
      <c r="AF79" s="26"/>
      <c r="AG79" s="27"/>
    </row>
    <row r="80" spans="2:33" ht="12.75" hidden="1" customHeight="1" thickBot="1" x14ac:dyDescent="0.25">
      <c r="B80" s="47"/>
      <c r="D80" s="28"/>
      <c r="E80" s="29"/>
      <c r="F80" s="28"/>
      <c r="G80" s="30"/>
      <c r="H80" s="32"/>
      <c r="I80" s="27" t="str">
        <f t="shared" si="8"/>
        <v/>
      </c>
      <c r="J80" s="27"/>
      <c r="K80" s="27" t="str">
        <f t="shared" si="9"/>
        <v/>
      </c>
      <c r="L80" s="27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7"/>
      <c r="AF80" s="26"/>
      <c r="AG80" s="27"/>
    </row>
    <row r="81" spans="2:33" ht="12.75" hidden="1" customHeight="1" thickBot="1" x14ac:dyDescent="0.25">
      <c r="B81" s="47"/>
      <c r="D81" s="28"/>
      <c r="E81" s="29"/>
      <c r="F81" s="28"/>
      <c r="G81" s="30"/>
      <c r="H81" s="32"/>
      <c r="I81" s="27" t="str">
        <f t="shared" si="8"/>
        <v/>
      </c>
      <c r="J81" s="27"/>
      <c r="K81" s="27" t="str">
        <f t="shared" si="9"/>
        <v/>
      </c>
      <c r="L81" s="27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7"/>
      <c r="AF81" s="26"/>
      <c r="AG81" s="27"/>
    </row>
    <row r="82" spans="2:33" ht="12.75" hidden="1" customHeight="1" thickBot="1" x14ac:dyDescent="0.25">
      <c r="B82" s="47"/>
      <c r="D82" s="28"/>
      <c r="E82" s="29"/>
      <c r="F82" s="28"/>
      <c r="G82" s="30"/>
      <c r="H82" s="32"/>
      <c r="I82" s="27" t="str">
        <f t="shared" si="8"/>
        <v/>
      </c>
      <c r="J82" s="27"/>
      <c r="K82" s="27" t="str">
        <f t="shared" si="9"/>
        <v/>
      </c>
      <c r="L82" s="27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7"/>
      <c r="AF82" s="26"/>
      <c r="AG82" s="27"/>
    </row>
    <row r="83" spans="2:33" ht="12.75" hidden="1" customHeight="1" thickBot="1" x14ac:dyDescent="0.25">
      <c r="B83" s="47"/>
      <c r="D83" s="28"/>
      <c r="E83" s="29"/>
      <c r="F83" s="28"/>
      <c r="G83" s="30"/>
      <c r="H83" s="29"/>
      <c r="I83" s="27" t="str">
        <f t="shared" si="8"/>
        <v/>
      </c>
      <c r="J83" s="27"/>
      <c r="K83" s="27" t="str">
        <f t="shared" si="9"/>
        <v/>
      </c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31"/>
      <c r="AC83" s="25"/>
      <c r="AD83" s="25"/>
      <c r="AE83" s="27"/>
      <c r="AF83" s="26"/>
      <c r="AG83" s="27"/>
    </row>
    <row r="84" spans="2:33" ht="12.75" hidden="1" customHeight="1" thickBot="1" x14ac:dyDescent="0.25">
      <c r="B84" s="47"/>
      <c r="D84" s="28"/>
      <c r="E84" s="29"/>
      <c r="F84" s="28"/>
      <c r="G84" s="30"/>
      <c r="H84" s="29"/>
      <c r="I84" s="27" t="str">
        <f t="shared" si="8"/>
        <v/>
      </c>
      <c r="J84" s="27"/>
      <c r="K84" s="27" t="str">
        <f t="shared" si="9"/>
        <v/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31"/>
      <c r="AC84" s="25"/>
      <c r="AD84" s="25"/>
      <c r="AE84" s="27"/>
      <c r="AF84" s="26"/>
      <c r="AG84" s="27"/>
    </row>
    <row r="85" spans="2:33" ht="12.75" hidden="1" customHeight="1" thickBot="1" x14ac:dyDescent="0.25">
      <c r="B85" s="47"/>
      <c r="D85" s="28"/>
      <c r="E85" s="29"/>
      <c r="F85" s="28"/>
      <c r="G85" s="30"/>
      <c r="H85" s="29"/>
      <c r="I85" s="27" t="str">
        <f t="shared" si="8"/>
        <v/>
      </c>
      <c r="J85" s="27"/>
      <c r="K85" s="27" t="str">
        <f t="shared" si="9"/>
        <v/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31"/>
      <c r="AC85" s="25"/>
      <c r="AD85" s="25"/>
      <c r="AE85" s="27"/>
      <c r="AF85" s="26"/>
      <c r="AG85" s="27"/>
    </row>
    <row r="86" spans="2:33" ht="12.75" hidden="1" customHeight="1" thickBot="1" x14ac:dyDescent="0.25">
      <c r="B86" s="47"/>
      <c r="D86" s="28"/>
      <c r="E86" s="29"/>
      <c r="F86" s="28"/>
      <c r="G86" s="30"/>
      <c r="H86" s="29"/>
      <c r="I86" s="27" t="str">
        <f t="shared" si="8"/>
        <v/>
      </c>
      <c r="J86" s="27"/>
      <c r="K86" s="27" t="str">
        <f t="shared" si="9"/>
        <v/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31"/>
      <c r="AC86" s="25"/>
      <c r="AD86" s="25"/>
      <c r="AE86" s="27"/>
      <c r="AF86" s="26"/>
      <c r="AG86" s="27"/>
    </row>
    <row r="87" spans="2:33" ht="12.75" hidden="1" customHeight="1" thickBot="1" x14ac:dyDescent="0.25">
      <c r="B87" s="47"/>
      <c r="D87" s="28"/>
      <c r="E87" s="29"/>
      <c r="F87" s="28"/>
      <c r="G87" s="30"/>
      <c r="H87" s="29"/>
      <c r="I87" s="27" t="str">
        <f t="shared" si="8"/>
        <v/>
      </c>
      <c r="J87" s="27"/>
      <c r="K87" s="27" t="str">
        <f t="shared" si="9"/>
        <v/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31"/>
      <c r="AC87" s="25"/>
      <c r="AD87" s="25"/>
      <c r="AE87" s="27"/>
      <c r="AF87" s="26"/>
      <c r="AG87" s="27"/>
    </row>
    <row r="88" spans="2:33" ht="12.75" hidden="1" customHeight="1" thickBot="1" x14ac:dyDescent="0.25">
      <c r="B88" s="47"/>
      <c r="D88" s="28"/>
      <c r="E88" s="29"/>
      <c r="F88" s="28"/>
      <c r="G88" s="30"/>
      <c r="H88" s="29"/>
      <c r="I88" s="27" t="str">
        <f t="shared" si="8"/>
        <v/>
      </c>
      <c r="J88" s="27"/>
      <c r="K88" s="27" t="str">
        <f t="shared" si="9"/>
        <v/>
      </c>
      <c r="L88" s="27"/>
      <c r="M88" s="25"/>
      <c r="N88" s="25"/>
      <c r="O88" s="25"/>
      <c r="P88" s="25"/>
      <c r="Q88" s="27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31"/>
      <c r="AC88" s="31"/>
      <c r="AD88" s="27"/>
      <c r="AE88" s="27"/>
      <c r="AF88" s="26"/>
      <c r="AG88" s="27"/>
    </row>
    <row r="89" spans="2:33" ht="12.75" hidden="1" customHeight="1" thickBot="1" x14ac:dyDescent="0.25">
      <c r="B89" s="47"/>
      <c r="D89" s="28"/>
      <c r="E89" s="29"/>
      <c r="F89" s="28"/>
      <c r="G89" s="30"/>
      <c r="H89" s="29"/>
      <c r="I89" s="27" t="str">
        <f t="shared" si="8"/>
        <v/>
      </c>
      <c r="J89" s="27"/>
      <c r="K89" s="27" t="str">
        <f t="shared" si="9"/>
        <v/>
      </c>
      <c r="L89" s="27"/>
      <c r="M89" s="25"/>
      <c r="N89" s="25"/>
      <c r="O89" s="25"/>
      <c r="P89" s="25"/>
      <c r="Q89" s="27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31"/>
      <c r="AC89" s="31"/>
      <c r="AD89" s="27"/>
      <c r="AE89" s="27"/>
      <c r="AF89" s="26"/>
      <c r="AG89" s="27"/>
    </row>
    <row r="90" spans="2:33" ht="12.75" hidden="1" customHeight="1" thickBot="1" x14ac:dyDescent="0.25">
      <c r="B90" s="47"/>
      <c r="D90" s="28"/>
      <c r="E90" s="29"/>
      <c r="F90" s="28"/>
      <c r="G90" s="30"/>
      <c r="H90" s="29"/>
      <c r="I90" s="27" t="str">
        <f t="shared" si="8"/>
        <v/>
      </c>
      <c r="J90" s="27"/>
      <c r="K90" s="27" t="str">
        <f t="shared" si="9"/>
        <v/>
      </c>
      <c r="L90" s="27"/>
      <c r="M90" s="25"/>
      <c r="N90" s="25"/>
      <c r="O90" s="25"/>
      <c r="P90" s="25"/>
      <c r="Q90" s="27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31"/>
      <c r="AC90" s="31"/>
      <c r="AD90" s="27"/>
      <c r="AE90" s="27"/>
      <c r="AF90" s="26"/>
      <c r="AG90" s="27"/>
    </row>
    <row r="91" spans="2:33" ht="12.75" hidden="1" customHeight="1" thickBot="1" x14ac:dyDescent="0.25">
      <c r="B91" s="47"/>
      <c r="D91" s="28"/>
      <c r="E91" s="29"/>
      <c r="F91" s="28"/>
      <c r="G91" s="30"/>
      <c r="H91" s="29"/>
      <c r="I91" s="27" t="str">
        <f t="shared" si="8"/>
        <v/>
      </c>
      <c r="J91" s="27"/>
      <c r="K91" s="27" t="str">
        <f t="shared" si="9"/>
        <v/>
      </c>
      <c r="L91" s="27"/>
      <c r="M91" s="25"/>
      <c r="N91" s="25"/>
      <c r="O91" s="25"/>
      <c r="P91" s="25"/>
      <c r="Q91" s="27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31"/>
      <c r="AC91" s="31"/>
      <c r="AD91" s="27"/>
      <c r="AE91" s="27"/>
      <c r="AF91" s="26"/>
      <c r="AG91" s="27"/>
    </row>
    <row r="92" spans="2:33" ht="12.75" hidden="1" customHeight="1" thickBot="1" x14ac:dyDescent="0.25">
      <c r="B92" s="47"/>
      <c r="D92" s="33"/>
      <c r="E92" s="32"/>
      <c r="F92" s="33"/>
      <c r="G92" s="34"/>
      <c r="H92" s="32"/>
      <c r="I92" s="35" t="str">
        <f t="shared" si="8"/>
        <v/>
      </c>
      <c r="J92" s="35"/>
      <c r="K92" s="35" t="str">
        <f t="shared" si="9"/>
        <v/>
      </c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6"/>
      <c r="AC92" s="36"/>
      <c r="AD92" s="35"/>
      <c r="AE92" s="35"/>
      <c r="AF92" s="36"/>
      <c r="AG92" s="35"/>
    </row>
    <row r="93" spans="2:33" ht="12.75" hidden="1" customHeight="1" thickBot="1" x14ac:dyDescent="0.25">
      <c r="B93" s="47"/>
      <c r="D93" s="33"/>
      <c r="E93" s="32"/>
      <c r="F93" s="33"/>
      <c r="G93" s="34"/>
      <c r="H93" s="32"/>
      <c r="I93" s="35" t="str">
        <f t="shared" si="8"/>
        <v/>
      </c>
      <c r="J93" s="35"/>
      <c r="K93" s="35" t="str">
        <f t="shared" si="9"/>
        <v/>
      </c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6"/>
      <c r="AC93" s="36"/>
      <c r="AD93" s="35"/>
      <c r="AE93" s="35"/>
      <c r="AF93" s="36"/>
      <c r="AG93" s="35"/>
    </row>
    <row r="94" spans="2:33" ht="12.75" hidden="1" customHeight="1" thickBot="1" x14ac:dyDescent="0.25">
      <c r="B94" s="47"/>
      <c r="D94" s="33"/>
      <c r="E94" s="32"/>
      <c r="F94" s="33"/>
      <c r="G94" s="34"/>
      <c r="H94" s="32"/>
      <c r="I94" s="35" t="str">
        <f t="shared" si="8"/>
        <v/>
      </c>
      <c r="J94" s="35"/>
      <c r="K94" s="35" t="str">
        <f t="shared" si="9"/>
        <v/>
      </c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6"/>
      <c r="AC94" s="36"/>
      <c r="AD94" s="35"/>
      <c r="AE94" s="35"/>
      <c r="AF94" s="36"/>
      <c r="AG94" s="35"/>
    </row>
    <row r="95" spans="2:33" ht="12.75" customHeight="1" thickBot="1" x14ac:dyDescent="0.25">
      <c r="B95" s="48"/>
      <c r="D95" s="37"/>
      <c r="E95" s="32"/>
      <c r="F95" s="38"/>
      <c r="G95" s="34"/>
      <c r="H95" s="32"/>
      <c r="I95" s="32" t="str">
        <f t="shared" si="8"/>
        <v/>
      </c>
      <c r="J95" s="35"/>
      <c r="K95" s="35" t="str">
        <f t="shared" si="9"/>
        <v/>
      </c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6"/>
      <c r="AC95" s="36"/>
      <c r="AD95" s="35"/>
      <c r="AE95" s="35"/>
      <c r="AF95" s="36"/>
      <c r="AG95" s="35"/>
    </row>
    <row r="96" spans="2:33" ht="12.75" customHeight="1" thickBot="1" x14ac:dyDescent="0.25">
      <c r="D96" s="77" t="s">
        <v>4</v>
      </c>
      <c r="E96" s="78"/>
      <c r="F96" s="78"/>
      <c r="G96" s="78"/>
      <c r="H96" s="78"/>
      <c r="I96" s="78"/>
      <c r="J96" s="78"/>
      <c r="K96" s="78"/>
      <c r="L96" s="79"/>
      <c r="M96" s="39">
        <f>IF(M10="","",IF(OR(M27="", M27="LS", M27="LUMP"),IF(SUM(COUNTIF(M28:M95,"LS")+COUNTIF(M28:M95,"LUMP"))&gt;0,"LS",""),IF(SUM(M28:M95)&lt;&gt;0,SUM(M28:M95),"")))</f>
        <v>259.01333333333332</v>
      </c>
      <c r="N96" s="39">
        <f>IF(N10="","",IF(OR(N27="", N27="LS", N27="LUMP"),IF(SUM(COUNTIF(N28:N95,"LS")+COUNTIF(N28:N95,"LUMP"))&gt;0,"LS",""),IF(SUM(N28:N95)&lt;&gt;0,SUM(N28:N95),"")))</f>
        <v>0.12950666666666666</v>
      </c>
      <c r="O96" s="39">
        <f>IF(O10="","",IF(OR(O27="", O27="LS", O27="LUMP"),IF(SUM(COUNTIF(O28:O95,"LS")+COUNTIF(O28:O95,"LUMP"))&gt;0,"LS",""),IF(SUM(O28:O95)&lt;&gt;0,SUM(O28:O95),"")))</f>
        <v>117.83</v>
      </c>
      <c r="P96" s="39"/>
      <c r="Q96" s="39">
        <f>IF(Q10="","",IF(OR(Q27="", Q27="LS", Q27="LUMP"),IF(SUM(COUNTIF(Q28:Q95,"LS")+COUNTIF(Q28:Q95,"LUMP"))&gt;0,"LS",""),IF(SUM(Q28:Q95)&lt;&gt;0,SUM(Q28:Q95),"")))</f>
        <v>20.910864197530863</v>
      </c>
      <c r="R96" s="39">
        <f>IF(R10="","",IF(OR(R27="", R27="LS", R27="LUMP"),IF(SUM(COUNTIF(R28:R95,"LS")+COUNTIF(R28:R95,"LUMP"))&gt;0,"LS",""),IF(SUM(R28:R95)&lt;&gt;0,SUM(R28:R95),"")))</f>
        <v>43.168888888888887</v>
      </c>
      <c r="S96" s="39"/>
      <c r="T96" s="39">
        <f>IF(T10="","",IF(OR(T27="", T27="LS", T27="LUMP"),IF(SUM(COUNTIF(T28:T95,"LS")+COUNTIF(T28:T95,"LUMP"))&gt;0,"LS",""),IF(SUM(T28:T95)&lt;&gt;0,SUM(T28:T95),"")))</f>
        <v>29.887600000000003</v>
      </c>
      <c r="U96" s="39">
        <f>IF(U10="","",IF(OR(U27="", U27="LS", U27="LUMP"),IF(SUM(COUNTIF(U28:U95,"LS")+COUNTIF(U28:U95,"LUMP"))&gt;0,"LS",""),IF(SUM(U28:U95)&lt;&gt;0,SUM(U28:U95),"")))</f>
        <v>19.964166666666664</v>
      </c>
      <c r="V96" s="39"/>
      <c r="W96" s="39">
        <f t="shared" ref="W96:AG96" si="12">IF(W10="","",IF(OR(W27="", W27="LS", W27="LUMP"),IF(SUM(COUNTIF(W28:W95,"LS")+COUNTIF(W28:W95,"LUMP"))&gt;0,"LS",""),IF(SUM(W28:W95)&lt;&gt;0,SUM(W28:W95),"")))</f>
        <v>14.857777777777772</v>
      </c>
      <c r="X96" s="39" t="str">
        <f t="shared" si="12"/>
        <v/>
      </c>
      <c r="Y96" s="39" t="str">
        <f t="shared" si="12"/>
        <v/>
      </c>
      <c r="Z96" s="39" t="str">
        <f t="shared" si="12"/>
        <v/>
      </c>
      <c r="AA96" s="39" t="str">
        <f t="shared" si="12"/>
        <v/>
      </c>
      <c r="AB96" s="39" t="str">
        <f t="shared" si="12"/>
        <v/>
      </c>
      <c r="AC96" s="39" t="str">
        <f t="shared" si="12"/>
        <v/>
      </c>
      <c r="AD96" s="39" t="str">
        <f t="shared" si="12"/>
        <v/>
      </c>
      <c r="AE96" s="39" t="str">
        <f t="shared" si="12"/>
        <v/>
      </c>
      <c r="AF96" s="39" t="str">
        <f t="shared" si="12"/>
        <v/>
      </c>
      <c r="AG96" s="39" t="str">
        <f t="shared" si="12"/>
        <v/>
      </c>
    </row>
    <row r="97" spans="2:33" ht="12.75" customHeight="1" x14ac:dyDescent="0.2">
      <c r="B97" s="6" t="s">
        <v>18</v>
      </c>
      <c r="D97" s="71" t="s">
        <v>5</v>
      </c>
      <c r="E97" s="72"/>
      <c r="F97" s="72"/>
      <c r="G97" s="72"/>
      <c r="H97" s="72"/>
      <c r="I97" s="72"/>
      <c r="J97" s="72"/>
      <c r="K97" s="72"/>
      <c r="L97" s="73"/>
      <c r="M97" s="40">
        <f>IF(M10="","",IF( M96="LS","LS",IF(M96&lt;&gt;"",ROUNDUP(M96,0),"")))</f>
        <v>260</v>
      </c>
      <c r="N97" s="40">
        <f>IF(N10="","",IF( N96="LS","LS",IF(N96&lt;&gt;"",ROUNDUP(N96,0),"")))</f>
        <v>1</v>
      </c>
      <c r="O97" s="40">
        <f>IF(O10="","",IF( O96="LS","LS",IF(O96&lt;&gt;"",ROUNDUP(O96,0),"")))</f>
        <v>118</v>
      </c>
      <c r="P97" s="40"/>
      <c r="Q97" s="40">
        <f>IF(Q10="","",IF( Q96="LS","LS",IF(Q96&lt;&gt;"",ROUNDUP(Q96,0),"")))</f>
        <v>21</v>
      </c>
      <c r="R97" s="40">
        <f>IF(R10="","",IF( R96="LS","LS",IF(R96&lt;&gt;"",ROUNDUP(R96,0),"")))</f>
        <v>44</v>
      </c>
      <c r="S97" s="40"/>
      <c r="T97" s="40">
        <f>IF(T10="","",IF( T96="LS","LS",IF(T96&lt;&gt;"",ROUNDUP(T96,0),"")))</f>
        <v>30</v>
      </c>
      <c r="U97" s="40">
        <f>IF(U10="","",IF( U96="LS","LS",IF(U96&lt;&gt;"",ROUNDUP(U96,0),"")))</f>
        <v>20</v>
      </c>
      <c r="V97" s="40"/>
      <c r="W97" s="40">
        <f t="shared" ref="W97:AG97" si="13">IF(W10="","",IF( W96="LS","LS",IF(W96&lt;&gt;"",ROUNDUP(W96,0),"")))</f>
        <v>15</v>
      </c>
      <c r="X97" s="40" t="str">
        <f t="shared" si="13"/>
        <v/>
      </c>
      <c r="Y97" s="40" t="str">
        <f t="shared" si="13"/>
        <v/>
      </c>
      <c r="Z97" s="40" t="str">
        <f t="shared" si="13"/>
        <v/>
      </c>
      <c r="AA97" s="40" t="str">
        <f t="shared" si="13"/>
        <v/>
      </c>
      <c r="AB97" s="40" t="str">
        <f t="shared" si="13"/>
        <v/>
      </c>
      <c r="AC97" s="40" t="str">
        <f t="shared" si="13"/>
        <v/>
      </c>
      <c r="AD97" s="40" t="str">
        <f t="shared" si="13"/>
        <v/>
      </c>
      <c r="AE97" s="40" t="str">
        <f t="shared" si="13"/>
        <v/>
      </c>
      <c r="AF97" s="40" t="str">
        <f t="shared" si="13"/>
        <v/>
      </c>
      <c r="AG97" s="40" t="str">
        <f t="shared" si="13"/>
        <v/>
      </c>
    </row>
    <row r="98" spans="2:33" ht="12.75" customHeight="1" thickBot="1" x14ac:dyDescent="0.25"/>
    <row r="99" spans="2:33" ht="12.75" customHeight="1" thickBot="1" x14ac:dyDescent="0.25">
      <c r="B99" s="44" t="s">
        <v>16</v>
      </c>
      <c r="D99" s="80" t="str">
        <f>"PAVEMENT CALC SHEET " &amp; B100</f>
        <v xml:space="preserve">PAVEMENT CALC SHEET </v>
      </c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</row>
    <row r="100" spans="2:33" ht="12.75" customHeight="1" thickBot="1" x14ac:dyDescent="0.25">
      <c r="B100" s="45"/>
      <c r="D100" s="11"/>
      <c r="E100" s="11"/>
      <c r="F100" s="11"/>
      <c r="G100" s="11"/>
      <c r="H100" s="11"/>
      <c r="I100" s="12"/>
      <c r="J100" s="12"/>
      <c r="K100" s="12"/>
      <c r="L100" s="13" t="s">
        <v>14</v>
      </c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</row>
    <row r="101" spans="2:33" ht="12.75" customHeight="1" x14ac:dyDescent="0.2">
      <c r="D101" s="11"/>
      <c r="E101" s="11"/>
      <c r="F101" s="11"/>
      <c r="G101" s="11"/>
      <c r="H101" s="11"/>
      <c r="I101" s="12"/>
      <c r="J101" s="12"/>
      <c r="K101" s="12"/>
      <c r="L101" s="13" t="s">
        <v>15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2:33" ht="12.75" customHeight="1" x14ac:dyDescent="0.2">
      <c r="D102" s="12"/>
      <c r="E102" s="12"/>
      <c r="F102" s="1"/>
      <c r="G102" s="16"/>
      <c r="H102" s="12"/>
      <c r="I102" s="11"/>
      <c r="J102" s="12"/>
      <c r="K102" s="12"/>
      <c r="L102" s="13" t="s">
        <v>7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2:33" ht="12.75" customHeight="1" thickBot="1" x14ac:dyDescent="0.25">
      <c r="D103" s="12"/>
      <c r="E103" s="12"/>
      <c r="F103" s="1"/>
      <c r="G103" s="16"/>
      <c r="H103" s="12"/>
      <c r="I103" s="11"/>
      <c r="J103" s="12"/>
      <c r="K103" s="12"/>
      <c r="L103" s="13" t="s">
        <v>8</v>
      </c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</row>
    <row r="104" spans="2:33" ht="12.75" customHeight="1" x14ac:dyDescent="0.2">
      <c r="B104" s="59" t="s">
        <v>17</v>
      </c>
      <c r="D104" s="81" t="s">
        <v>2</v>
      </c>
      <c r="E104" s="82"/>
      <c r="F104" s="83"/>
      <c r="G104" s="87" t="s">
        <v>9</v>
      </c>
      <c r="H104" s="65" t="s">
        <v>0</v>
      </c>
      <c r="I104" s="65" t="s">
        <v>29</v>
      </c>
      <c r="J104" s="65" t="s">
        <v>30</v>
      </c>
      <c r="K104" s="65" t="s">
        <v>31</v>
      </c>
      <c r="L104" s="65" t="s">
        <v>3</v>
      </c>
      <c r="M104" s="18" t="str">
        <f t="shared" ref="M104:AG104" si="14">IF(OR(TRIM(M100)=0,TRIM(M100)=""),"",IF(IFERROR(TRIM(INDEX(QryItemNamed,MATCH(TRIM(M100),ITEM,0),2)),"")="Y","SPECIAL",LEFT(IFERROR(TRIM(INDEX(ITEM,MATCH(TRIM(M100),ITEM,0))),""),3)))</f>
        <v/>
      </c>
      <c r="N104" s="18"/>
      <c r="O104" s="18" t="str">
        <f t="shared" si="14"/>
        <v/>
      </c>
      <c r="P104" s="18"/>
      <c r="Q104" s="18" t="str">
        <f t="shared" si="14"/>
        <v/>
      </c>
      <c r="R104" s="18" t="str">
        <f t="shared" si="14"/>
        <v/>
      </c>
      <c r="S104" s="18"/>
      <c r="T104" s="18" t="str">
        <f t="shared" si="14"/>
        <v/>
      </c>
      <c r="U104" s="18" t="str">
        <f t="shared" si="14"/>
        <v/>
      </c>
      <c r="V104" s="18"/>
      <c r="W104" s="18" t="str">
        <f t="shared" si="14"/>
        <v/>
      </c>
      <c r="X104" s="18" t="str">
        <f t="shared" si="14"/>
        <v/>
      </c>
      <c r="Y104" s="18" t="str">
        <f t="shared" si="14"/>
        <v/>
      </c>
      <c r="Z104" s="18" t="str">
        <f t="shared" si="14"/>
        <v/>
      </c>
      <c r="AA104" s="18" t="str">
        <f t="shared" si="14"/>
        <v/>
      </c>
      <c r="AB104" s="18" t="str">
        <f t="shared" si="14"/>
        <v/>
      </c>
      <c r="AC104" s="18" t="str">
        <f t="shared" si="14"/>
        <v/>
      </c>
      <c r="AD104" s="18" t="str">
        <f t="shared" si="14"/>
        <v/>
      </c>
      <c r="AE104" s="18" t="str">
        <f t="shared" si="14"/>
        <v/>
      </c>
      <c r="AF104" s="18" t="str">
        <f t="shared" si="14"/>
        <v/>
      </c>
      <c r="AG104" s="18" t="str">
        <f t="shared" si="14"/>
        <v/>
      </c>
    </row>
    <row r="105" spans="2:33" ht="12.75" customHeight="1" x14ac:dyDescent="0.2">
      <c r="B105" s="60"/>
      <c r="D105" s="84"/>
      <c r="E105" s="85"/>
      <c r="F105" s="86"/>
      <c r="G105" s="88"/>
      <c r="H105" s="66"/>
      <c r="I105" s="66"/>
      <c r="J105" s="66"/>
      <c r="K105" s="66"/>
      <c r="L105" s="66"/>
      <c r="M105" s="62" t="str">
        <f t="shared" ref="M105:AG105" si="15">IF(OR(TRIM(M100)=0,TRIM(M100)=""),IF(M101="","",M101),IF(IFERROR(TRIM(INDEX(QryItemNamed,MATCH(TRIM(M100),ITEM,0),2)),"")="Y",TRIM(RIGHT(IFERROR(TRIM(INDEX(QryItemNamed,MATCH(TRIM(M100),ITEM,0),4)),"123456789012"),LEN(IFERROR(TRIM(INDEX(QryItemNamed,MATCH(TRIM(M100),ITEM,0),4)),"123456789012"))-9))&amp;M101,IFERROR(TRIM(INDEX(QryItemNamed,MATCH(TRIM(M100),ITEM,0),4))&amp;M101,"ITEM CODE DOES NOT EXIST IN ITEM MASTER")))</f>
        <v/>
      </c>
      <c r="N105" s="53"/>
      <c r="O105" s="62" t="str">
        <f t="shared" si="15"/>
        <v/>
      </c>
      <c r="P105" s="56"/>
      <c r="Q105" s="62" t="str">
        <f t="shared" si="15"/>
        <v/>
      </c>
      <c r="R105" s="62" t="str">
        <f t="shared" si="15"/>
        <v/>
      </c>
      <c r="S105" s="56"/>
      <c r="T105" s="62" t="str">
        <f t="shared" si="15"/>
        <v/>
      </c>
      <c r="U105" s="62" t="str">
        <f t="shared" si="15"/>
        <v/>
      </c>
      <c r="V105" s="56"/>
      <c r="W105" s="62" t="str">
        <f t="shared" si="15"/>
        <v/>
      </c>
      <c r="X105" s="62" t="str">
        <f t="shared" si="15"/>
        <v/>
      </c>
      <c r="Y105" s="62" t="str">
        <f t="shared" si="15"/>
        <v/>
      </c>
      <c r="Z105" s="62" t="str">
        <f t="shared" si="15"/>
        <v/>
      </c>
      <c r="AA105" s="62" t="str">
        <f t="shared" si="15"/>
        <v/>
      </c>
      <c r="AB105" s="62" t="str">
        <f t="shared" si="15"/>
        <v/>
      </c>
      <c r="AC105" s="62" t="str">
        <f t="shared" si="15"/>
        <v/>
      </c>
      <c r="AD105" s="62" t="str">
        <f t="shared" si="15"/>
        <v/>
      </c>
      <c r="AE105" s="62" t="str">
        <f t="shared" si="15"/>
        <v/>
      </c>
      <c r="AF105" s="62" t="str">
        <f t="shared" si="15"/>
        <v/>
      </c>
      <c r="AG105" s="62" t="str">
        <f t="shared" si="15"/>
        <v/>
      </c>
    </row>
    <row r="106" spans="2:33" ht="12.75" customHeight="1" x14ac:dyDescent="0.2">
      <c r="B106" s="60"/>
      <c r="D106" s="84"/>
      <c r="E106" s="85"/>
      <c r="F106" s="86"/>
      <c r="G106" s="88"/>
      <c r="H106" s="66"/>
      <c r="I106" s="66"/>
      <c r="J106" s="66"/>
      <c r="K106" s="66"/>
      <c r="L106" s="66"/>
      <c r="M106" s="63"/>
      <c r="N106" s="54"/>
      <c r="O106" s="63"/>
      <c r="P106" s="57"/>
      <c r="Q106" s="63"/>
      <c r="R106" s="63"/>
      <c r="S106" s="57"/>
      <c r="T106" s="63"/>
      <c r="U106" s="63"/>
      <c r="V106" s="57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</row>
    <row r="107" spans="2:33" ht="12.75" customHeight="1" x14ac:dyDescent="0.2">
      <c r="B107" s="60"/>
      <c r="D107" s="84"/>
      <c r="E107" s="85"/>
      <c r="F107" s="86"/>
      <c r="G107" s="88"/>
      <c r="H107" s="66"/>
      <c r="I107" s="66"/>
      <c r="J107" s="66"/>
      <c r="K107" s="66"/>
      <c r="L107" s="66"/>
      <c r="M107" s="63"/>
      <c r="N107" s="54"/>
      <c r="O107" s="63"/>
      <c r="P107" s="57"/>
      <c r="Q107" s="63"/>
      <c r="R107" s="63"/>
      <c r="S107" s="57"/>
      <c r="T107" s="63"/>
      <c r="U107" s="63"/>
      <c r="V107" s="57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</row>
    <row r="108" spans="2:33" ht="12.75" customHeight="1" x14ac:dyDescent="0.2">
      <c r="B108" s="60"/>
      <c r="D108" s="84"/>
      <c r="E108" s="85"/>
      <c r="F108" s="86"/>
      <c r="G108" s="88"/>
      <c r="H108" s="66"/>
      <c r="I108" s="66"/>
      <c r="J108" s="66"/>
      <c r="K108" s="66"/>
      <c r="L108" s="66"/>
      <c r="M108" s="63"/>
      <c r="N108" s="54"/>
      <c r="O108" s="63"/>
      <c r="P108" s="57"/>
      <c r="Q108" s="63"/>
      <c r="R108" s="63"/>
      <c r="S108" s="57"/>
      <c r="T108" s="63"/>
      <c r="U108" s="63"/>
      <c r="V108" s="57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</row>
    <row r="109" spans="2:33" ht="12.75" customHeight="1" x14ac:dyDescent="0.2">
      <c r="B109" s="60"/>
      <c r="D109" s="84"/>
      <c r="E109" s="85"/>
      <c r="F109" s="86"/>
      <c r="G109" s="88"/>
      <c r="H109" s="66"/>
      <c r="I109" s="66"/>
      <c r="J109" s="66"/>
      <c r="K109" s="66"/>
      <c r="L109" s="66"/>
      <c r="M109" s="63"/>
      <c r="N109" s="54"/>
      <c r="O109" s="63"/>
      <c r="P109" s="57"/>
      <c r="Q109" s="63"/>
      <c r="R109" s="63"/>
      <c r="S109" s="57"/>
      <c r="T109" s="63"/>
      <c r="U109" s="63"/>
      <c r="V109" s="57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</row>
    <row r="110" spans="2:33" ht="12.75" customHeight="1" x14ac:dyDescent="0.2">
      <c r="B110" s="60"/>
      <c r="D110" s="84"/>
      <c r="E110" s="85"/>
      <c r="F110" s="86"/>
      <c r="G110" s="88"/>
      <c r="H110" s="66"/>
      <c r="I110" s="66"/>
      <c r="J110" s="66"/>
      <c r="K110" s="66"/>
      <c r="L110" s="66"/>
      <c r="M110" s="63"/>
      <c r="N110" s="54"/>
      <c r="O110" s="63"/>
      <c r="P110" s="57"/>
      <c r="Q110" s="63"/>
      <c r="R110" s="63"/>
      <c r="S110" s="57"/>
      <c r="T110" s="63"/>
      <c r="U110" s="63"/>
      <c r="V110" s="57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</row>
    <row r="111" spans="2:33" ht="12.75" customHeight="1" x14ac:dyDescent="0.2">
      <c r="B111" s="60"/>
      <c r="D111" s="84"/>
      <c r="E111" s="85"/>
      <c r="F111" s="86"/>
      <c r="G111" s="88"/>
      <c r="H111" s="66"/>
      <c r="I111" s="66"/>
      <c r="J111" s="66"/>
      <c r="K111" s="66"/>
      <c r="L111" s="66"/>
      <c r="M111" s="63"/>
      <c r="N111" s="54"/>
      <c r="O111" s="63"/>
      <c r="P111" s="57"/>
      <c r="Q111" s="63"/>
      <c r="R111" s="63"/>
      <c r="S111" s="57"/>
      <c r="T111" s="63"/>
      <c r="U111" s="63"/>
      <c r="V111" s="57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</row>
    <row r="112" spans="2:33" ht="12.75" customHeight="1" x14ac:dyDescent="0.2">
      <c r="B112" s="60"/>
      <c r="D112" s="84"/>
      <c r="E112" s="85"/>
      <c r="F112" s="86"/>
      <c r="G112" s="88"/>
      <c r="H112" s="66"/>
      <c r="I112" s="66"/>
      <c r="J112" s="66"/>
      <c r="K112" s="66"/>
      <c r="L112" s="66"/>
      <c r="M112" s="63"/>
      <c r="N112" s="54"/>
      <c r="O112" s="63"/>
      <c r="P112" s="57"/>
      <c r="Q112" s="63"/>
      <c r="R112" s="63"/>
      <c r="S112" s="57"/>
      <c r="T112" s="63"/>
      <c r="U112" s="63"/>
      <c r="V112" s="57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</row>
    <row r="113" spans="2:33" ht="12.75" customHeight="1" x14ac:dyDescent="0.2">
      <c r="B113" s="60"/>
      <c r="D113" s="84"/>
      <c r="E113" s="85"/>
      <c r="F113" s="86"/>
      <c r="G113" s="88"/>
      <c r="H113" s="66"/>
      <c r="I113" s="66"/>
      <c r="J113" s="66"/>
      <c r="K113" s="66"/>
      <c r="L113" s="66"/>
      <c r="M113" s="63"/>
      <c r="N113" s="54"/>
      <c r="O113" s="63"/>
      <c r="P113" s="57"/>
      <c r="Q113" s="63"/>
      <c r="R113" s="63"/>
      <c r="S113" s="57"/>
      <c r="T113" s="63"/>
      <c r="U113" s="63"/>
      <c r="V113" s="57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</row>
    <row r="114" spans="2:33" ht="12.75" customHeight="1" x14ac:dyDescent="0.2">
      <c r="B114" s="60"/>
      <c r="D114" s="84"/>
      <c r="E114" s="85"/>
      <c r="F114" s="86"/>
      <c r="G114" s="88"/>
      <c r="H114" s="66"/>
      <c r="I114" s="66"/>
      <c r="J114" s="66"/>
      <c r="K114" s="66"/>
      <c r="L114" s="66"/>
      <c r="M114" s="63"/>
      <c r="N114" s="54"/>
      <c r="O114" s="63"/>
      <c r="P114" s="57"/>
      <c r="Q114" s="63"/>
      <c r="R114" s="63"/>
      <c r="S114" s="57"/>
      <c r="T114" s="63"/>
      <c r="U114" s="63"/>
      <c r="V114" s="57"/>
      <c r="W114" s="63"/>
      <c r="X114" s="63"/>
      <c r="Y114" s="63"/>
      <c r="Z114" s="63"/>
      <c r="AA114" s="63"/>
      <c r="AB114" s="63"/>
      <c r="AC114" s="63"/>
      <c r="AD114" s="63"/>
      <c r="AE114" s="63"/>
      <c r="AF114" s="63"/>
      <c r="AG114" s="63"/>
    </row>
    <row r="115" spans="2:33" ht="12.75" customHeight="1" x14ac:dyDescent="0.2">
      <c r="B115" s="60"/>
      <c r="D115" s="84"/>
      <c r="E115" s="85"/>
      <c r="F115" s="86"/>
      <c r="G115" s="88"/>
      <c r="H115" s="66"/>
      <c r="I115" s="66"/>
      <c r="J115" s="66"/>
      <c r="K115" s="66"/>
      <c r="L115" s="66"/>
      <c r="M115" s="63"/>
      <c r="N115" s="54"/>
      <c r="O115" s="63"/>
      <c r="P115" s="57"/>
      <c r="Q115" s="63"/>
      <c r="R115" s="63"/>
      <c r="S115" s="57"/>
      <c r="T115" s="63"/>
      <c r="U115" s="63"/>
      <c r="V115" s="57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</row>
    <row r="116" spans="2:33" ht="12.75" customHeight="1" x14ac:dyDescent="0.2">
      <c r="B116" s="60"/>
      <c r="D116" s="84"/>
      <c r="E116" s="85"/>
      <c r="F116" s="86"/>
      <c r="G116" s="88"/>
      <c r="H116" s="66"/>
      <c r="I116" s="66"/>
      <c r="J116" s="66"/>
      <c r="K116" s="66"/>
      <c r="L116" s="66"/>
      <c r="M116" s="64"/>
      <c r="N116" s="55"/>
      <c r="O116" s="64"/>
      <c r="P116" s="58"/>
      <c r="Q116" s="64"/>
      <c r="R116" s="64"/>
      <c r="S116" s="58"/>
      <c r="T116" s="64"/>
      <c r="U116" s="64"/>
      <c r="V116" s="58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</row>
    <row r="117" spans="2:33" ht="12.75" customHeight="1" thickBot="1" x14ac:dyDescent="0.25">
      <c r="B117" s="61"/>
      <c r="D117" s="67"/>
      <c r="E117" s="67"/>
      <c r="F117" s="67"/>
      <c r="G117" s="19"/>
      <c r="H117" s="20"/>
      <c r="I117" s="21" t="s">
        <v>6</v>
      </c>
      <c r="J117" s="21" t="s">
        <v>6</v>
      </c>
      <c r="K117" s="21" t="s">
        <v>10</v>
      </c>
      <c r="L117" s="21" t="s">
        <v>10</v>
      </c>
      <c r="M117" s="21" t="str">
        <f t="shared" ref="M117:AG117" si="16">IF(OR(TRIM(M100)=0,TRIM(M100)=""),"",IFERROR(TRIM(INDEX(QryItemNamed,MATCH(TRIM(M100),ITEM,0),3)),""))</f>
        <v/>
      </c>
      <c r="N117" s="21"/>
      <c r="O117" s="21" t="str">
        <f t="shared" si="16"/>
        <v/>
      </c>
      <c r="P117" s="21"/>
      <c r="Q117" s="21" t="str">
        <f t="shared" si="16"/>
        <v/>
      </c>
      <c r="R117" s="21" t="str">
        <f t="shared" si="16"/>
        <v/>
      </c>
      <c r="S117" s="21"/>
      <c r="T117" s="21" t="str">
        <f t="shared" si="16"/>
        <v/>
      </c>
      <c r="U117" s="21" t="str">
        <f t="shared" si="16"/>
        <v/>
      </c>
      <c r="V117" s="21"/>
      <c r="W117" s="21" t="str">
        <f t="shared" si="16"/>
        <v/>
      </c>
      <c r="X117" s="21" t="str">
        <f t="shared" si="16"/>
        <v/>
      </c>
      <c r="Y117" s="21" t="str">
        <f t="shared" si="16"/>
        <v/>
      </c>
      <c r="Z117" s="21" t="str">
        <f t="shared" si="16"/>
        <v/>
      </c>
      <c r="AA117" s="21" t="str">
        <f t="shared" si="16"/>
        <v/>
      </c>
      <c r="AB117" s="21" t="str">
        <f t="shared" si="16"/>
        <v/>
      </c>
      <c r="AC117" s="21" t="str">
        <f t="shared" si="16"/>
        <v/>
      </c>
      <c r="AD117" s="21" t="str">
        <f t="shared" si="16"/>
        <v/>
      </c>
      <c r="AE117" s="21" t="str">
        <f t="shared" si="16"/>
        <v/>
      </c>
      <c r="AF117" s="21" t="str">
        <f t="shared" si="16"/>
        <v/>
      </c>
      <c r="AG117" s="21" t="str">
        <f t="shared" si="16"/>
        <v/>
      </c>
    </row>
    <row r="118" spans="2:33" ht="12.75" customHeight="1" x14ac:dyDescent="0.2">
      <c r="B118" s="46"/>
      <c r="D118" s="22"/>
      <c r="E118" s="23"/>
      <c r="F118" s="22"/>
      <c r="G118" s="24"/>
      <c r="H118" s="23"/>
      <c r="I118" s="25" t="str">
        <f>IF(D118&lt;&gt;"",F118-D118,"")</f>
        <v/>
      </c>
      <c r="J118" s="25"/>
      <c r="K118" s="25" t="str">
        <f>IF(D118&lt;&gt;"",I118*J118/9,"")</f>
        <v/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6"/>
      <c r="AG118" s="25"/>
    </row>
    <row r="119" spans="2:33" ht="12.75" customHeight="1" x14ac:dyDescent="0.2">
      <c r="B119" s="47"/>
      <c r="D119" s="22"/>
      <c r="E119" s="23" t="s">
        <v>1</v>
      </c>
      <c r="F119" s="22"/>
      <c r="G119" s="24"/>
      <c r="H119" s="23"/>
      <c r="I119" s="25" t="str">
        <f t="shared" ref="I119:I176" si="17">IF(D119&lt;&gt;"",F119-D119,"")</f>
        <v/>
      </c>
      <c r="J119" s="25"/>
      <c r="K119" s="25" t="str">
        <f t="shared" ref="K119:K176" si="18">IF(D119&lt;&gt;"",I119*J119/9,"")</f>
        <v/>
      </c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6"/>
      <c r="AG119" s="27"/>
    </row>
    <row r="120" spans="2:33" ht="12.75" customHeight="1" x14ac:dyDescent="0.2">
      <c r="B120" s="47"/>
      <c r="D120" s="28"/>
      <c r="E120" s="29"/>
      <c r="F120" s="28"/>
      <c r="G120" s="30"/>
      <c r="H120" s="29"/>
      <c r="I120" s="27" t="str">
        <f t="shared" si="17"/>
        <v/>
      </c>
      <c r="J120" s="27"/>
      <c r="K120" s="27" t="str">
        <f t="shared" si="18"/>
        <v/>
      </c>
      <c r="L120" s="27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7"/>
      <c r="AF120" s="26"/>
      <c r="AG120" s="27"/>
    </row>
    <row r="121" spans="2:33" ht="12.75" customHeight="1" x14ac:dyDescent="0.2">
      <c r="B121" s="47"/>
      <c r="D121" s="28"/>
      <c r="E121" s="29"/>
      <c r="F121" s="28"/>
      <c r="G121" s="30"/>
      <c r="H121" s="29"/>
      <c r="I121" s="27" t="str">
        <f t="shared" si="17"/>
        <v/>
      </c>
      <c r="J121" s="27"/>
      <c r="K121" s="27" t="str">
        <f t="shared" si="18"/>
        <v/>
      </c>
      <c r="L121" s="27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7"/>
      <c r="AF121" s="26"/>
      <c r="AG121" s="27"/>
    </row>
    <row r="122" spans="2:33" ht="12.75" customHeight="1" x14ac:dyDescent="0.2">
      <c r="B122" s="47"/>
      <c r="D122" s="28"/>
      <c r="E122" s="29"/>
      <c r="F122" s="28"/>
      <c r="G122" s="30"/>
      <c r="H122" s="29"/>
      <c r="I122" s="27" t="str">
        <f t="shared" si="17"/>
        <v/>
      </c>
      <c r="J122" s="27"/>
      <c r="K122" s="27" t="str">
        <f t="shared" si="18"/>
        <v/>
      </c>
      <c r="L122" s="27"/>
      <c r="M122" s="25"/>
      <c r="N122" s="25"/>
      <c r="O122" s="25"/>
      <c r="P122" s="25"/>
      <c r="Q122" s="27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31"/>
      <c r="AC122" s="31"/>
      <c r="AD122" s="27"/>
      <c r="AE122" s="27"/>
      <c r="AF122" s="26"/>
      <c r="AG122" s="27"/>
    </row>
    <row r="123" spans="2:33" ht="12.75" customHeight="1" x14ac:dyDescent="0.2">
      <c r="B123" s="47"/>
      <c r="D123" s="28"/>
      <c r="E123" s="29"/>
      <c r="F123" s="28"/>
      <c r="G123" s="30"/>
      <c r="H123" s="29"/>
      <c r="I123" s="27" t="str">
        <f t="shared" si="17"/>
        <v/>
      </c>
      <c r="J123" s="27"/>
      <c r="K123" s="27" t="str">
        <f t="shared" si="18"/>
        <v/>
      </c>
      <c r="L123" s="27"/>
      <c r="M123" s="25"/>
      <c r="N123" s="25"/>
      <c r="O123" s="25"/>
      <c r="P123" s="25"/>
      <c r="Q123" s="27"/>
      <c r="R123" s="25"/>
      <c r="S123" s="25"/>
      <c r="T123" s="25"/>
      <c r="U123" s="25"/>
      <c r="V123" s="25"/>
      <c r="W123" s="25"/>
      <c r="X123" s="25"/>
      <c r="Y123" s="25"/>
      <c r="Z123" s="27"/>
      <c r="AA123" s="25"/>
      <c r="AB123" s="31"/>
      <c r="AC123" s="31"/>
      <c r="AD123" s="27"/>
      <c r="AE123" s="27"/>
      <c r="AF123" s="26"/>
      <c r="AG123" s="27"/>
    </row>
    <row r="124" spans="2:33" ht="12.75" customHeight="1" x14ac:dyDescent="0.2">
      <c r="B124" s="47"/>
      <c r="D124" s="28"/>
      <c r="E124" s="29"/>
      <c r="F124" s="28"/>
      <c r="G124" s="30"/>
      <c r="H124" s="29"/>
      <c r="I124" s="27" t="str">
        <f t="shared" si="17"/>
        <v/>
      </c>
      <c r="J124" s="27"/>
      <c r="K124" s="27" t="str">
        <f t="shared" si="18"/>
        <v/>
      </c>
      <c r="L124" s="27"/>
      <c r="M124" s="25"/>
      <c r="N124" s="25"/>
      <c r="O124" s="25"/>
      <c r="P124" s="25"/>
      <c r="Q124" s="27"/>
      <c r="R124" s="25"/>
      <c r="S124" s="25"/>
      <c r="T124" s="25"/>
      <c r="U124" s="25"/>
      <c r="V124" s="25"/>
      <c r="W124" s="25"/>
      <c r="X124" s="25"/>
      <c r="Y124" s="25"/>
      <c r="Z124" s="27"/>
      <c r="AA124" s="25"/>
      <c r="AB124" s="31"/>
      <c r="AC124" s="31"/>
      <c r="AD124" s="27"/>
      <c r="AE124" s="27"/>
      <c r="AF124" s="26"/>
      <c r="AG124" s="27"/>
    </row>
    <row r="125" spans="2:33" ht="12.75" customHeight="1" x14ac:dyDescent="0.2">
      <c r="B125" s="47"/>
      <c r="D125" s="28"/>
      <c r="E125" s="29"/>
      <c r="F125" s="28"/>
      <c r="G125" s="30"/>
      <c r="H125" s="29"/>
      <c r="I125" s="27" t="str">
        <f t="shared" si="17"/>
        <v/>
      </c>
      <c r="J125" s="27"/>
      <c r="K125" s="27" t="str">
        <f t="shared" si="18"/>
        <v/>
      </c>
      <c r="L125" s="27"/>
      <c r="M125" s="25"/>
      <c r="N125" s="25"/>
      <c r="O125" s="25"/>
      <c r="P125" s="25"/>
      <c r="Q125" s="27"/>
      <c r="R125" s="25"/>
      <c r="S125" s="25"/>
      <c r="T125" s="25"/>
      <c r="U125" s="25"/>
      <c r="V125" s="25"/>
      <c r="W125" s="25"/>
      <c r="X125" s="25"/>
      <c r="Y125" s="25"/>
      <c r="Z125" s="27"/>
      <c r="AA125" s="25"/>
      <c r="AB125" s="31"/>
      <c r="AC125" s="31"/>
      <c r="AD125" s="27"/>
      <c r="AE125" s="27"/>
      <c r="AF125" s="26"/>
      <c r="AG125" s="27"/>
    </row>
    <row r="126" spans="2:33" ht="12.75" customHeight="1" x14ac:dyDescent="0.2">
      <c r="B126" s="47"/>
      <c r="D126" s="28"/>
      <c r="E126" s="29"/>
      <c r="F126" s="28"/>
      <c r="G126" s="30"/>
      <c r="H126" s="29"/>
      <c r="I126" s="27" t="str">
        <f t="shared" si="17"/>
        <v/>
      </c>
      <c r="J126" s="27"/>
      <c r="K126" s="27" t="str">
        <f t="shared" si="18"/>
        <v/>
      </c>
      <c r="L126" s="27"/>
      <c r="M126" s="25"/>
      <c r="N126" s="25"/>
      <c r="O126" s="25"/>
      <c r="P126" s="25"/>
      <c r="Q126" s="27"/>
      <c r="R126" s="25"/>
      <c r="S126" s="25"/>
      <c r="T126" s="25"/>
      <c r="U126" s="25"/>
      <c r="V126" s="25"/>
      <c r="W126" s="25"/>
      <c r="X126" s="25"/>
      <c r="Y126" s="25"/>
      <c r="Z126" s="27"/>
      <c r="AA126" s="25"/>
      <c r="AB126" s="31"/>
      <c r="AC126" s="31"/>
      <c r="AD126" s="27"/>
      <c r="AE126" s="27"/>
      <c r="AF126" s="26"/>
      <c r="AG126" s="27"/>
    </row>
    <row r="127" spans="2:33" ht="12.75" customHeight="1" x14ac:dyDescent="0.2">
      <c r="B127" s="47"/>
      <c r="D127" s="28"/>
      <c r="E127" s="29"/>
      <c r="F127" s="28"/>
      <c r="G127" s="30"/>
      <c r="H127" s="29"/>
      <c r="I127" s="27" t="str">
        <f t="shared" si="17"/>
        <v/>
      </c>
      <c r="J127" s="27"/>
      <c r="K127" s="27" t="str">
        <f t="shared" si="18"/>
        <v/>
      </c>
      <c r="L127" s="27"/>
      <c r="M127" s="25"/>
      <c r="N127" s="25"/>
      <c r="O127" s="25"/>
      <c r="P127" s="25"/>
      <c r="Q127" s="27"/>
      <c r="R127" s="25"/>
      <c r="S127" s="25"/>
      <c r="T127" s="25"/>
      <c r="U127" s="25"/>
      <c r="V127" s="25"/>
      <c r="W127" s="25"/>
      <c r="X127" s="25"/>
      <c r="Y127" s="25"/>
      <c r="Z127" s="27"/>
      <c r="AA127" s="25"/>
      <c r="AB127" s="31"/>
      <c r="AC127" s="31"/>
      <c r="AD127" s="27"/>
      <c r="AE127" s="27"/>
      <c r="AF127" s="26"/>
      <c r="AG127" s="27"/>
    </row>
    <row r="128" spans="2:33" ht="12.75" customHeight="1" x14ac:dyDescent="0.2">
      <c r="B128" s="47"/>
      <c r="D128" s="28"/>
      <c r="E128" s="29"/>
      <c r="F128" s="28"/>
      <c r="G128" s="30"/>
      <c r="H128" s="29"/>
      <c r="I128" s="27" t="str">
        <f t="shared" si="17"/>
        <v/>
      </c>
      <c r="J128" s="27"/>
      <c r="K128" s="27" t="str">
        <f t="shared" si="18"/>
        <v/>
      </c>
      <c r="L128" s="27"/>
      <c r="M128" s="25"/>
      <c r="N128" s="25"/>
      <c r="O128" s="25"/>
      <c r="P128" s="25"/>
      <c r="Q128" s="27"/>
      <c r="R128" s="25"/>
      <c r="S128" s="25"/>
      <c r="T128" s="25"/>
      <c r="U128" s="25"/>
      <c r="V128" s="25"/>
      <c r="W128" s="25"/>
      <c r="X128" s="25"/>
      <c r="Y128" s="25"/>
      <c r="Z128" s="27"/>
      <c r="AA128" s="25"/>
      <c r="AB128" s="31"/>
      <c r="AC128" s="31"/>
      <c r="AD128" s="27"/>
      <c r="AE128" s="27"/>
      <c r="AF128" s="26"/>
      <c r="AG128" s="27"/>
    </row>
    <row r="129" spans="2:33" ht="12.75" customHeight="1" x14ac:dyDescent="0.2">
      <c r="B129" s="47"/>
      <c r="D129" s="28"/>
      <c r="E129" s="29"/>
      <c r="F129" s="28"/>
      <c r="G129" s="30"/>
      <c r="H129" s="29"/>
      <c r="I129" s="27" t="str">
        <f t="shared" si="17"/>
        <v/>
      </c>
      <c r="J129" s="27"/>
      <c r="K129" s="27" t="str">
        <f t="shared" si="18"/>
        <v/>
      </c>
      <c r="L129" s="27"/>
      <c r="M129" s="25"/>
      <c r="N129" s="25"/>
      <c r="O129" s="25"/>
      <c r="P129" s="25"/>
      <c r="Q129" s="27"/>
      <c r="R129" s="25"/>
      <c r="S129" s="25"/>
      <c r="T129" s="25"/>
      <c r="U129" s="25"/>
      <c r="V129" s="25"/>
      <c r="W129" s="25"/>
      <c r="X129" s="25"/>
      <c r="Y129" s="25"/>
      <c r="Z129" s="27"/>
      <c r="AA129" s="25"/>
      <c r="AB129" s="31"/>
      <c r="AC129" s="31"/>
      <c r="AD129" s="27"/>
      <c r="AE129" s="27"/>
      <c r="AF129" s="26"/>
      <c r="AG129" s="27"/>
    </row>
    <row r="130" spans="2:33" ht="12.75" customHeight="1" x14ac:dyDescent="0.2">
      <c r="B130" s="47"/>
      <c r="D130" s="28"/>
      <c r="E130" s="29"/>
      <c r="F130" s="28"/>
      <c r="G130" s="30"/>
      <c r="H130" s="29"/>
      <c r="I130" s="27" t="str">
        <f t="shared" si="17"/>
        <v/>
      </c>
      <c r="J130" s="27"/>
      <c r="K130" s="27" t="str">
        <f t="shared" si="18"/>
        <v/>
      </c>
      <c r="L130" s="27"/>
      <c r="M130" s="25"/>
      <c r="N130" s="25"/>
      <c r="O130" s="25"/>
      <c r="P130" s="25"/>
      <c r="Q130" s="27"/>
      <c r="R130" s="25"/>
      <c r="S130" s="25"/>
      <c r="T130" s="25"/>
      <c r="U130" s="25"/>
      <c r="V130" s="25"/>
      <c r="W130" s="25"/>
      <c r="X130" s="25"/>
      <c r="Y130" s="25"/>
      <c r="Z130" s="27"/>
      <c r="AA130" s="25"/>
      <c r="AB130" s="31"/>
      <c r="AC130" s="31"/>
      <c r="AD130" s="27"/>
      <c r="AE130" s="27"/>
      <c r="AF130" s="26"/>
      <c r="AG130" s="27"/>
    </row>
    <row r="131" spans="2:33" ht="12.75" customHeight="1" x14ac:dyDescent="0.2">
      <c r="B131" s="47"/>
      <c r="D131" s="28"/>
      <c r="E131" s="29"/>
      <c r="F131" s="28"/>
      <c r="G131" s="30"/>
      <c r="H131" s="29"/>
      <c r="I131" s="27" t="str">
        <f t="shared" si="17"/>
        <v/>
      </c>
      <c r="J131" s="27"/>
      <c r="K131" s="27" t="str">
        <f t="shared" si="18"/>
        <v/>
      </c>
      <c r="L131" s="27"/>
      <c r="M131" s="25"/>
      <c r="N131" s="25"/>
      <c r="O131" s="25"/>
      <c r="P131" s="25"/>
      <c r="Q131" s="27"/>
      <c r="R131" s="25"/>
      <c r="S131" s="25"/>
      <c r="T131" s="25"/>
      <c r="U131" s="25"/>
      <c r="V131" s="25"/>
      <c r="W131" s="25"/>
      <c r="X131" s="25"/>
      <c r="Y131" s="25"/>
      <c r="Z131" s="27"/>
      <c r="AA131" s="25"/>
      <c r="AB131" s="31"/>
      <c r="AC131" s="31"/>
      <c r="AD131" s="27"/>
      <c r="AE131" s="27"/>
      <c r="AF131" s="26"/>
      <c r="AG131" s="27"/>
    </row>
    <row r="132" spans="2:33" ht="12.75" customHeight="1" x14ac:dyDescent="0.2">
      <c r="B132" s="47"/>
      <c r="D132" s="28"/>
      <c r="E132" s="29"/>
      <c r="F132" s="28"/>
      <c r="G132" s="30"/>
      <c r="H132" s="29"/>
      <c r="I132" s="27" t="str">
        <f t="shared" si="17"/>
        <v/>
      </c>
      <c r="J132" s="27"/>
      <c r="K132" s="27" t="str">
        <f t="shared" si="18"/>
        <v/>
      </c>
      <c r="L132" s="27"/>
      <c r="M132" s="25"/>
      <c r="N132" s="25"/>
      <c r="O132" s="25"/>
      <c r="P132" s="25"/>
      <c r="Q132" s="27"/>
      <c r="R132" s="25"/>
      <c r="S132" s="25"/>
      <c r="T132" s="25"/>
      <c r="U132" s="25"/>
      <c r="V132" s="25"/>
      <c r="W132" s="25"/>
      <c r="X132" s="25"/>
      <c r="Y132" s="25"/>
      <c r="Z132" s="27"/>
      <c r="AA132" s="25"/>
      <c r="AB132" s="31"/>
      <c r="AC132" s="31"/>
      <c r="AD132" s="27"/>
      <c r="AE132" s="27"/>
      <c r="AF132" s="26"/>
      <c r="AG132" s="27"/>
    </row>
    <row r="133" spans="2:33" ht="12.75" customHeight="1" x14ac:dyDescent="0.2">
      <c r="B133" s="47"/>
      <c r="D133" s="28"/>
      <c r="E133" s="29"/>
      <c r="F133" s="28"/>
      <c r="G133" s="30"/>
      <c r="H133" s="29"/>
      <c r="I133" s="27" t="str">
        <f t="shared" si="17"/>
        <v/>
      </c>
      <c r="J133" s="27"/>
      <c r="K133" s="27" t="str">
        <f t="shared" si="18"/>
        <v/>
      </c>
      <c r="L133" s="27"/>
      <c r="M133" s="25"/>
      <c r="N133" s="25"/>
      <c r="O133" s="25"/>
      <c r="P133" s="25"/>
      <c r="Q133" s="27"/>
      <c r="R133" s="25"/>
      <c r="S133" s="25"/>
      <c r="T133" s="25"/>
      <c r="U133" s="25"/>
      <c r="V133" s="25"/>
      <c r="W133" s="25"/>
      <c r="X133" s="25"/>
      <c r="Y133" s="25"/>
      <c r="Z133" s="27"/>
      <c r="AA133" s="25"/>
      <c r="AB133" s="31"/>
      <c r="AC133" s="31"/>
      <c r="AD133" s="27"/>
      <c r="AE133" s="27"/>
      <c r="AF133" s="26"/>
      <c r="AG133" s="27"/>
    </row>
    <row r="134" spans="2:33" ht="12.75" customHeight="1" x14ac:dyDescent="0.2">
      <c r="B134" s="47"/>
      <c r="D134" s="28"/>
      <c r="E134" s="29"/>
      <c r="F134" s="28"/>
      <c r="G134" s="30"/>
      <c r="H134" s="29"/>
      <c r="I134" s="27" t="str">
        <f t="shared" si="17"/>
        <v/>
      </c>
      <c r="J134" s="27"/>
      <c r="K134" s="27" t="str">
        <f t="shared" si="18"/>
        <v/>
      </c>
      <c r="L134" s="27"/>
      <c r="M134" s="25"/>
      <c r="N134" s="25"/>
      <c r="O134" s="25"/>
      <c r="P134" s="25"/>
      <c r="Q134" s="27"/>
      <c r="R134" s="25"/>
      <c r="S134" s="25"/>
      <c r="T134" s="25"/>
      <c r="U134" s="25"/>
      <c r="V134" s="25"/>
      <c r="W134" s="25"/>
      <c r="X134" s="25"/>
      <c r="Y134" s="25"/>
      <c r="Z134" s="27"/>
      <c r="AA134" s="25"/>
      <c r="AB134" s="31"/>
      <c r="AC134" s="31"/>
      <c r="AD134" s="27"/>
      <c r="AE134" s="27"/>
      <c r="AF134" s="26"/>
      <c r="AG134" s="27"/>
    </row>
    <row r="135" spans="2:33" ht="12.75" customHeight="1" x14ac:dyDescent="0.2">
      <c r="B135" s="47"/>
      <c r="D135" s="28"/>
      <c r="E135" s="29"/>
      <c r="F135" s="28"/>
      <c r="G135" s="30"/>
      <c r="H135" s="29"/>
      <c r="I135" s="27" t="str">
        <f t="shared" si="17"/>
        <v/>
      </c>
      <c r="J135" s="27"/>
      <c r="K135" s="27" t="str">
        <f t="shared" si="18"/>
        <v/>
      </c>
      <c r="L135" s="27"/>
      <c r="M135" s="25"/>
      <c r="N135" s="25"/>
      <c r="O135" s="25"/>
      <c r="P135" s="25"/>
      <c r="Q135" s="27"/>
      <c r="R135" s="25"/>
      <c r="S135" s="25"/>
      <c r="T135" s="25"/>
      <c r="U135" s="25"/>
      <c r="V135" s="25"/>
      <c r="W135" s="25"/>
      <c r="X135" s="25"/>
      <c r="Y135" s="25"/>
      <c r="Z135" s="27"/>
      <c r="AA135" s="25"/>
      <c r="AB135" s="31"/>
      <c r="AC135" s="31"/>
      <c r="AD135" s="27"/>
      <c r="AE135" s="27"/>
      <c r="AF135" s="26"/>
      <c r="AG135" s="27"/>
    </row>
    <row r="136" spans="2:33" ht="12.75" customHeight="1" x14ac:dyDescent="0.2">
      <c r="B136" s="47"/>
      <c r="D136" s="28"/>
      <c r="E136" s="29"/>
      <c r="F136" s="28"/>
      <c r="G136" s="30"/>
      <c r="H136" s="29"/>
      <c r="I136" s="27" t="str">
        <f t="shared" si="17"/>
        <v/>
      </c>
      <c r="J136" s="27"/>
      <c r="K136" s="27" t="str">
        <f t="shared" si="18"/>
        <v/>
      </c>
      <c r="L136" s="27"/>
      <c r="M136" s="25"/>
      <c r="N136" s="25"/>
      <c r="O136" s="25"/>
      <c r="P136" s="25"/>
      <c r="Q136" s="27"/>
      <c r="R136" s="25"/>
      <c r="S136" s="25"/>
      <c r="T136" s="25"/>
      <c r="U136" s="25"/>
      <c r="V136" s="25"/>
      <c r="W136" s="25"/>
      <c r="X136" s="25"/>
      <c r="Y136" s="25"/>
      <c r="Z136" s="27"/>
      <c r="AA136" s="25"/>
      <c r="AB136" s="31"/>
      <c r="AC136" s="31"/>
      <c r="AD136" s="27"/>
      <c r="AE136" s="27"/>
      <c r="AF136" s="26"/>
      <c r="AG136" s="27"/>
    </row>
    <row r="137" spans="2:33" ht="12.75" customHeight="1" x14ac:dyDescent="0.2">
      <c r="B137" s="47"/>
      <c r="D137" s="28"/>
      <c r="E137" s="29"/>
      <c r="F137" s="28"/>
      <c r="G137" s="30"/>
      <c r="H137" s="29"/>
      <c r="I137" s="27" t="str">
        <f t="shared" si="17"/>
        <v/>
      </c>
      <c r="J137" s="27"/>
      <c r="K137" s="27" t="str">
        <f t="shared" si="18"/>
        <v/>
      </c>
      <c r="L137" s="27"/>
      <c r="M137" s="25"/>
      <c r="N137" s="25"/>
      <c r="O137" s="25"/>
      <c r="P137" s="25"/>
      <c r="Q137" s="27"/>
      <c r="R137" s="25"/>
      <c r="S137" s="25"/>
      <c r="T137" s="25"/>
      <c r="U137" s="25"/>
      <c r="V137" s="25"/>
      <c r="W137" s="25"/>
      <c r="X137" s="25"/>
      <c r="Y137" s="25"/>
      <c r="Z137" s="27"/>
      <c r="AA137" s="25"/>
      <c r="AB137" s="31"/>
      <c r="AC137" s="31"/>
      <c r="AD137" s="27"/>
      <c r="AE137" s="27"/>
      <c r="AF137" s="26"/>
      <c r="AG137" s="27"/>
    </row>
    <row r="138" spans="2:33" ht="12.75" customHeight="1" x14ac:dyDescent="0.2">
      <c r="B138" s="47"/>
      <c r="D138" s="28"/>
      <c r="E138" s="29"/>
      <c r="F138" s="28"/>
      <c r="G138" s="30"/>
      <c r="H138" s="29"/>
      <c r="I138" s="27" t="str">
        <f t="shared" si="17"/>
        <v/>
      </c>
      <c r="J138" s="27"/>
      <c r="K138" s="27" t="str">
        <f t="shared" si="18"/>
        <v/>
      </c>
      <c r="L138" s="27"/>
      <c r="M138" s="25"/>
      <c r="N138" s="25"/>
      <c r="O138" s="25"/>
      <c r="P138" s="25"/>
      <c r="Q138" s="27"/>
      <c r="R138" s="25"/>
      <c r="S138" s="25"/>
      <c r="T138" s="25"/>
      <c r="U138" s="25"/>
      <c r="V138" s="25"/>
      <c r="W138" s="25"/>
      <c r="X138" s="25"/>
      <c r="Y138" s="25"/>
      <c r="Z138" s="27"/>
      <c r="AA138" s="25"/>
      <c r="AB138" s="31"/>
      <c r="AC138" s="31"/>
      <c r="AD138" s="27"/>
      <c r="AE138" s="27"/>
      <c r="AF138" s="26"/>
      <c r="AG138" s="27"/>
    </row>
    <row r="139" spans="2:33" ht="12.75" customHeight="1" x14ac:dyDescent="0.2">
      <c r="B139" s="47"/>
      <c r="D139" s="28"/>
      <c r="E139" s="29"/>
      <c r="F139" s="28"/>
      <c r="G139" s="30"/>
      <c r="H139" s="29"/>
      <c r="I139" s="27" t="str">
        <f t="shared" si="17"/>
        <v/>
      </c>
      <c r="J139" s="27"/>
      <c r="K139" s="27" t="str">
        <f t="shared" si="18"/>
        <v/>
      </c>
      <c r="L139" s="27"/>
      <c r="M139" s="25"/>
      <c r="N139" s="25"/>
      <c r="O139" s="25"/>
      <c r="P139" s="25"/>
      <c r="Q139" s="27"/>
      <c r="R139" s="25"/>
      <c r="S139" s="25"/>
      <c r="T139" s="25"/>
      <c r="U139" s="25"/>
      <c r="V139" s="25"/>
      <c r="W139" s="25"/>
      <c r="X139" s="25"/>
      <c r="Y139" s="25"/>
      <c r="Z139" s="27"/>
      <c r="AA139" s="25"/>
      <c r="AB139" s="31"/>
      <c r="AC139" s="31"/>
      <c r="AD139" s="27"/>
      <c r="AE139" s="27"/>
      <c r="AF139" s="26"/>
      <c r="AG139" s="27"/>
    </row>
    <row r="140" spans="2:33" ht="12.75" customHeight="1" x14ac:dyDescent="0.2">
      <c r="B140" s="47"/>
      <c r="D140" s="28"/>
      <c r="E140" s="29"/>
      <c r="F140" s="28"/>
      <c r="G140" s="30"/>
      <c r="H140" s="29"/>
      <c r="I140" s="27" t="str">
        <f t="shared" si="17"/>
        <v/>
      </c>
      <c r="J140" s="27"/>
      <c r="K140" s="27" t="str">
        <f t="shared" si="18"/>
        <v/>
      </c>
      <c r="L140" s="27"/>
      <c r="M140" s="25"/>
      <c r="N140" s="25"/>
      <c r="O140" s="25"/>
      <c r="P140" s="25"/>
      <c r="Q140" s="27"/>
      <c r="R140" s="25"/>
      <c r="S140" s="25"/>
      <c r="T140" s="25"/>
      <c r="U140" s="25"/>
      <c r="V140" s="25"/>
      <c r="W140" s="25"/>
      <c r="X140" s="25"/>
      <c r="Y140" s="25"/>
      <c r="Z140" s="27"/>
      <c r="AA140" s="25"/>
      <c r="AB140" s="31"/>
      <c r="AC140" s="31"/>
      <c r="AD140" s="27"/>
      <c r="AE140" s="27"/>
      <c r="AF140" s="26"/>
      <c r="AG140" s="27"/>
    </row>
    <row r="141" spans="2:33" ht="12.75" customHeight="1" x14ac:dyDescent="0.2">
      <c r="B141" s="47"/>
      <c r="D141" s="28"/>
      <c r="E141" s="29"/>
      <c r="F141" s="28"/>
      <c r="G141" s="30"/>
      <c r="H141" s="29"/>
      <c r="I141" s="27" t="str">
        <f t="shared" si="17"/>
        <v/>
      </c>
      <c r="J141" s="27"/>
      <c r="K141" s="27" t="str">
        <f t="shared" si="18"/>
        <v/>
      </c>
      <c r="L141" s="27"/>
      <c r="M141" s="25"/>
      <c r="N141" s="25"/>
      <c r="O141" s="25"/>
      <c r="P141" s="25"/>
      <c r="Q141" s="27"/>
      <c r="R141" s="25"/>
      <c r="S141" s="25"/>
      <c r="T141" s="25"/>
      <c r="U141" s="25"/>
      <c r="V141" s="25"/>
      <c r="W141" s="25"/>
      <c r="X141" s="25"/>
      <c r="Y141" s="25"/>
      <c r="Z141" s="27"/>
      <c r="AA141" s="25"/>
      <c r="AB141" s="31"/>
      <c r="AC141" s="31"/>
      <c r="AD141" s="27"/>
      <c r="AE141" s="27"/>
      <c r="AF141" s="26"/>
      <c r="AG141" s="27"/>
    </row>
    <row r="142" spans="2:33" ht="12.75" customHeight="1" x14ac:dyDescent="0.2">
      <c r="B142" s="47"/>
      <c r="D142" s="28"/>
      <c r="E142" s="29"/>
      <c r="F142" s="28"/>
      <c r="G142" s="30"/>
      <c r="H142" s="29"/>
      <c r="I142" s="27" t="str">
        <f t="shared" si="17"/>
        <v/>
      </c>
      <c r="J142" s="27"/>
      <c r="K142" s="27" t="str">
        <f t="shared" si="18"/>
        <v/>
      </c>
      <c r="L142" s="27"/>
      <c r="M142" s="25"/>
      <c r="N142" s="25"/>
      <c r="O142" s="25"/>
      <c r="P142" s="25"/>
      <c r="Q142" s="27"/>
      <c r="R142" s="25"/>
      <c r="S142" s="25"/>
      <c r="T142" s="25"/>
      <c r="U142" s="25"/>
      <c r="V142" s="25"/>
      <c r="W142" s="25"/>
      <c r="X142" s="25"/>
      <c r="Y142" s="25"/>
      <c r="Z142" s="27"/>
      <c r="AA142" s="25"/>
      <c r="AB142" s="31"/>
      <c r="AC142" s="31"/>
      <c r="AD142" s="27"/>
      <c r="AE142" s="27"/>
      <c r="AF142" s="26"/>
      <c r="AG142" s="27"/>
    </row>
    <row r="143" spans="2:33" ht="12.75" customHeight="1" x14ac:dyDescent="0.2">
      <c r="B143" s="47"/>
      <c r="D143" s="28"/>
      <c r="E143" s="29"/>
      <c r="F143" s="28"/>
      <c r="G143" s="30"/>
      <c r="H143" s="29"/>
      <c r="I143" s="27" t="str">
        <f t="shared" si="17"/>
        <v/>
      </c>
      <c r="J143" s="27"/>
      <c r="K143" s="27" t="str">
        <f t="shared" si="18"/>
        <v/>
      </c>
      <c r="L143" s="27"/>
      <c r="M143" s="25"/>
      <c r="N143" s="25"/>
      <c r="O143" s="25"/>
      <c r="P143" s="25"/>
      <c r="Q143" s="27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31"/>
      <c r="AC143" s="31"/>
      <c r="AD143" s="27"/>
      <c r="AE143" s="27"/>
      <c r="AF143" s="26"/>
      <c r="AG143" s="27"/>
    </row>
    <row r="144" spans="2:33" ht="12.75" customHeight="1" x14ac:dyDescent="0.2">
      <c r="B144" s="47"/>
      <c r="D144" s="28"/>
      <c r="E144" s="29"/>
      <c r="F144" s="28"/>
      <c r="G144" s="30"/>
      <c r="H144" s="29"/>
      <c r="I144" s="27" t="str">
        <f t="shared" si="17"/>
        <v/>
      </c>
      <c r="J144" s="27"/>
      <c r="K144" s="27" t="str">
        <f t="shared" si="18"/>
        <v/>
      </c>
      <c r="L144" s="27"/>
      <c r="M144" s="25"/>
      <c r="N144" s="25"/>
      <c r="O144" s="25"/>
      <c r="P144" s="25"/>
      <c r="Q144" s="27"/>
      <c r="R144" s="25"/>
      <c r="S144" s="25"/>
      <c r="T144" s="25"/>
      <c r="U144" s="25"/>
      <c r="V144" s="25"/>
      <c r="W144" s="25"/>
      <c r="X144" s="25"/>
      <c r="Y144" s="25"/>
      <c r="Z144" s="27"/>
      <c r="AA144" s="25"/>
      <c r="AB144" s="31"/>
      <c r="AC144" s="31"/>
      <c r="AD144" s="27"/>
      <c r="AE144" s="27"/>
      <c r="AF144" s="26"/>
      <c r="AG144" s="27"/>
    </row>
    <row r="145" spans="2:33" ht="12.75" customHeight="1" x14ac:dyDescent="0.2">
      <c r="B145" s="47"/>
      <c r="D145" s="28"/>
      <c r="E145" s="29"/>
      <c r="F145" s="28"/>
      <c r="G145" s="30"/>
      <c r="H145" s="29"/>
      <c r="I145" s="27" t="str">
        <f t="shared" si="17"/>
        <v/>
      </c>
      <c r="J145" s="27"/>
      <c r="K145" s="27" t="str">
        <f t="shared" si="18"/>
        <v/>
      </c>
      <c r="L145" s="27"/>
      <c r="M145" s="25"/>
      <c r="N145" s="25"/>
      <c r="O145" s="25"/>
      <c r="P145" s="25"/>
      <c r="Q145" s="27"/>
      <c r="R145" s="25"/>
      <c r="S145" s="25"/>
      <c r="T145" s="25"/>
      <c r="U145" s="25"/>
      <c r="V145" s="25"/>
      <c r="W145" s="25"/>
      <c r="X145" s="25"/>
      <c r="Y145" s="25"/>
      <c r="Z145" s="27"/>
      <c r="AA145" s="25"/>
      <c r="AB145" s="31"/>
      <c r="AC145" s="31"/>
      <c r="AD145" s="27"/>
      <c r="AE145" s="27"/>
      <c r="AF145" s="26"/>
      <c r="AG145" s="27"/>
    </row>
    <row r="146" spans="2:33" ht="12.75" customHeight="1" x14ac:dyDescent="0.2">
      <c r="B146" s="47"/>
      <c r="D146" s="28"/>
      <c r="E146" s="29"/>
      <c r="F146" s="28"/>
      <c r="G146" s="30"/>
      <c r="H146" s="29"/>
      <c r="I146" s="27" t="str">
        <f t="shared" si="17"/>
        <v/>
      </c>
      <c r="J146" s="27"/>
      <c r="K146" s="27" t="str">
        <f t="shared" si="18"/>
        <v/>
      </c>
      <c r="L146" s="27"/>
      <c r="M146" s="25"/>
      <c r="N146" s="25"/>
      <c r="O146" s="25"/>
      <c r="P146" s="25"/>
      <c r="Q146" s="27"/>
      <c r="R146" s="25"/>
      <c r="S146" s="25"/>
      <c r="T146" s="25"/>
      <c r="U146" s="25"/>
      <c r="V146" s="25"/>
      <c r="W146" s="25"/>
      <c r="X146" s="25"/>
      <c r="Y146" s="25"/>
      <c r="Z146" s="27"/>
      <c r="AA146" s="25"/>
      <c r="AB146" s="31"/>
      <c r="AC146" s="31"/>
      <c r="AD146" s="27"/>
      <c r="AE146" s="27"/>
      <c r="AF146" s="26"/>
      <c r="AG146" s="27"/>
    </row>
    <row r="147" spans="2:33" ht="12.75" customHeight="1" x14ac:dyDescent="0.2">
      <c r="B147" s="47"/>
      <c r="D147" s="28"/>
      <c r="E147" s="29"/>
      <c r="F147" s="28"/>
      <c r="G147" s="30"/>
      <c r="H147" s="29"/>
      <c r="I147" s="27" t="str">
        <f t="shared" si="17"/>
        <v/>
      </c>
      <c r="J147" s="27"/>
      <c r="K147" s="27" t="str">
        <f t="shared" si="18"/>
        <v/>
      </c>
      <c r="L147" s="27"/>
      <c r="M147" s="25"/>
      <c r="N147" s="25"/>
      <c r="O147" s="25"/>
      <c r="P147" s="25"/>
      <c r="Q147" s="27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31"/>
      <c r="AC147" s="31"/>
      <c r="AD147" s="27"/>
      <c r="AE147" s="27"/>
      <c r="AF147" s="26"/>
      <c r="AG147" s="27"/>
    </row>
    <row r="148" spans="2:33" ht="12.75" customHeight="1" x14ac:dyDescent="0.2">
      <c r="B148" s="47"/>
      <c r="D148" s="28"/>
      <c r="E148" s="29"/>
      <c r="F148" s="28"/>
      <c r="G148" s="30"/>
      <c r="H148" s="29"/>
      <c r="I148" s="27" t="str">
        <f t="shared" si="17"/>
        <v/>
      </c>
      <c r="J148" s="27"/>
      <c r="K148" s="27" t="str">
        <f t="shared" si="18"/>
        <v/>
      </c>
      <c r="L148" s="27"/>
      <c r="M148" s="25"/>
      <c r="N148" s="25"/>
      <c r="O148" s="25"/>
      <c r="P148" s="25"/>
      <c r="Q148" s="27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31"/>
      <c r="AC148" s="31"/>
      <c r="AD148" s="27"/>
      <c r="AE148" s="27"/>
      <c r="AF148" s="26"/>
      <c r="AG148" s="27"/>
    </row>
    <row r="149" spans="2:33" ht="12.75" customHeight="1" x14ac:dyDescent="0.2">
      <c r="B149" s="47"/>
      <c r="D149" s="28"/>
      <c r="E149" s="29"/>
      <c r="F149" s="28"/>
      <c r="G149" s="30"/>
      <c r="H149" s="29"/>
      <c r="I149" s="27" t="str">
        <f t="shared" si="17"/>
        <v/>
      </c>
      <c r="J149" s="27"/>
      <c r="K149" s="27" t="str">
        <f t="shared" si="18"/>
        <v/>
      </c>
      <c r="L149" s="27"/>
      <c r="M149" s="25"/>
      <c r="N149" s="25"/>
      <c r="O149" s="25"/>
      <c r="P149" s="25"/>
      <c r="Q149" s="27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31"/>
      <c r="AC149" s="31"/>
      <c r="AD149" s="27"/>
      <c r="AE149" s="27"/>
      <c r="AF149" s="26"/>
      <c r="AG149" s="27"/>
    </row>
    <row r="150" spans="2:33" ht="12.75" customHeight="1" x14ac:dyDescent="0.2">
      <c r="B150" s="47"/>
      <c r="D150" s="28"/>
      <c r="E150" s="29"/>
      <c r="F150" s="28"/>
      <c r="G150" s="30"/>
      <c r="H150" s="29"/>
      <c r="I150" s="27" t="str">
        <f t="shared" si="17"/>
        <v/>
      </c>
      <c r="J150" s="27"/>
      <c r="K150" s="27" t="str">
        <f t="shared" si="18"/>
        <v/>
      </c>
      <c r="L150" s="27"/>
      <c r="M150" s="25"/>
      <c r="N150" s="25"/>
      <c r="O150" s="25"/>
      <c r="P150" s="25"/>
      <c r="Q150" s="27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31"/>
      <c r="AC150" s="31"/>
      <c r="AD150" s="27"/>
      <c r="AE150" s="27"/>
      <c r="AF150" s="26"/>
      <c r="AG150" s="27"/>
    </row>
    <row r="151" spans="2:33" ht="12.75" customHeight="1" x14ac:dyDescent="0.2">
      <c r="B151" s="47"/>
      <c r="D151" s="28"/>
      <c r="E151" s="29"/>
      <c r="F151" s="28"/>
      <c r="G151" s="30"/>
      <c r="H151" s="29"/>
      <c r="I151" s="27" t="str">
        <f t="shared" si="17"/>
        <v/>
      </c>
      <c r="J151" s="27"/>
      <c r="K151" s="27" t="str">
        <f t="shared" si="18"/>
        <v/>
      </c>
      <c r="L151" s="27"/>
      <c r="M151" s="25"/>
      <c r="N151" s="25"/>
      <c r="O151" s="25"/>
      <c r="P151" s="25"/>
      <c r="Q151" s="27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31"/>
      <c r="AC151" s="31"/>
      <c r="AD151" s="27"/>
      <c r="AE151" s="27"/>
      <c r="AF151" s="26"/>
      <c r="AG151" s="27"/>
    </row>
    <row r="152" spans="2:33" ht="12.75" customHeight="1" x14ac:dyDescent="0.2">
      <c r="B152" s="47"/>
      <c r="D152" s="28"/>
      <c r="E152" s="29"/>
      <c r="F152" s="28"/>
      <c r="G152" s="30"/>
      <c r="H152" s="29"/>
      <c r="I152" s="27" t="str">
        <f t="shared" si="17"/>
        <v/>
      </c>
      <c r="J152" s="27"/>
      <c r="K152" s="27" t="str">
        <f t="shared" si="18"/>
        <v/>
      </c>
      <c r="L152" s="27"/>
      <c r="M152" s="25"/>
      <c r="N152" s="25"/>
      <c r="O152" s="25"/>
      <c r="P152" s="25"/>
      <c r="Q152" s="27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31"/>
      <c r="AC152" s="31"/>
      <c r="AD152" s="27"/>
      <c r="AE152" s="27"/>
      <c r="AF152" s="26"/>
      <c r="AG152" s="27"/>
    </row>
    <row r="153" spans="2:33" ht="12.75" customHeight="1" x14ac:dyDescent="0.2">
      <c r="B153" s="47"/>
      <c r="D153" s="28"/>
      <c r="E153" s="29"/>
      <c r="F153" s="28"/>
      <c r="G153" s="30"/>
      <c r="H153" s="29"/>
      <c r="I153" s="27" t="str">
        <f t="shared" si="17"/>
        <v/>
      </c>
      <c r="J153" s="27"/>
      <c r="K153" s="27" t="str">
        <f t="shared" si="18"/>
        <v/>
      </c>
      <c r="L153" s="27"/>
      <c r="M153" s="25"/>
      <c r="N153" s="25"/>
      <c r="O153" s="25"/>
      <c r="P153" s="25"/>
      <c r="Q153" s="27"/>
      <c r="R153" s="25"/>
      <c r="S153" s="25"/>
      <c r="T153" s="25"/>
      <c r="U153" s="25"/>
      <c r="V153" s="25"/>
      <c r="W153" s="25"/>
      <c r="X153" s="25"/>
      <c r="Y153" s="25"/>
      <c r="Z153" s="25"/>
      <c r="AA153" s="27"/>
      <c r="AB153" s="31"/>
      <c r="AC153" s="31"/>
      <c r="AD153" s="27"/>
      <c r="AE153" s="27"/>
      <c r="AF153" s="31"/>
      <c r="AG153" s="27"/>
    </row>
    <row r="154" spans="2:33" ht="12.75" customHeight="1" x14ac:dyDescent="0.2">
      <c r="B154" s="47"/>
      <c r="D154" s="28"/>
      <c r="E154" s="29"/>
      <c r="F154" s="28"/>
      <c r="G154" s="30"/>
      <c r="H154" s="29"/>
      <c r="I154" s="27" t="str">
        <f t="shared" si="17"/>
        <v/>
      </c>
      <c r="J154" s="27"/>
      <c r="K154" s="27" t="str">
        <f t="shared" si="18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7"/>
      <c r="AB154" s="25"/>
      <c r="AC154" s="25"/>
      <c r="AD154" s="25"/>
      <c r="AE154" s="27"/>
      <c r="AF154" s="26"/>
      <c r="AG154" s="27"/>
    </row>
    <row r="155" spans="2:33" ht="12.75" customHeight="1" x14ac:dyDescent="0.2">
      <c r="B155" s="47"/>
      <c r="D155" s="28"/>
      <c r="E155" s="29"/>
      <c r="F155" s="28"/>
      <c r="G155" s="30"/>
      <c r="H155" s="29"/>
      <c r="I155" s="27" t="str">
        <f t="shared" si="17"/>
        <v/>
      </c>
      <c r="J155" s="27"/>
      <c r="K155" s="27" t="str">
        <f t="shared" si="18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7"/>
      <c r="AB155" s="25"/>
      <c r="AC155" s="25"/>
      <c r="AD155" s="25"/>
      <c r="AE155" s="27"/>
      <c r="AF155" s="26"/>
      <c r="AG155" s="27"/>
    </row>
    <row r="156" spans="2:33" ht="12.75" customHeight="1" x14ac:dyDescent="0.2">
      <c r="B156" s="47"/>
      <c r="D156" s="28"/>
      <c r="E156" s="29"/>
      <c r="F156" s="28"/>
      <c r="G156" s="30"/>
      <c r="H156" s="29"/>
      <c r="I156" s="27" t="str">
        <f t="shared" si="17"/>
        <v/>
      </c>
      <c r="J156" s="27"/>
      <c r="K156" s="27" t="str">
        <f t="shared" si="18"/>
        <v/>
      </c>
      <c r="L156" s="2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7"/>
      <c r="AB156" s="25"/>
      <c r="AC156" s="25"/>
      <c r="AD156" s="25"/>
      <c r="AE156" s="27"/>
      <c r="AF156" s="26"/>
      <c r="AG156" s="27"/>
    </row>
    <row r="157" spans="2:33" ht="12.75" customHeight="1" x14ac:dyDescent="0.2">
      <c r="B157" s="47"/>
      <c r="D157" s="28"/>
      <c r="E157" s="29"/>
      <c r="F157" s="28"/>
      <c r="G157" s="30"/>
      <c r="H157" s="29"/>
      <c r="I157" s="27" t="str">
        <f t="shared" si="17"/>
        <v/>
      </c>
      <c r="J157" s="27"/>
      <c r="K157" s="27" t="str">
        <f t="shared" si="18"/>
        <v/>
      </c>
      <c r="L157" s="27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7"/>
      <c r="AB157" s="25"/>
      <c r="AC157" s="25"/>
      <c r="AD157" s="25"/>
      <c r="AE157" s="27"/>
      <c r="AF157" s="26"/>
      <c r="AG157" s="27"/>
    </row>
    <row r="158" spans="2:33" ht="12.75" customHeight="1" x14ac:dyDescent="0.2">
      <c r="B158" s="47"/>
      <c r="D158" s="28"/>
      <c r="E158" s="29"/>
      <c r="F158" s="28"/>
      <c r="G158" s="30"/>
      <c r="H158" s="29"/>
      <c r="I158" s="27" t="str">
        <f t="shared" si="17"/>
        <v/>
      </c>
      <c r="J158" s="27"/>
      <c r="K158" s="27" t="str">
        <f t="shared" si="18"/>
        <v/>
      </c>
      <c r="L158" s="27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7"/>
      <c r="AB158" s="25"/>
      <c r="AC158" s="25"/>
      <c r="AD158" s="25"/>
      <c r="AE158" s="27"/>
      <c r="AF158" s="26"/>
      <c r="AG158" s="27"/>
    </row>
    <row r="159" spans="2:33" ht="12.75" customHeight="1" x14ac:dyDescent="0.2">
      <c r="B159" s="47"/>
      <c r="D159" s="28"/>
      <c r="E159" s="29"/>
      <c r="F159" s="28"/>
      <c r="G159" s="30"/>
      <c r="H159" s="29"/>
      <c r="I159" s="27" t="str">
        <f t="shared" si="17"/>
        <v/>
      </c>
      <c r="J159" s="27"/>
      <c r="K159" s="27" t="str">
        <f t="shared" si="18"/>
        <v/>
      </c>
      <c r="L159" s="27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7"/>
      <c r="AF159" s="26"/>
      <c r="AG159" s="27"/>
    </row>
    <row r="160" spans="2:33" ht="12.75" customHeight="1" x14ac:dyDescent="0.2">
      <c r="B160" s="47"/>
      <c r="D160" s="28"/>
      <c r="E160" s="29"/>
      <c r="F160" s="28"/>
      <c r="G160" s="30"/>
      <c r="H160" s="29"/>
      <c r="I160" s="27" t="str">
        <f t="shared" si="17"/>
        <v/>
      </c>
      <c r="J160" s="27"/>
      <c r="K160" s="27" t="str">
        <f t="shared" si="18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7"/>
      <c r="AF160" s="26"/>
      <c r="AG160" s="27"/>
    </row>
    <row r="161" spans="2:33" ht="12.75" customHeight="1" x14ac:dyDescent="0.2">
      <c r="B161" s="47"/>
      <c r="D161" s="28"/>
      <c r="E161" s="29"/>
      <c r="F161" s="28"/>
      <c r="G161" s="30"/>
      <c r="H161" s="32"/>
      <c r="I161" s="27" t="str">
        <f t="shared" si="17"/>
        <v/>
      </c>
      <c r="J161" s="27"/>
      <c r="K161" s="27" t="str">
        <f t="shared" si="18"/>
        <v/>
      </c>
      <c r="L161" s="27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7"/>
      <c r="AF161" s="26"/>
      <c r="AG161" s="27"/>
    </row>
    <row r="162" spans="2:33" ht="12.75" customHeight="1" x14ac:dyDescent="0.2">
      <c r="B162" s="47"/>
      <c r="D162" s="28"/>
      <c r="E162" s="29"/>
      <c r="F162" s="28"/>
      <c r="G162" s="30"/>
      <c r="H162" s="32"/>
      <c r="I162" s="27" t="str">
        <f t="shared" si="17"/>
        <v/>
      </c>
      <c r="J162" s="27"/>
      <c r="K162" s="27" t="str">
        <f t="shared" si="18"/>
        <v/>
      </c>
      <c r="L162" s="27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7"/>
      <c r="AF162" s="26"/>
      <c r="AG162" s="27"/>
    </row>
    <row r="163" spans="2:33" ht="12.75" customHeight="1" x14ac:dyDescent="0.2">
      <c r="B163" s="47"/>
      <c r="D163" s="28"/>
      <c r="E163" s="29"/>
      <c r="F163" s="28"/>
      <c r="G163" s="30"/>
      <c r="H163" s="32"/>
      <c r="I163" s="27" t="str">
        <f t="shared" si="17"/>
        <v/>
      </c>
      <c r="J163" s="27"/>
      <c r="K163" s="27" t="str">
        <f t="shared" si="18"/>
        <v/>
      </c>
      <c r="L163" s="27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7"/>
      <c r="AF163" s="26"/>
      <c r="AG163" s="27"/>
    </row>
    <row r="164" spans="2:33" ht="12.75" customHeight="1" x14ac:dyDescent="0.2">
      <c r="B164" s="47"/>
      <c r="D164" s="28"/>
      <c r="E164" s="29"/>
      <c r="F164" s="28"/>
      <c r="G164" s="30"/>
      <c r="H164" s="29"/>
      <c r="I164" s="27" t="str">
        <f t="shared" si="17"/>
        <v/>
      </c>
      <c r="J164" s="27"/>
      <c r="K164" s="27" t="str">
        <f t="shared" si="18"/>
        <v/>
      </c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31"/>
      <c r="AC164" s="25"/>
      <c r="AD164" s="25"/>
      <c r="AE164" s="27"/>
      <c r="AF164" s="26"/>
      <c r="AG164" s="27"/>
    </row>
    <row r="165" spans="2:33" ht="12.75" customHeight="1" x14ac:dyDescent="0.2">
      <c r="B165" s="47"/>
      <c r="D165" s="28"/>
      <c r="E165" s="29"/>
      <c r="F165" s="28"/>
      <c r="G165" s="30"/>
      <c r="H165" s="29"/>
      <c r="I165" s="27" t="str">
        <f t="shared" si="17"/>
        <v/>
      </c>
      <c r="J165" s="27"/>
      <c r="K165" s="27" t="str">
        <f t="shared" si="18"/>
        <v/>
      </c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31"/>
      <c r="AC165" s="25"/>
      <c r="AD165" s="25"/>
      <c r="AE165" s="27"/>
      <c r="AF165" s="26"/>
      <c r="AG165" s="27"/>
    </row>
    <row r="166" spans="2:33" ht="12.75" customHeight="1" x14ac:dyDescent="0.2">
      <c r="B166" s="47"/>
      <c r="D166" s="28"/>
      <c r="E166" s="29"/>
      <c r="F166" s="28"/>
      <c r="G166" s="30"/>
      <c r="H166" s="29"/>
      <c r="I166" s="27" t="str">
        <f t="shared" si="17"/>
        <v/>
      </c>
      <c r="J166" s="27"/>
      <c r="K166" s="27" t="str">
        <f t="shared" si="18"/>
        <v/>
      </c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31"/>
      <c r="AC166" s="25"/>
      <c r="AD166" s="25"/>
      <c r="AE166" s="27"/>
      <c r="AF166" s="26"/>
      <c r="AG166" s="27"/>
    </row>
    <row r="167" spans="2:33" ht="12.75" customHeight="1" x14ac:dyDescent="0.2">
      <c r="B167" s="47"/>
      <c r="D167" s="28"/>
      <c r="E167" s="29"/>
      <c r="F167" s="28"/>
      <c r="G167" s="30"/>
      <c r="H167" s="29"/>
      <c r="I167" s="27" t="str">
        <f t="shared" si="17"/>
        <v/>
      </c>
      <c r="J167" s="27"/>
      <c r="K167" s="27" t="str">
        <f t="shared" si="18"/>
        <v/>
      </c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31"/>
      <c r="AC167" s="25"/>
      <c r="AD167" s="25"/>
      <c r="AE167" s="27"/>
      <c r="AF167" s="26"/>
      <c r="AG167" s="27"/>
    </row>
    <row r="168" spans="2:33" ht="12.75" customHeight="1" x14ac:dyDescent="0.2">
      <c r="B168" s="47"/>
      <c r="D168" s="28"/>
      <c r="E168" s="29"/>
      <c r="F168" s="28"/>
      <c r="G168" s="30"/>
      <c r="H168" s="29"/>
      <c r="I168" s="27" t="str">
        <f t="shared" si="17"/>
        <v/>
      </c>
      <c r="J168" s="27"/>
      <c r="K168" s="27" t="str">
        <f t="shared" si="18"/>
        <v/>
      </c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31"/>
      <c r="AC168" s="25"/>
      <c r="AD168" s="25"/>
      <c r="AE168" s="27"/>
      <c r="AF168" s="26"/>
      <c r="AG168" s="27"/>
    </row>
    <row r="169" spans="2:33" ht="12.75" customHeight="1" x14ac:dyDescent="0.2">
      <c r="B169" s="47"/>
      <c r="D169" s="28"/>
      <c r="E169" s="29"/>
      <c r="F169" s="28"/>
      <c r="G169" s="30"/>
      <c r="H169" s="29"/>
      <c r="I169" s="27" t="str">
        <f t="shared" si="17"/>
        <v/>
      </c>
      <c r="J169" s="27"/>
      <c r="K169" s="27" t="str">
        <f t="shared" si="18"/>
        <v/>
      </c>
      <c r="L169" s="27"/>
      <c r="M169" s="25"/>
      <c r="N169" s="25"/>
      <c r="O169" s="25"/>
      <c r="P169" s="25"/>
      <c r="Q169" s="27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31"/>
      <c r="AC169" s="31"/>
      <c r="AD169" s="27"/>
      <c r="AE169" s="27"/>
      <c r="AF169" s="26"/>
      <c r="AG169" s="27"/>
    </row>
    <row r="170" spans="2:33" ht="12.75" customHeight="1" x14ac:dyDescent="0.2">
      <c r="B170" s="47"/>
      <c r="D170" s="28"/>
      <c r="E170" s="29"/>
      <c r="F170" s="28"/>
      <c r="G170" s="30"/>
      <c r="H170" s="29"/>
      <c r="I170" s="27" t="str">
        <f t="shared" si="17"/>
        <v/>
      </c>
      <c r="J170" s="27"/>
      <c r="K170" s="27" t="str">
        <f t="shared" si="18"/>
        <v/>
      </c>
      <c r="L170" s="27"/>
      <c r="M170" s="25"/>
      <c r="N170" s="25"/>
      <c r="O170" s="25"/>
      <c r="P170" s="25"/>
      <c r="Q170" s="27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31"/>
      <c r="AC170" s="31"/>
      <c r="AD170" s="27"/>
      <c r="AE170" s="27"/>
      <c r="AF170" s="26"/>
      <c r="AG170" s="27"/>
    </row>
    <row r="171" spans="2:33" ht="12.75" customHeight="1" x14ac:dyDescent="0.2">
      <c r="B171" s="47"/>
      <c r="D171" s="28"/>
      <c r="E171" s="29"/>
      <c r="F171" s="28"/>
      <c r="G171" s="30"/>
      <c r="H171" s="29"/>
      <c r="I171" s="27" t="str">
        <f t="shared" si="17"/>
        <v/>
      </c>
      <c r="J171" s="27"/>
      <c r="K171" s="27" t="str">
        <f t="shared" si="18"/>
        <v/>
      </c>
      <c r="L171" s="27"/>
      <c r="M171" s="25"/>
      <c r="N171" s="25"/>
      <c r="O171" s="25"/>
      <c r="P171" s="25"/>
      <c r="Q171" s="27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31"/>
      <c r="AC171" s="31"/>
      <c r="AD171" s="27"/>
      <c r="AE171" s="27"/>
      <c r="AF171" s="26"/>
      <c r="AG171" s="27"/>
    </row>
    <row r="172" spans="2:33" ht="12.75" customHeight="1" x14ac:dyDescent="0.2">
      <c r="B172" s="47"/>
      <c r="D172" s="28"/>
      <c r="E172" s="29"/>
      <c r="F172" s="28"/>
      <c r="G172" s="30"/>
      <c r="H172" s="29"/>
      <c r="I172" s="27" t="str">
        <f t="shared" si="17"/>
        <v/>
      </c>
      <c r="J172" s="27"/>
      <c r="K172" s="27" t="str">
        <f t="shared" si="18"/>
        <v/>
      </c>
      <c r="L172" s="27"/>
      <c r="M172" s="25"/>
      <c r="N172" s="25"/>
      <c r="O172" s="25"/>
      <c r="P172" s="25"/>
      <c r="Q172" s="27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31"/>
      <c r="AC172" s="31"/>
      <c r="AD172" s="27"/>
      <c r="AE172" s="27"/>
      <c r="AF172" s="26"/>
      <c r="AG172" s="27"/>
    </row>
    <row r="173" spans="2:33" ht="12.75" customHeight="1" x14ac:dyDescent="0.2">
      <c r="B173" s="47"/>
      <c r="D173" s="33"/>
      <c r="E173" s="32"/>
      <c r="F173" s="33"/>
      <c r="G173" s="34"/>
      <c r="H173" s="32"/>
      <c r="I173" s="35" t="str">
        <f t="shared" si="17"/>
        <v/>
      </c>
      <c r="J173" s="35"/>
      <c r="K173" s="35" t="str">
        <f t="shared" si="18"/>
        <v/>
      </c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6"/>
      <c r="AC173" s="36"/>
      <c r="AD173" s="35"/>
      <c r="AE173" s="35"/>
      <c r="AF173" s="36"/>
      <c r="AG173" s="35"/>
    </row>
    <row r="174" spans="2:33" ht="12.75" customHeight="1" x14ac:dyDescent="0.2">
      <c r="B174" s="47"/>
      <c r="D174" s="33"/>
      <c r="E174" s="32"/>
      <c r="F174" s="33"/>
      <c r="G174" s="34"/>
      <c r="H174" s="32"/>
      <c r="I174" s="35" t="str">
        <f t="shared" si="17"/>
        <v/>
      </c>
      <c r="J174" s="35"/>
      <c r="K174" s="35" t="str">
        <f t="shared" si="18"/>
        <v/>
      </c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6"/>
      <c r="AC174" s="36"/>
      <c r="AD174" s="35"/>
      <c r="AE174" s="35"/>
      <c r="AF174" s="36"/>
      <c r="AG174" s="35"/>
    </row>
    <row r="175" spans="2:33" ht="12.75" customHeight="1" x14ac:dyDescent="0.2">
      <c r="B175" s="47"/>
      <c r="D175" s="33"/>
      <c r="E175" s="32"/>
      <c r="F175" s="33"/>
      <c r="G175" s="34"/>
      <c r="H175" s="32"/>
      <c r="I175" s="35" t="str">
        <f t="shared" si="17"/>
        <v/>
      </c>
      <c r="J175" s="35"/>
      <c r="K175" s="35" t="str">
        <f t="shared" si="18"/>
        <v/>
      </c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6"/>
      <c r="AC175" s="36"/>
      <c r="AD175" s="35"/>
      <c r="AE175" s="35"/>
      <c r="AF175" s="36"/>
      <c r="AG175" s="35"/>
    </row>
    <row r="176" spans="2:33" ht="12.75" customHeight="1" thickBot="1" x14ac:dyDescent="0.25">
      <c r="B176" s="48"/>
      <c r="D176" s="37"/>
      <c r="E176" s="32"/>
      <c r="F176" s="38"/>
      <c r="G176" s="34"/>
      <c r="H176" s="32"/>
      <c r="I176" s="32" t="str">
        <f t="shared" si="17"/>
        <v/>
      </c>
      <c r="J176" s="35"/>
      <c r="K176" s="35" t="str">
        <f t="shared" si="18"/>
        <v/>
      </c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6"/>
      <c r="AC176" s="36"/>
      <c r="AD176" s="35"/>
      <c r="AE176" s="35"/>
      <c r="AF176" s="36"/>
      <c r="AG176" s="35"/>
    </row>
    <row r="177" spans="2:33" ht="12.75" customHeight="1" thickBot="1" x14ac:dyDescent="0.25">
      <c r="D177" s="74" t="s">
        <v>4</v>
      </c>
      <c r="E177" s="75"/>
      <c r="F177" s="75"/>
      <c r="G177" s="75"/>
      <c r="H177" s="75"/>
      <c r="I177" s="75"/>
      <c r="J177" s="75"/>
      <c r="K177" s="75"/>
      <c r="L177" s="76"/>
      <c r="M177" s="39" t="str">
        <f>IF(M100="","",IF(OR(M117="", M117="LS", M117="LUMP"),IF(SUM(COUNTIF(M118:M176,"LS")+COUNTIF(M118:M176,"LUMP"))&gt;0,"LS",""),IF(SUM(M118:M176)&lt;&gt;0,SUM(M118:M176),"")))</f>
        <v/>
      </c>
      <c r="N177" s="39"/>
      <c r="O177" s="39" t="str">
        <f t="shared" ref="O177:AG177" si="19">IF(O100="","",IF(OR(O117="", O117="LS", O117="LUMP"),IF(SUM(COUNTIF(O118:O176,"LS")+COUNTIF(O118:O176,"LUMP"))&gt;0,"LS",""),IF(SUM(O118:O176)&lt;&gt;0,SUM(O118:O176),"")))</f>
        <v/>
      </c>
      <c r="P177" s="39"/>
      <c r="Q177" s="39" t="str">
        <f t="shared" si="19"/>
        <v/>
      </c>
      <c r="R177" s="39" t="str">
        <f t="shared" si="19"/>
        <v/>
      </c>
      <c r="S177" s="39"/>
      <c r="T177" s="39" t="str">
        <f t="shared" si="19"/>
        <v/>
      </c>
      <c r="U177" s="39" t="str">
        <f t="shared" si="19"/>
        <v/>
      </c>
      <c r="V177" s="39"/>
      <c r="W177" s="39" t="str">
        <f t="shared" si="19"/>
        <v/>
      </c>
      <c r="X177" s="39" t="str">
        <f t="shared" si="19"/>
        <v/>
      </c>
      <c r="Y177" s="39" t="str">
        <f t="shared" si="19"/>
        <v/>
      </c>
      <c r="Z177" s="39" t="str">
        <f t="shared" si="19"/>
        <v/>
      </c>
      <c r="AA177" s="39" t="str">
        <f t="shared" si="19"/>
        <v/>
      </c>
      <c r="AB177" s="39" t="str">
        <f t="shared" si="19"/>
        <v/>
      </c>
      <c r="AC177" s="39" t="str">
        <f t="shared" si="19"/>
        <v/>
      </c>
      <c r="AD177" s="39" t="str">
        <f t="shared" si="19"/>
        <v/>
      </c>
      <c r="AE177" s="39" t="str">
        <f t="shared" si="19"/>
        <v/>
      </c>
      <c r="AF177" s="39" t="str">
        <f t="shared" si="19"/>
        <v/>
      </c>
      <c r="AG177" s="39" t="str">
        <f t="shared" si="19"/>
        <v/>
      </c>
    </row>
    <row r="178" spans="2:33" ht="12.75" customHeight="1" x14ac:dyDescent="0.2">
      <c r="B178" s="6" t="s">
        <v>18</v>
      </c>
      <c r="D178" s="68" t="s">
        <v>5</v>
      </c>
      <c r="E178" s="69"/>
      <c r="F178" s="69"/>
      <c r="G178" s="69"/>
      <c r="H178" s="69"/>
      <c r="I178" s="69"/>
      <c r="J178" s="69"/>
      <c r="K178" s="69"/>
      <c r="L178" s="70"/>
      <c r="M178" s="40" t="str">
        <f>IF(M100="","",IF( M177="LS","LS",IF(M177&lt;&gt;"",ROUNDUP(M177,0),"")))</f>
        <v/>
      </c>
      <c r="N178" s="40"/>
      <c r="O178" s="40" t="str">
        <f t="shared" ref="O178:AG178" si="20">IF(O100="","",IF( O177="LS","LS",IF(O177&lt;&gt;"",ROUNDUP(O177,0),"")))</f>
        <v/>
      </c>
      <c r="P178" s="40"/>
      <c r="Q178" s="40" t="str">
        <f t="shared" si="20"/>
        <v/>
      </c>
      <c r="R178" s="40" t="str">
        <f t="shared" si="20"/>
        <v/>
      </c>
      <c r="S178" s="40"/>
      <c r="T178" s="40" t="str">
        <f t="shared" si="20"/>
        <v/>
      </c>
      <c r="U178" s="40" t="str">
        <f t="shared" si="20"/>
        <v/>
      </c>
      <c r="V178" s="40"/>
      <c r="W178" s="40" t="str">
        <f t="shared" si="20"/>
        <v/>
      </c>
      <c r="X178" s="40" t="str">
        <f t="shared" si="20"/>
        <v/>
      </c>
      <c r="Y178" s="40" t="str">
        <f t="shared" si="20"/>
        <v/>
      </c>
      <c r="Z178" s="40" t="str">
        <f t="shared" si="20"/>
        <v/>
      </c>
      <c r="AA178" s="40" t="str">
        <f t="shared" si="20"/>
        <v/>
      </c>
      <c r="AB178" s="40" t="str">
        <f t="shared" si="20"/>
        <v/>
      </c>
      <c r="AC178" s="40" t="str">
        <f t="shared" si="20"/>
        <v/>
      </c>
      <c r="AD178" s="40" t="str">
        <f t="shared" si="20"/>
        <v/>
      </c>
      <c r="AE178" s="40" t="str">
        <f t="shared" si="20"/>
        <v/>
      </c>
      <c r="AF178" s="40" t="str">
        <f t="shared" si="20"/>
        <v/>
      </c>
      <c r="AG178" s="40" t="str">
        <f t="shared" si="20"/>
        <v/>
      </c>
    </row>
    <row r="179" spans="2:33" ht="12.75" customHeight="1" thickBot="1" x14ac:dyDescent="0.25"/>
    <row r="180" spans="2:33" ht="12.75" customHeight="1" thickBot="1" x14ac:dyDescent="0.25">
      <c r="B180" s="44" t="s">
        <v>16</v>
      </c>
      <c r="D180" s="80" t="str">
        <f>"PAVEMENT CALC SHEET " &amp; B181</f>
        <v xml:space="preserve">PAVEMENT CALC SHEET </v>
      </c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</row>
    <row r="181" spans="2:33" ht="12.75" customHeight="1" thickBot="1" x14ac:dyDescent="0.25">
      <c r="B181" s="45"/>
      <c r="D181" s="11"/>
      <c r="E181" s="11"/>
      <c r="F181" s="11"/>
      <c r="G181" s="11"/>
      <c r="H181" s="11"/>
      <c r="I181" s="12"/>
      <c r="J181" s="12"/>
      <c r="K181" s="12"/>
      <c r="L181" s="13" t="s">
        <v>14</v>
      </c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</row>
    <row r="182" spans="2:33" ht="12.75" customHeight="1" x14ac:dyDescent="0.2">
      <c r="D182" s="11"/>
      <c r="E182" s="11"/>
      <c r="F182" s="11"/>
      <c r="G182" s="11"/>
      <c r="H182" s="11"/>
      <c r="I182" s="12"/>
      <c r="J182" s="12"/>
      <c r="K182" s="12"/>
      <c r="L182" s="13" t="s">
        <v>15</v>
      </c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D183" s="12"/>
      <c r="E183" s="12"/>
      <c r="F183" s="1"/>
      <c r="G183" s="16"/>
      <c r="H183" s="12"/>
      <c r="I183" s="11"/>
      <c r="J183" s="12"/>
      <c r="K183" s="12"/>
      <c r="L183" s="13" t="s">
        <v>7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2:33" ht="12.75" customHeight="1" thickBot="1" x14ac:dyDescent="0.25">
      <c r="D184" s="12"/>
      <c r="E184" s="12"/>
      <c r="F184" s="1"/>
      <c r="G184" s="16"/>
      <c r="H184" s="12"/>
      <c r="I184" s="11"/>
      <c r="J184" s="12"/>
      <c r="K184" s="12"/>
      <c r="L184" s="13" t="s">
        <v>8</v>
      </c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</row>
    <row r="185" spans="2:33" ht="12.75" customHeight="1" x14ac:dyDescent="0.2">
      <c r="B185" s="59" t="s">
        <v>17</v>
      </c>
      <c r="D185" s="81" t="s">
        <v>2</v>
      </c>
      <c r="E185" s="82"/>
      <c r="F185" s="83"/>
      <c r="G185" s="87" t="s">
        <v>9</v>
      </c>
      <c r="H185" s="65" t="s">
        <v>0</v>
      </c>
      <c r="I185" s="65" t="s">
        <v>29</v>
      </c>
      <c r="J185" s="65" t="s">
        <v>30</v>
      </c>
      <c r="K185" s="65" t="s">
        <v>31</v>
      </c>
      <c r="L185" s="65" t="s">
        <v>3</v>
      </c>
      <c r="M185" s="18" t="str">
        <f t="shared" ref="M185:AG185" si="21">IF(OR(TRIM(M181)=0,TRIM(M181)=""),"",IF(IFERROR(TRIM(INDEX(QryItemNamed,MATCH(TRIM(M181),ITEM,0),2)),"")="Y","SPECIAL",LEFT(IFERROR(TRIM(INDEX(ITEM,MATCH(TRIM(M181),ITEM,0))),""),3)))</f>
        <v/>
      </c>
      <c r="N185" s="18"/>
      <c r="O185" s="18" t="str">
        <f t="shared" si="21"/>
        <v/>
      </c>
      <c r="P185" s="18"/>
      <c r="Q185" s="18" t="str">
        <f t="shared" si="21"/>
        <v/>
      </c>
      <c r="R185" s="18" t="str">
        <f t="shared" si="21"/>
        <v/>
      </c>
      <c r="S185" s="18"/>
      <c r="T185" s="18" t="str">
        <f t="shared" si="21"/>
        <v/>
      </c>
      <c r="U185" s="18" t="str">
        <f t="shared" si="21"/>
        <v/>
      </c>
      <c r="V185" s="18"/>
      <c r="W185" s="18" t="str">
        <f t="shared" si="21"/>
        <v/>
      </c>
      <c r="X185" s="18" t="str">
        <f t="shared" si="21"/>
        <v/>
      </c>
      <c r="Y185" s="18" t="str">
        <f t="shared" si="21"/>
        <v/>
      </c>
      <c r="Z185" s="18" t="str">
        <f t="shared" si="21"/>
        <v/>
      </c>
      <c r="AA185" s="18" t="str">
        <f t="shared" si="21"/>
        <v/>
      </c>
      <c r="AB185" s="18" t="str">
        <f t="shared" si="21"/>
        <v/>
      </c>
      <c r="AC185" s="18" t="str">
        <f t="shared" si="21"/>
        <v/>
      </c>
      <c r="AD185" s="18" t="str">
        <f t="shared" si="21"/>
        <v/>
      </c>
      <c r="AE185" s="18" t="str">
        <f t="shared" si="21"/>
        <v/>
      </c>
      <c r="AF185" s="18" t="str">
        <f t="shared" si="21"/>
        <v/>
      </c>
      <c r="AG185" s="18" t="str">
        <f t="shared" si="21"/>
        <v/>
      </c>
    </row>
    <row r="186" spans="2:33" ht="12.75" customHeight="1" x14ac:dyDescent="0.2">
      <c r="B186" s="60"/>
      <c r="D186" s="84"/>
      <c r="E186" s="85"/>
      <c r="F186" s="86"/>
      <c r="G186" s="88"/>
      <c r="H186" s="66"/>
      <c r="I186" s="66"/>
      <c r="J186" s="66"/>
      <c r="K186" s="66"/>
      <c r="L186" s="66"/>
      <c r="M186" s="62" t="str">
        <f t="shared" ref="M186:AG186" si="22">IF(OR(TRIM(M181)=0,TRIM(M181)=""),IF(M182="","",M182),IF(IFERROR(TRIM(INDEX(QryItemNamed,MATCH(TRIM(M181),ITEM,0),2)),"")="Y",TRIM(RIGHT(IFERROR(TRIM(INDEX(QryItemNamed,MATCH(TRIM(M181),ITEM,0),4)),"123456789012"),LEN(IFERROR(TRIM(INDEX(QryItemNamed,MATCH(TRIM(M181),ITEM,0),4)),"123456789012"))-9))&amp;M182,IFERROR(TRIM(INDEX(QryItemNamed,MATCH(TRIM(M181),ITEM,0),4))&amp;M182,"ITEM CODE DOES NOT EXIST IN ITEM MASTER")))</f>
        <v/>
      </c>
      <c r="N186" s="53"/>
      <c r="O186" s="62" t="str">
        <f t="shared" si="22"/>
        <v/>
      </c>
      <c r="P186" s="56"/>
      <c r="Q186" s="62" t="str">
        <f t="shared" si="22"/>
        <v/>
      </c>
      <c r="R186" s="62" t="str">
        <f t="shared" si="22"/>
        <v/>
      </c>
      <c r="S186" s="56"/>
      <c r="T186" s="62" t="str">
        <f t="shared" si="22"/>
        <v/>
      </c>
      <c r="U186" s="62" t="str">
        <f t="shared" si="22"/>
        <v/>
      </c>
      <c r="V186" s="56"/>
      <c r="W186" s="62" t="str">
        <f t="shared" si="22"/>
        <v/>
      </c>
      <c r="X186" s="62" t="str">
        <f t="shared" si="22"/>
        <v/>
      </c>
      <c r="Y186" s="62" t="str">
        <f t="shared" si="22"/>
        <v/>
      </c>
      <c r="Z186" s="62" t="str">
        <f t="shared" si="22"/>
        <v/>
      </c>
      <c r="AA186" s="62" t="str">
        <f t="shared" si="22"/>
        <v/>
      </c>
      <c r="AB186" s="62" t="str">
        <f t="shared" si="22"/>
        <v/>
      </c>
      <c r="AC186" s="62" t="str">
        <f t="shared" si="22"/>
        <v/>
      </c>
      <c r="AD186" s="62" t="str">
        <f t="shared" si="22"/>
        <v/>
      </c>
      <c r="AE186" s="62" t="str">
        <f t="shared" si="22"/>
        <v/>
      </c>
      <c r="AF186" s="62" t="str">
        <f t="shared" si="22"/>
        <v/>
      </c>
      <c r="AG186" s="62" t="str">
        <f t="shared" si="22"/>
        <v/>
      </c>
    </row>
    <row r="187" spans="2:33" ht="12.75" customHeight="1" x14ac:dyDescent="0.2">
      <c r="B187" s="60"/>
      <c r="D187" s="84"/>
      <c r="E187" s="85"/>
      <c r="F187" s="86"/>
      <c r="G187" s="88"/>
      <c r="H187" s="66"/>
      <c r="I187" s="66"/>
      <c r="J187" s="66"/>
      <c r="K187" s="66"/>
      <c r="L187" s="66"/>
      <c r="M187" s="63"/>
      <c r="N187" s="54"/>
      <c r="O187" s="63"/>
      <c r="P187" s="57"/>
      <c r="Q187" s="63"/>
      <c r="R187" s="63"/>
      <c r="S187" s="57"/>
      <c r="T187" s="63"/>
      <c r="U187" s="63"/>
      <c r="V187" s="57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</row>
    <row r="188" spans="2:33" ht="12.75" customHeight="1" x14ac:dyDescent="0.2">
      <c r="B188" s="60"/>
      <c r="D188" s="84"/>
      <c r="E188" s="85"/>
      <c r="F188" s="86"/>
      <c r="G188" s="88"/>
      <c r="H188" s="66"/>
      <c r="I188" s="66"/>
      <c r="J188" s="66"/>
      <c r="K188" s="66"/>
      <c r="L188" s="66"/>
      <c r="M188" s="63"/>
      <c r="N188" s="54"/>
      <c r="O188" s="63"/>
      <c r="P188" s="57"/>
      <c r="Q188" s="63"/>
      <c r="R188" s="63"/>
      <c r="S188" s="57"/>
      <c r="T188" s="63"/>
      <c r="U188" s="63"/>
      <c r="V188" s="57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</row>
    <row r="189" spans="2:33" ht="12.75" customHeight="1" x14ac:dyDescent="0.2">
      <c r="B189" s="60"/>
      <c r="D189" s="84"/>
      <c r="E189" s="85"/>
      <c r="F189" s="86"/>
      <c r="G189" s="88"/>
      <c r="H189" s="66"/>
      <c r="I189" s="66"/>
      <c r="J189" s="66"/>
      <c r="K189" s="66"/>
      <c r="L189" s="66"/>
      <c r="M189" s="63"/>
      <c r="N189" s="54"/>
      <c r="O189" s="63"/>
      <c r="P189" s="57"/>
      <c r="Q189" s="63"/>
      <c r="R189" s="63"/>
      <c r="S189" s="57"/>
      <c r="T189" s="63"/>
      <c r="U189" s="63"/>
      <c r="V189" s="57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</row>
    <row r="190" spans="2:33" ht="12.75" customHeight="1" x14ac:dyDescent="0.2">
      <c r="B190" s="60"/>
      <c r="D190" s="84"/>
      <c r="E190" s="85"/>
      <c r="F190" s="86"/>
      <c r="G190" s="88"/>
      <c r="H190" s="66"/>
      <c r="I190" s="66"/>
      <c r="J190" s="66"/>
      <c r="K190" s="66"/>
      <c r="L190" s="66"/>
      <c r="M190" s="63"/>
      <c r="N190" s="54"/>
      <c r="O190" s="63"/>
      <c r="P190" s="57"/>
      <c r="Q190" s="63"/>
      <c r="R190" s="63"/>
      <c r="S190" s="57"/>
      <c r="T190" s="63"/>
      <c r="U190" s="63"/>
      <c r="V190" s="57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</row>
    <row r="191" spans="2:33" ht="12.75" customHeight="1" x14ac:dyDescent="0.2">
      <c r="B191" s="60"/>
      <c r="D191" s="84"/>
      <c r="E191" s="85"/>
      <c r="F191" s="86"/>
      <c r="G191" s="88"/>
      <c r="H191" s="66"/>
      <c r="I191" s="66"/>
      <c r="J191" s="66"/>
      <c r="K191" s="66"/>
      <c r="L191" s="66"/>
      <c r="M191" s="63"/>
      <c r="N191" s="54"/>
      <c r="O191" s="63"/>
      <c r="P191" s="57"/>
      <c r="Q191" s="63"/>
      <c r="R191" s="63"/>
      <c r="S191" s="57"/>
      <c r="T191" s="63"/>
      <c r="U191" s="63"/>
      <c r="V191" s="57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</row>
    <row r="192" spans="2:33" ht="12.75" customHeight="1" x14ac:dyDescent="0.2">
      <c r="B192" s="60"/>
      <c r="D192" s="84"/>
      <c r="E192" s="85"/>
      <c r="F192" s="86"/>
      <c r="G192" s="88"/>
      <c r="H192" s="66"/>
      <c r="I192" s="66"/>
      <c r="J192" s="66"/>
      <c r="K192" s="66"/>
      <c r="L192" s="66"/>
      <c r="M192" s="63"/>
      <c r="N192" s="54"/>
      <c r="O192" s="63"/>
      <c r="P192" s="57"/>
      <c r="Q192" s="63"/>
      <c r="R192" s="63"/>
      <c r="S192" s="57"/>
      <c r="T192" s="63"/>
      <c r="U192" s="63"/>
      <c r="V192" s="57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</row>
    <row r="193" spans="2:33" ht="12.75" customHeight="1" x14ac:dyDescent="0.2">
      <c r="B193" s="60"/>
      <c r="D193" s="84"/>
      <c r="E193" s="85"/>
      <c r="F193" s="86"/>
      <c r="G193" s="88"/>
      <c r="H193" s="66"/>
      <c r="I193" s="66"/>
      <c r="J193" s="66"/>
      <c r="K193" s="66"/>
      <c r="L193" s="66"/>
      <c r="M193" s="63"/>
      <c r="N193" s="54"/>
      <c r="O193" s="63"/>
      <c r="P193" s="57"/>
      <c r="Q193" s="63"/>
      <c r="R193" s="63"/>
      <c r="S193" s="57"/>
      <c r="T193" s="63"/>
      <c r="U193" s="63"/>
      <c r="V193" s="57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</row>
    <row r="194" spans="2:33" ht="12.75" customHeight="1" x14ac:dyDescent="0.2">
      <c r="B194" s="60"/>
      <c r="D194" s="84"/>
      <c r="E194" s="85"/>
      <c r="F194" s="86"/>
      <c r="G194" s="88"/>
      <c r="H194" s="66"/>
      <c r="I194" s="66"/>
      <c r="J194" s="66"/>
      <c r="K194" s="66"/>
      <c r="L194" s="66"/>
      <c r="M194" s="63"/>
      <c r="N194" s="54"/>
      <c r="O194" s="63"/>
      <c r="P194" s="57"/>
      <c r="Q194" s="63"/>
      <c r="R194" s="63"/>
      <c r="S194" s="57"/>
      <c r="T194" s="63"/>
      <c r="U194" s="63"/>
      <c r="V194" s="57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</row>
    <row r="195" spans="2:33" ht="12.75" customHeight="1" x14ac:dyDescent="0.2">
      <c r="B195" s="60"/>
      <c r="D195" s="84"/>
      <c r="E195" s="85"/>
      <c r="F195" s="86"/>
      <c r="G195" s="88"/>
      <c r="H195" s="66"/>
      <c r="I195" s="66"/>
      <c r="J195" s="66"/>
      <c r="K195" s="66"/>
      <c r="L195" s="66"/>
      <c r="M195" s="63"/>
      <c r="N195" s="54"/>
      <c r="O195" s="63"/>
      <c r="P195" s="57"/>
      <c r="Q195" s="63"/>
      <c r="R195" s="63"/>
      <c r="S195" s="57"/>
      <c r="T195" s="63"/>
      <c r="U195" s="63"/>
      <c r="V195" s="57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</row>
    <row r="196" spans="2:33" ht="12.75" customHeight="1" x14ac:dyDescent="0.2">
      <c r="B196" s="60"/>
      <c r="D196" s="84"/>
      <c r="E196" s="85"/>
      <c r="F196" s="86"/>
      <c r="G196" s="88"/>
      <c r="H196" s="66"/>
      <c r="I196" s="66"/>
      <c r="J196" s="66"/>
      <c r="K196" s="66"/>
      <c r="L196" s="66"/>
      <c r="M196" s="63"/>
      <c r="N196" s="54"/>
      <c r="O196" s="63"/>
      <c r="P196" s="57"/>
      <c r="Q196" s="63"/>
      <c r="R196" s="63"/>
      <c r="S196" s="57"/>
      <c r="T196" s="63"/>
      <c r="U196" s="63"/>
      <c r="V196" s="57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</row>
    <row r="197" spans="2:33" ht="12.75" customHeight="1" x14ac:dyDescent="0.2">
      <c r="B197" s="60"/>
      <c r="D197" s="84"/>
      <c r="E197" s="85"/>
      <c r="F197" s="86"/>
      <c r="G197" s="88"/>
      <c r="H197" s="66"/>
      <c r="I197" s="66"/>
      <c r="J197" s="66"/>
      <c r="K197" s="66"/>
      <c r="L197" s="66"/>
      <c r="M197" s="64"/>
      <c r="N197" s="55"/>
      <c r="O197" s="64"/>
      <c r="P197" s="58"/>
      <c r="Q197" s="64"/>
      <c r="R197" s="64"/>
      <c r="S197" s="58"/>
      <c r="T197" s="64"/>
      <c r="U197" s="64"/>
      <c r="V197" s="58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</row>
    <row r="198" spans="2:33" ht="12.75" customHeight="1" thickBot="1" x14ac:dyDescent="0.25">
      <c r="B198" s="61"/>
      <c r="D198" s="67"/>
      <c r="E198" s="67"/>
      <c r="F198" s="67"/>
      <c r="G198" s="19"/>
      <c r="H198" s="20"/>
      <c r="I198" s="21" t="s">
        <v>6</v>
      </c>
      <c r="J198" s="21" t="s">
        <v>6</v>
      </c>
      <c r="K198" s="21" t="s">
        <v>10</v>
      </c>
      <c r="L198" s="21" t="s">
        <v>10</v>
      </c>
      <c r="M198" s="21" t="str">
        <f t="shared" ref="M198:AG198" si="23">IF(OR(TRIM(M181)=0,TRIM(M181)=""),"",IFERROR(TRIM(INDEX(QryItemNamed,MATCH(TRIM(M181),ITEM,0),3)),""))</f>
        <v/>
      </c>
      <c r="N198" s="21"/>
      <c r="O198" s="21" t="str">
        <f t="shared" si="23"/>
        <v/>
      </c>
      <c r="P198" s="21"/>
      <c r="Q198" s="21" t="str">
        <f t="shared" si="23"/>
        <v/>
      </c>
      <c r="R198" s="21" t="str">
        <f t="shared" si="23"/>
        <v/>
      </c>
      <c r="S198" s="21"/>
      <c r="T198" s="21" t="str">
        <f t="shared" si="23"/>
        <v/>
      </c>
      <c r="U198" s="21" t="str">
        <f t="shared" si="23"/>
        <v/>
      </c>
      <c r="V198" s="21"/>
      <c r="W198" s="21" t="str">
        <f t="shared" si="23"/>
        <v/>
      </c>
      <c r="X198" s="21" t="str">
        <f t="shared" si="23"/>
        <v/>
      </c>
      <c r="Y198" s="21" t="str">
        <f t="shared" si="23"/>
        <v/>
      </c>
      <c r="Z198" s="21" t="str">
        <f t="shared" si="23"/>
        <v/>
      </c>
      <c r="AA198" s="21" t="str">
        <f t="shared" si="23"/>
        <v/>
      </c>
      <c r="AB198" s="21" t="str">
        <f t="shared" si="23"/>
        <v/>
      </c>
      <c r="AC198" s="21" t="str">
        <f t="shared" si="23"/>
        <v/>
      </c>
      <c r="AD198" s="21" t="str">
        <f t="shared" si="23"/>
        <v/>
      </c>
      <c r="AE198" s="21" t="str">
        <f t="shared" si="23"/>
        <v/>
      </c>
      <c r="AF198" s="21" t="str">
        <f t="shared" si="23"/>
        <v/>
      </c>
      <c r="AG198" s="21" t="str">
        <f t="shared" si="23"/>
        <v/>
      </c>
    </row>
    <row r="199" spans="2:33" ht="12.75" customHeight="1" x14ac:dyDescent="0.2">
      <c r="B199" s="46"/>
      <c r="D199" s="22"/>
      <c r="E199" s="23"/>
      <c r="F199" s="22"/>
      <c r="G199" s="24"/>
      <c r="H199" s="23"/>
      <c r="I199" s="25" t="str">
        <f>IF(D199&lt;&gt;"",F199-D199,"")</f>
        <v/>
      </c>
      <c r="J199" s="25"/>
      <c r="K199" s="25" t="str">
        <f>IF(D199&lt;&gt;"",I199*J199/9,"")</f>
        <v/>
      </c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6"/>
      <c r="AG199" s="25"/>
    </row>
    <row r="200" spans="2:33" ht="12.75" customHeight="1" x14ac:dyDescent="0.2">
      <c r="B200" s="47"/>
      <c r="D200" s="22"/>
      <c r="E200" s="23" t="s">
        <v>1</v>
      </c>
      <c r="F200" s="22"/>
      <c r="G200" s="24"/>
      <c r="H200" s="23"/>
      <c r="I200" s="25" t="str">
        <f t="shared" ref="I200:I257" si="24">IF(D200&lt;&gt;"",F200-D200,"")</f>
        <v/>
      </c>
      <c r="J200" s="25"/>
      <c r="K200" s="25" t="str">
        <f t="shared" ref="K200:K257" si="25">IF(D200&lt;&gt;"",I200*J200/9,"")</f>
        <v/>
      </c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6"/>
      <c r="AG200" s="27"/>
    </row>
    <row r="201" spans="2:33" ht="12.75" customHeight="1" x14ac:dyDescent="0.2">
      <c r="B201" s="47"/>
      <c r="D201" s="28"/>
      <c r="E201" s="29"/>
      <c r="F201" s="28"/>
      <c r="G201" s="30"/>
      <c r="H201" s="29"/>
      <c r="I201" s="27" t="str">
        <f t="shared" si="24"/>
        <v/>
      </c>
      <c r="J201" s="27"/>
      <c r="K201" s="27" t="str">
        <f t="shared" si="25"/>
        <v/>
      </c>
      <c r="L201" s="27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7"/>
      <c r="AF201" s="26"/>
      <c r="AG201" s="27"/>
    </row>
    <row r="202" spans="2:33" ht="12.75" customHeight="1" x14ac:dyDescent="0.2">
      <c r="B202" s="47"/>
      <c r="D202" s="28"/>
      <c r="E202" s="29"/>
      <c r="F202" s="28"/>
      <c r="G202" s="30"/>
      <c r="H202" s="29"/>
      <c r="I202" s="27" t="str">
        <f t="shared" si="24"/>
        <v/>
      </c>
      <c r="J202" s="27"/>
      <c r="K202" s="27" t="str">
        <f t="shared" si="25"/>
        <v/>
      </c>
      <c r="L202" s="27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7"/>
      <c r="AF202" s="26"/>
      <c r="AG202" s="27"/>
    </row>
    <row r="203" spans="2:33" ht="12.75" customHeight="1" x14ac:dyDescent="0.2">
      <c r="B203" s="47"/>
      <c r="D203" s="28"/>
      <c r="E203" s="29"/>
      <c r="F203" s="28"/>
      <c r="G203" s="30"/>
      <c r="H203" s="29"/>
      <c r="I203" s="27" t="str">
        <f t="shared" si="24"/>
        <v/>
      </c>
      <c r="J203" s="27"/>
      <c r="K203" s="27" t="str">
        <f t="shared" si="25"/>
        <v/>
      </c>
      <c r="L203" s="27"/>
      <c r="M203" s="25"/>
      <c r="N203" s="25"/>
      <c r="O203" s="25"/>
      <c r="P203" s="25"/>
      <c r="Q203" s="27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31"/>
      <c r="AC203" s="31"/>
      <c r="AD203" s="27"/>
      <c r="AE203" s="27"/>
      <c r="AF203" s="26"/>
      <c r="AG203" s="27"/>
    </row>
    <row r="204" spans="2:33" ht="12.75" customHeight="1" x14ac:dyDescent="0.2">
      <c r="B204" s="47"/>
      <c r="D204" s="28"/>
      <c r="E204" s="29"/>
      <c r="F204" s="28"/>
      <c r="G204" s="30"/>
      <c r="H204" s="29"/>
      <c r="I204" s="27" t="str">
        <f t="shared" si="24"/>
        <v/>
      </c>
      <c r="J204" s="27"/>
      <c r="K204" s="27" t="str">
        <f t="shared" si="25"/>
        <v/>
      </c>
      <c r="L204" s="27"/>
      <c r="M204" s="25"/>
      <c r="N204" s="25"/>
      <c r="O204" s="25"/>
      <c r="P204" s="25"/>
      <c r="Q204" s="27"/>
      <c r="R204" s="25"/>
      <c r="S204" s="25"/>
      <c r="T204" s="25"/>
      <c r="U204" s="25"/>
      <c r="V204" s="25"/>
      <c r="W204" s="25"/>
      <c r="X204" s="25"/>
      <c r="Y204" s="25"/>
      <c r="Z204" s="27"/>
      <c r="AA204" s="25"/>
      <c r="AB204" s="31"/>
      <c r="AC204" s="31"/>
      <c r="AD204" s="27"/>
      <c r="AE204" s="27"/>
      <c r="AF204" s="26"/>
      <c r="AG204" s="27"/>
    </row>
    <row r="205" spans="2:33" ht="12.75" customHeight="1" x14ac:dyDescent="0.2">
      <c r="B205" s="47"/>
      <c r="D205" s="28"/>
      <c r="E205" s="29"/>
      <c r="F205" s="28"/>
      <c r="G205" s="30"/>
      <c r="H205" s="29"/>
      <c r="I205" s="27" t="str">
        <f t="shared" si="24"/>
        <v/>
      </c>
      <c r="J205" s="27"/>
      <c r="K205" s="27" t="str">
        <f t="shared" si="25"/>
        <v/>
      </c>
      <c r="L205" s="27"/>
      <c r="M205" s="25"/>
      <c r="N205" s="25"/>
      <c r="O205" s="25"/>
      <c r="P205" s="25"/>
      <c r="Q205" s="27"/>
      <c r="R205" s="25"/>
      <c r="S205" s="25"/>
      <c r="T205" s="25"/>
      <c r="U205" s="25"/>
      <c r="V205" s="25"/>
      <c r="W205" s="25"/>
      <c r="X205" s="25"/>
      <c r="Y205" s="25"/>
      <c r="Z205" s="27"/>
      <c r="AA205" s="25"/>
      <c r="AB205" s="31"/>
      <c r="AC205" s="31"/>
      <c r="AD205" s="27"/>
      <c r="AE205" s="27"/>
      <c r="AF205" s="26"/>
      <c r="AG205" s="27"/>
    </row>
    <row r="206" spans="2:33" ht="12.75" customHeight="1" x14ac:dyDescent="0.2">
      <c r="B206" s="47"/>
      <c r="D206" s="28"/>
      <c r="E206" s="29"/>
      <c r="F206" s="28"/>
      <c r="G206" s="30"/>
      <c r="H206" s="29"/>
      <c r="I206" s="27" t="str">
        <f t="shared" si="24"/>
        <v/>
      </c>
      <c r="J206" s="27"/>
      <c r="K206" s="27" t="str">
        <f t="shared" si="25"/>
        <v/>
      </c>
      <c r="L206" s="27"/>
      <c r="M206" s="25"/>
      <c r="N206" s="25"/>
      <c r="O206" s="25"/>
      <c r="P206" s="25"/>
      <c r="Q206" s="27"/>
      <c r="R206" s="25"/>
      <c r="S206" s="25"/>
      <c r="T206" s="25"/>
      <c r="U206" s="25"/>
      <c r="V206" s="25"/>
      <c r="W206" s="25"/>
      <c r="X206" s="25"/>
      <c r="Y206" s="25"/>
      <c r="Z206" s="27"/>
      <c r="AA206" s="25"/>
      <c r="AB206" s="31"/>
      <c r="AC206" s="31"/>
      <c r="AD206" s="27"/>
      <c r="AE206" s="27"/>
      <c r="AF206" s="26"/>
      <c r="AG206" s="27"/>
    </row>
    <row r="207" spans="2:33" ht="12.75" customHeight="1" x14ac:dyDescent="0.2">
      <c r="B207" s="47"/>
      <c r="D207" s="28"/>
      <c r="E207" s="29"/>
      <c r="F207" s="28"/>
      <c r="G207" s="30"/>
      <c r="H207" s="29"/>
      <c r="I207" s="27" t="str">
        <f t="shared" si="24"/>
        <v/>
      </c>
      <c r="J207" s="27"/>
      <c r="K207" s="27" t="str">
        <f t="shared" si="25"/>
        <v/>
      </c>
      <c r="L207" s="27"/>
      <c r="M207" s="25"/>
      <c r="N207" s="25"/>
      <c r="O207" s="25"/>
      <c r="P207" s="25"/>
      <c r="Q207" s="27"/>
      <c r="R207" s="25"/>
      <c r="S207" s="25"/>
      <c r="T207" s="25"/>
      <c r="U207" s="25"/>
      <c r="V207" s="25"/>
      <c r="W207" s="25"/>
      <c r="X207" s="25"/>
      <c r="Y207" s="25"/>
      <c r="Z207" s="27"/>
      <c r="AA207" s="25"/>
      <c r="AB207" s="31"/>
      <c r="AC207" s="31"/>
      <c r="AD207" s="27"/>
      <c r="AE207" s="27"/>
      <c r="AF207" s="26"/>
      <c r="AG207" s="27"/>
    </row>
    <row r="208" spans="2:33" ht="12.75" customHeight="1" x14ac:dyDescent="0.2">
      <c r="B208" s="47"/>
      <c r="D208" s="28"/>
      <c r="E208" s="29"/>
      <c r="F208" s="28"/>
      <c r="G208" s="30"/>
      <c r="H208" s="29"/>
      <c r="I208" s="27" t="str">
        <f t="shared" si="24"/>
        <v/>
      </c>
      <c r="J208" s="27"/>
      <c r="K208" s="27" t="str">
        <f t="shared" si="25"/>
        <v/>
      </c>
      <c r="L208" s="27"/>
      <c r="M208" s="25"/>
      <c r="N208" s="25"/>
      <c r="O208" s="25"/>
      <c r="P208" s="25"/>
      <c r="Q208" s="27"/>
      <c r="R208" s="25"/>
      <c r="S208" s="25"/>
      <c r="T208" s="25"/>
      <c r="U208" s="25"/>
      <c r="V208" s="25"/>
      <c r="W208" s="25"/>
      <c r="X208" s="25"/>
      <c r="Y208" s="25"/>
      <c r="Z208" s="27"/>
      <c r="AA208" s="25"/>
      <c r="AB208" s="31"/>
      <c r="AC208" s="31"/>
      <c r="AD208" s="27"/>
      <c r="AE208" s="27"/>
      <c r="AF208" s="26"/>
      <c r="AG208" s="27"/>
    </row>
    <row r="209" spans="2:33" ht="12.75" customHeight="1" x14ac:dyDescent="0.2">
      <c r="B209" s="47"/>
      <c r="D209" s="28"/>
      <c r="E209" s="29"/>
      <c r="F209" s="28"/>
      <c r="G209" s="30"/>
      <c r="H209" s="29"/>
      <c r="I209" s="27" t="str">
        <f t="shared" si="24"/>
        <v/>
      </c>
      <c r="J209" s="27"/>
      <c r="K209" s="27" t="str">
        <f t="shared" si="25"/>
        <v/>
      </c>
      <c r="L209" s="27"/>
      <c r="M209" s="25"/>
      <c r="N209" s="25"/>
      <c r="O209" s="25"/>
      <c r="P209" s="25"/>
      <c r="Q209" s="27"/>
      <c r="R209" s="25"/>
      <c r="S209" s="25"/>
      <c r="T209" s="25"/>
      <c r="U209" s="25"/>
      <c r="V209" s="25"/>
      <c r="W209" s="25"/>
      <c r="X209" s="25"/>
      <c r="Y209" s="25"/>
      <c r="Z209" s="27"/>
      <c r="AA209" s="25"/>
      <c r="AB209" s="31"/>
      <c r="AC209" s="31"/>
      <c r="AD209" s="27"/>
      <c r="AE209" s="27"/>
      <c r="AF209" s="26"/>
      <c r="AG209" s="27"/>
    </row>
    <row r="210" spans="2:33" ht="12.75" customHeight="1" x14ac:dyDescent="0.2">
      <c r="B210" s="47"/>
      <c r="D210" s="28"/>
      <c r="E210" s="29"/>
      <c r="F210" s="28"/>
      <c r="G210" s="30"/>
      <c r="H210" s="29"/>
      <c r="I210" s="27" t="str">
        <f t="shared" si="24"/>
        <v/>
      </c>
      <c r="J210" s="27"/>
      <c r="K210" s="27" t="str">
        <f t="shared" si="25"/>
        <v/>
      </c>
      <c r="L210" s="27"/>
      <c r="M210" s="25"/>
      <c r="N210" s="25"/>
      <c r="O210" s="25"/>
      <c r="P210" s="25"/>
      <c r="Q210" s="27"/>
      <c r="R210" s="25"/>
      <c r="S210" s="25"/>
      <c r="T210" s="25"/>
      <c r="U210" s="25"/>
      <c r="V210" s="25"/>
      <c r="W210" s="25"/>
      <c r="X210" s="25"/>
      <c r="Y210" s="25"/>
      <c r="Z210" s="27"/>
      <c r="AA210" s="25"/>
      <c r="AB210" s="31"/>
      <c r="AC210" s="31"/>
      <c r="AD210" s="27"/>
      <c r="AE210" s="27"/>
      <c r="AF210" s="26"/>
      <c r="AG210" s="27"/>
    </row>
    <row r="211" spans="2:33" ht="12.75" customHeight="1" x14ac:dyDescent="0.2">
      <c r="B211" s="47"/>
      <c r="D211" s="28"/>
      <c r="E211" s="29"/>
      <c r="F211" s="28"/>
      <c r="G211" s="30"/>
      <c r="H211" s="29"/>
      <c r="I211" s="27" t="str">
        <f t="shared" si="24"/>
        <v/>
      </c>
      <c r="J211" s="27"/>
      <c r="K211" s="27" t="str">
        <f t="shared" si="25"/>
        <v/>
      </c>
      <c r="L211" s="27"/>
      <c r="M211" s="25"/>
      <c r="N211" s="25"/>
      <c r="O211" s="25"/>
      <c r="P211" s="25"/>
      <c r="Q211" s="27"/>
      <c r="R211" s="25"/>
      <c r="S211" s="25"/>
      <c r="T211" s="25"/>
      <c r="U211" s="25"/>
      <c r="V211" s="25"/>
      <c r="W211" s="25"/>
      <c r="X211" s="25"/>
      <c r="Y211" s="25"/>
      <c r="Z211" s="27"/>
      <c r="AA211" s="25"/>
      <c r="AB211" s="31"/>
      <c r="AC211" s="31"/>
      <c r="AD211" s="27"/>
      <c r="AE211" s="27"/>
      <c r="AF211" s="26"/>
      <c r="AG211" s="27"/>
    </row>
    <row r="212" spans="2:33" ht="12.75" customHeight="1" x14ac:dyDescent="0.2">
      <c r="B212" s="47"/>
      <c r="D212" s="28"/>
      <c r="E212" s="29"/>
      <c r="F212" s="28"/>
      <c r="G212" s="30"/>
      <c r="H212" s="29"/>
      <c r="I212" s="27" t="str">
        <f t="shared" si="24"/>
        <v/>
      </c>
      <c r="J212" s="27"/>
      <c r="K212" s="27" t="str">
        <f t="shared" si="25"/>
        <v/>
      </c>
      <c r="L212" s="27"/>
      <c r="M212" s="25"/>
      <c r="N212" s="25"/>
      <c r="O212" s="25"/>
      <c r="P212" s="25"/>
      <c r="Q212" s="27"/>
      <c r="R212" s="25"/>
      <c r="S212" s="25"/>
      <c r="T212" s="25"/>
      <c r="U212" s="25"/>
      <c r="V212" s="25"/>
      <c r="W212" s="25"/>
      <c r="X212" s="25"/>
      <c r="Y212" s="25"/>
      <c r="Z212" s="27"/>
      <c r="AA212" s="25"/>
      <c r="AB212" s="31"/>
      <c r="AC212" s="31"/>
      <c r="AD212" s="27"/>
      <c r="AE212" s="27"/>
      <c r="AF212" s="26"/>
      <c r="AG212" s="27"/>
    </row>
    <row r="213" spans="2:33" ht="12.75" customHeight="1" x14ac:dyDescent="0.2">
      <c r="B213" s="47"/>
      <c r="D213" s="28"/>
      <c r="E213" s="29"/>
      <c r="F213" s="28"/>
      <c r="G213" s="30"/>
      <c r="H213" s="29"/>
      <c r="I213" s="27" t="str">
        <f t="shared" si="24"/>
        <v/>
      </c>
      <c r="J213" s="27"/>
      <c r="K213" s="27" t="str">
        <f t="shared" si="25"/>
        <v/>
      </c>
      <c r="L213" s="27"/>
      <c r="M213" s="25"/>
      <c r="N213" s="25"/>
      <c r="O213" s="25"/>
      <c r="P213" s="25"/>
      <c r="Q213" s="27"/>
      <c r="R213" s="25"/>
      <c r="S213" s="25"/>
      <c r="T213" s="25"/>
      <c r="U213" s="25"/>
      <c r="V213" s="25"/>
      <c r="W213" s="25"/>
      <c r="X213" s="25"/>
      <c r="Y213" s="25"/>
      <c r="Z213" s="27"/>
      <c r="AA213" s="25"/>
      <c r="AB213" s="31"/>
      <c r="AC213" s="31"/>
      <c r="AD213" s="27"/>
      <c r="AE213" s="27"/>
      <c r="AF213" s="26"/>
      <c r="AG213" s="27"/>
    </row>
    <row r="214" spans="2:33" ht="12.75" customHeight="1" x14ac:dyDescent="0.2">
      <c r="B214" s="47"/>
      <c r="D214" s="28"/>
      <c r="E214" s="29"/>
      <c r="F214" s="28"/>
      <c r="G214" s="30"/>
      <c r="H214" s="29"/>
      <c r="I214" s="27" t="str">
        <f t="shared" si="24"/>
        <v/>
      </c>
      <c r="J214" s="27"/>
      <c r="K214" s="27" t="str">
        <f t="shared" si="25"/>
        <v/>
      </c>
      <c r="L214" s="27"/>
      <c r="M214" s="25"/>
      <c r="N214" s="25"/>
      <c r="O214" s="25"/>
      <c r="P214" s="25"/>
      <c r="Q214" s="27"/>
      <c r="R214" s="25"/>
      <c r="S214" s="25"/>
      <c r="T214" s="25"/>
      <c r="U214" s="25"/>
      <c r="V214" s="25"/>
      <c r="W214" s="25"/>
      <c r="X214" s="25"/>
      <c r="Y214" s="25"/>
      <c r="Z214" s="27"/>
      <c r="AA214" s="25"/>
      <c r="AB214" s="31"/>
      <c r="AC214" s="31"/>
      <c r="AD214" s="27"/>
      <c r="AE214" s="27"/>
      <c r="AF214" s="26"/>
      <c r="AG214" s="27"/>
    </row>
    <row r="215" spans="2:33" ht="12.75" customHeight="1" x14ac:dyDescent="0.2">
      <c r="B215" s="47"/>
      <c r="D215" s="28"/>
      <c r="E215" s="29"/>
      <c r="F215" s="28"/>
      <c r="G215" s="30"/>
      <c r="H215" s="29"/>
      <c r="I215" s="27" t="str">
        <f t="shared" si="24"/>
        <v/>
      </c>
      <c r="J215" s="27"/>
      <c r="K215" s="27" t="str">
        <f t="shared" si="25"/>
        <v/>
      </c>
      <c r="L215" s="27"/>
      <c r="M215" s="25"/>
      <c r="N215" s="25"/>
      <c r="O215" s="25"/>
      <c r="P215" s="25"/>
      <c r="Q215" s="27"/>
      <c r="R215" s="25"/>
      <c r="S215" s="25"/>
      <c r="T215" s="25"/>
      <c r="U215" s="25"/>
      <c r="V215" s="25"/>
      <c r="W215" s="25"/>
      <c r="X215" s="25"/>
      <c r="Y215" s="25"/>
      <c r="Z215" s="27"/>
      <c r="AA215" s="25"/>
      <c r="AB215" s="31"/>
      <c r="AC215" s="31"/>
      <c r="AD215" s="27"/>
      <c r="AE215" s="27"/>
      <c r="AF215" s="26"/>
      <c r="AG215" s="27"/>
    </row>
    <row r="216" spans="2:33" ht="12.75" customHeight="1" x14ac:dyDescent="0.2">
      <c r="B216" s="47"/>
      <c r="D216" s="28"/>
      <c r="E216" s="29"/>
      <c r="F216" s="28"/>
      <c r="G216" s="30"/>
      <c r="H216" s="29"/>
      <c r="I216" s="27" t="str">
        <f t="shared" si="24"/>
        <v/>
      </c>
      <c r="J216" s="27"/>
      <c r="K216" s="27" t="str">
        <f t="shared" si="25"/>
        <v/>
      </c>
      <c r="L216" s="27"/>
      <c r="M216" s="25"/>
      <c r="N216" s="25"/>
      <c r="O216" s="25"/>
      <c r="P216" s="25"/>
      <c r="Q216" s="27"/>
      <c r="R216" s="25"/>
      <c r="S216" s="25"/>
      <c r="T216" s="25"/>
      <c r="U216" s="25"/>
      <c r="V216" s="25"/>
      <c r="W216" s="25"/>
      <c r="X216" s="25"/>
      <c r="Y216" s="25"/>
      <c r="Z216" s="27"/>
      <c r="AA216" s="25"/>
      <c r="AB216" s="31"/>
      <c r="AC216" s="31"/>
      <c r="AD216" s="27"/>
      <c r="AE216" s="27"/>
      <c r="AF216" s="26"/>
      <c r="AG216" s="27"/>
    </row>
    <row r="217" spans="2:33" ht="12.75" customHeight="1" x14ac:dyDescent="0.2">
      <c r="B217" s="47"/>
      <c r="D217" s="28"/>
      <c r="E217" s="29"/>
      <c r="F217" s="28"/>
      <c r="G217" s="30"/>
      <c r="H217" s="29"/>
      <c r="I217" s="27" t="str">
        <f t="shared" si="24"/>
        <v/>
      </c>
      <c r="J217" s="27"/>
      <c r="K217" s="27" t="str">
        <f t="shared" si="25"/>
        <v/>
      </c>
      <c r="L217" s="27"/>
      <c r="M217" s="25"/>
      <c r="N217" s="25"/>
      <c r="O217" s="25"/>
      <c r="P217" s="25"/>
      <c r="Q217" s="27"/>
      <c r="R217" s="25"/>
      <c r="S217" s="25"/>
      <c r="T217" s="25"/>
      <c r="U217" s="25"/>
      <c r="V217" s="25"/>
      <c r="W217" s="25"/>
      <c r="X217" s="25"/>
      <c r="Y217" s="25"/>
      <c r="Z217" s="27"/>
      <c r="AA217" s="25"/>
      <c r="AB217" s="31"/>
      <c r="AC217" s="31"/>
      <c r="AD217" s="27"/>
      <c r="AE217" s="27"/>
      <c r="AF217" s="26"/>
      <c r="AG217" s="27"/>
    </row>
    <row r="218" spans="2:33" ht="12.75" customHeight="1" x14ac:dyDescent="0.2">
      <c r="B218" s="47"/>
      <c r="D218" s="28"/>
      <c r="E218" s="29"/>
      <c r="F218" s="28"/>
      <c r="G218" s="30"/>
      <c r="H218" s="29"/>
      <c r="I218" s="27" t="str">
        <f t="shared" si="24"/>
        <v/>
      </c>
      <c r="J218" s="27"/>
      <c r="K218" s="27" t="str">
        <f t="shared" si="25"/>
        <v/>
      </c>
      <c r="L218" s="27"/>
      <c r="M218" s="25"/>
      <c r="N218" s="25"/>
      <c r="O218" s="25"/>
      <c r="P218" s="25"/>
      <c r="Q218" s="27"/>
      <c r="R218" s="25"/>
      <c r="S218" s="25"/>
      <c r="T218" s="25"/>
      <c r="U218" s="25"/>
      <c r="V218" s="25"/>
      <c r="W218" s="25"/>
      <c r="X218" s="25"/>
      <c r="Y218" s="25"/>
      <c r="Z218" s="27"/>
      <c r="AA218" s="25"/>
      <c r="AB218" s="31"/>
      <c r="AC218" s="31"/>
      <c r="AD218" s="27"/>
      <c r="AE218" s="27"/>
      <c r="AF218" s="26"/>
      <c r="AG218" s="27"/>
    </row>
    <row r="219" spans="2:33" ht="12.75" customHeight="1" x14ac:dyDescent="0.2">
      <c r="B219" s="47"/>
      <c r="D219" s="28"/>
      <c r="E219" s="29"/>
      <c r="F219" s="28"/>
      <c r="G219" s="30"/>
      <c r="H219" s="29"/>
      <c r="I219" s="27" t="str">
        <f t="shared" si="24"/>
        <v/>
      </c>
      <c r="J219" s="27"/>
      <c r="K219" s="27" t="str">
        <f t="shared" si="25"/>
        <v/>
      </c>
      <c r="L219" s="27"/>
      <c r="M219" s="25"/>
      <c r="N219" s="25"/>
      <c r="O219" s="25"/>
      <c r="P219" s="25"/>
      <c r="Q219" s="27"/>
      <c r="R219" s="25"/>
      <c r="S219" s="25"/>
      <c r="T219" s="25"/>
      <c r="U219" s="25"/>
      <c r="V219" s="25"/>
      <c r="W219" s="25"/>
      <c r="X219" s="25"/>
      <c r="Y219" s="25"/>
      <c r="Z219" s="27"/>
      <c r="AA219" s="25"/>
      <c r="AB219" s="31"/>
      <c r="AC219" s="31"/>
      <c r="AD219" s="27"/>
      <c r="AE219" s="27"/>
      <c r="AF219" s="26"/>
      <c r="AG219" s="27"/>
    </row>
    <row r="220" spans="2:33" ht="12.75" customHeight="1" x14ac:dyDescent="0.2">
      <c r="B220" s="47"/>
      <c r="D220" s="28"/>
      <c r="E220" s="29"/>
      <c r="F220" s="28"/>
      <c r="G220" s="30"/>
      <c r="H220" s="29"/>
      <c r="I220" s="27" t="str">
        <f t="shared" si="24"/>
        <v/>
      </c>
      <c r="J220" s="27"/>
      <c r="K220" s="27" t="str">
        <f t="shared" si="25"/>
        <v/>
      </c>
      <c r="L220" s="27"/>
      <c r="M220" s="25"/>
      <c r="N220" s="25"/>
      <c r="O220" s="25"/>
      <c r="P220" s="25"/>
      <c r="Q220" s="27"/>
      <c r="R220" s="25"/>
      <c r="S220" s="25"/>
      <c r="T220" s="25"/>
      <c r="U220" s="25"/>
      <c r="V220" s="25"/>
      <c r="W220" s="25"/>
      <c r="X220" s="25"/>
      <c r="Y220" s="25"/>
      <c r="Z220" s="27"/>
      <c r="AA220" s="25"/>
      <c r="AB220" s="31"/>
      <c r="AC220" s="31"/>
      <c r="AD220" s="27"/>
      <c r="AE220" s="27"/>
      <c r="AF220" s="26"/>
      <c r="AG220" s="27"/>
    </row>
    <row r="221" spans="2:33" ht="12.75" customHeight="1" x14ac:dyDescent="0.2">
      <c r="B221" s="47"/>
      <c r="D221" s="28"/>
      <c r="E221" s="29"/>
      <c r="F221" s="28"/>
      <c r="G221" s="30"/>
      <c r="H221" s="29"/>
      <c r="I221" s="27" t="str">
        <f t="shared" si="24"/>
        <v/>
      </c>
      <c r="J221" s="27"/>
      <c r="K221" s="27" t="str">
        <f t="shared" si="25"/>
        <v/>
      </c>
      <c r="L221" s="27"/>
      <c r="M221" s="25"/>
      <c r="N221" s="25"/>
      <c r="O221" s="25"/>
      <c r="P221" s="25"/>
      <c r="Q221" s="27"/>
      <c r="R221" s="25"/>
      <c r="S221" s="25"/>
      <c r="T221" s="25"/>
      <c r="U221" s="25"/>
      <c r="V221" s="25"/>
      <c r="W221" s="25"/>
      <c r="X221" s="25"/>
      <c r="Y221" s="25"/>
      <c r="Z221" s="27"/>
      <c r="AA221" s="25"/>
      <c r="AB221" s="31"/>
      <c r="AC221" s="31"/>
      <c r="AD221" s="27"/>
      <c r="AE221" s="27"/>
      <c r="AF221" s="26"/>
      <c r="AG221" s="27"/>
    </row>
    <row r="222" spans="2:33" ht="12.75" customHeight="1" x14ac:dyDescent="0.2">
      <c r="B222" s="47"/>
      <c r="D222" s="28"/>
      <c r="E222" s="29"/>
      <c r="F222" s="28"/>
      <c r="G222" s="30"/>
      <c r="H222" s="29"/>
      <c r="I222" s="27" t="str">
        <f t="shared" si="24"/>
        <v/>
      </c>
      <c r="J222" s="27"/>
      <c r="K222" s="27" t="str">
        <f t="shared" si="25"/>
        <v/>
      </c>
      <c r="L222" s="27"/>
      <c r="M222" s="25"/>
      <c r="N222" s="25"/>
      <c r="O222" s="25"/>
      <c r="P222" s="25"/>
      <c r="Q222" s="27"/>
      <c r="R222" s="25"/>
      <c r="S222" s="25"/>
      <c r="T222" s="25"/>
      <c r="U222" s="25"/>
      <c r="V222" s="25"/>
      <c r="W222" s="25"/>
      <c r="X222" s="25"/>
      <c r="Y222" s="25"/>
      <c r="Z222" s="27"/>
      <c r="AA222" s="25"/>
      <c r="AB222" s="31"/>
      <c r="AC222" s="31"/>
      <c r="AD222" s="27"/>
      <c r="AE222" s="27"/>
      <c r="AF222" s="26"/>
      <c r="AG222" s="27"/>
    </row>
    <row r="223" spans="2:33" ht="12.75" customHeight="1" x14ac:dyDescent="0.2">
      <c r="B223" s="47"/>
      <c r="D223" s="28"/>
      <c r="E223" s="29"/>
      <c r="F223" s="28"/>
      <c r="G223" s="30"/>
      <c r="H223" s="29"/>
      <c r="I223" s="27" t="str">
        <f t="shared" si="24"/>
        <v/>
      </c>
      <c r="J223" s="27"/>
      <c r="K223" s="27" t="str">
        <f t="shared" si="25"/>
        <v/>
      </c>
      <c r="L223" s="27"/>
      <c r="M223" s="25"/>
      <c r="N223" s="25"/>
      <c r="O223" s="25"/>
      <c r="P223" s="25"/>
      <c r="Q223" s="27"/>
      <c r="R223" s="25"/>
      <c r="S223" s="25"/>
      <c r="T223" s="25"/>
      <c r="U223" s="25"/>
      <c r="V223" s="25"/>
      <c r="W223" s="25"/>
      <c r="X223" s="25"/>
      <c r="Y223" s="25"/>
      <c r="Z223" s="27"/>
      <c r="AA223" s="25"/>
      <c r="AB223" s="31"/>
      <c r="AC223" s="31"/>
      <c r="AD223" s="27"/>
      <c r="AE223" s="27"/>
      <c r="AF223" s="26"/>
      <c r="AG223" s="27"/>
    </row>
    <row r="224" spans="2:33" ht="12.75" customHeight="1" x14ac:dyDescent="0.2">
      <c r="B224" s="47"/>
      <c r="D224" s="28"/>
      <c r="E224" s="29"/>
      <c r="F224" s="28"/>
      <c r="G224" s="30"/>
      <c r="H224" s="29"/>
      <c r="I224" s="27" t="str">
        <f t="shared" si="24"/>
        <v/>
      </c>
      <c r="J224" s="27"/>
      <c r="K224" s="27" t="str">
        <f t="shared" si="25"/>
        <v/>
      </c>
      <c r="L224" s="27"/>
      <c r="M224" s="25"/>
      <c r="N224" s="25"/>
      <c r="O224" s="25"/>
      <c r="P224" s="25"/>
      <c r="Q224" s="27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31"/>
      <c r="AC224" s="31"/>
      <c r="AD224" s="27"/>
      <c r="AE224" s="27"/>
      <c r="AF224" s="26"/>
      <c r="AG224" s="27"/>
    </row>
    <row r="225" spans="2:33" ht="12.75" customHeight="1" x14ac:dyDescent="0.2">
      <c r="B225" s="47"/>
      <c r="D225" s="28"/>
      <c r="E225" s="29"/>
      <c r="F225" s="28"/>
      <c r="G225" s="30"/>
      <c r="H225" s="29"/>
      <c r="I225" s="27" t="str">
        <f t="shared" si="24"/>
        <v/>
      </c>
      <c r="J225" s="27"/>
      <c r="K225" s="27" t="str">
        <f t="shared" si="25"/>
        <v/>
      </c>
      <c r="L225" s="27"/>
      <c r="M225" s="25"/>
      <c r="N225" s="25"/>
      <c r="O225" s="25"/>
      <c r="P225" s="25"/>
      <c r="Q225" s="27"/>
      <c r="R225" s="25"/>
      <c r="S225" s="25"/>
      <c r="T225" s="25"/>
      <c r="U225" s="25"/>
      <c r="V225" s="25"/>
      <c r="W225" s="25"/>
      <c r="X225" s="25"/>
      <c r="Y225" s="25"/>
      <c r="Z225" s="27"/>
      <c r="AA225" s="25"/>
      <c r="AB225" s="31"/>
      <c r="AC225" s="31"/>
      <c r="AD225" s="27"/>
      <c r="AE225" s="27"/>
      <c r="AF225" s="26"/>
      <c r="AG225" s="27"/>
    </row>
    <row r="226" spans="2:33" ht="12.75" customHeight="1" x14ac:dyDescent="0.2">
      <c r="B226" s="47"/>
      <c r="D226" s="28"/>
      <c r="E226" s="29"/>
      <c r="F226" s="28"/>
      <c r="G226" s="30"/>
      <c r="H226" s="29"/>
      <c r="I226" s="27" t="str">
        <f t="shared" si="24"/>
        <v/>
      </c>
      <c r="J226" s="27"/>
      <c r="K226" s="27" t="str">
        <f t="shared" si="25"/>
        <v/>
      </c>
      <c r="L226" s="27"/>
      <c r="M226" s="25"/>
      <c r="N226" s="25"/>
      <c r="O226" s="25"/>
      <c r="P226" s="25"/>
      <c r="Q226" s="27"/>
      <c r="R226" s="25"/>
      <c r="S226" s="25"/>
      <c r="T226" s="25"/>
      <c r="U226" s="25"/>
      <c r="V226" s="25"/>
      <c r="W226" s="25"/>
      <c r="X226" s="25"/>
      <c r="Y226" s="25"/>
      <c r="Z226" s="27"/>
      <c r="AA226" s="25"/>
      <c r="AB226" s="31"/>
      <c r="AC226" s="31"/>
      <c r="AD226" s="27"/>
      <c r="AE226" s="27"/>
      <c r="AF226" s="26"/>
      <c r="AG226" s="27"/>
    </row>
    <row r="227" spans="2:33" ht="12.75" customHeight="1" x14ac:dyDescent="0.2">
      <c r="B227" s="47"/>
      <c r="D227" s="28"/>
      <c r="E227" s="29"/>
      <c r="F227" s="28"/>
      <c r="G227" s="30"/>
      <c r="H227" s="29"/>
      <c r="I227" s="27" t="str">
        <f t="shared" si="24"/>
        <v/>
      </c>
      <c r="J227" s="27"/>
      <c r="K227" s="27" t="str">
        <f t="shared" si="25"/>
        <v/>
      </c>
      <c r="L227" s="27"/>
      <c r="M227" s="25"/>
      <c r="N227" s="25"/>
      <c r="O227" s="25"/>
      <c r="P227" s="25"/>
      <c r="Q227" s="27"/>
      <c r="R227" s="25"/>
      <c r="S227" s="25"/>
      <c r="T227" s="25"/>
      <c r="U227" s="25"/>
      <c r="V227" s="25"/>
      <c r="W227" s="25"/>
      <c r="X227" s="25"/>
      <c r="Y227" s="25"/>
      <c r="Z227" s="27"/>
      <c r="AA227" s="25"/>
      <c r="AB227" s="31"/>
      <c r="AC227" s="31"/>
      <c r="AD227" s="27"/>
      <c r="AE227" s="27"/>
      <c r="AF227" s="26"/>
      <c r="AG227" s="27"/>
    </row>
    <row r="228" spans="2:33" ht="12.75" customHeight="1" x14ac:dyDescent="0.2">
      <c r="B228" s="47"/>
      <c r="D228" s="28"/>
      <c r="E228" s="29"/>
      <c r="F228" s="28"/>
      <c r="G228" s="30"/>
      <c r="H228" s="29"/>
      <c r="I228" s="27" t="str">
        <f t="shared" si="24"/>
        <v/>
      </c>
      <c r="J228" s="27"/>
      <c r="K228" s="27" t="str">
        <f t="shared" si="25"/>
        <v/>
      </c>
      <c r="L228" s="27"/>
      <c r="M228" s="25"/>
      <c r="N228" s="25"/>
      <c r="O228" s="25"/>
      <c r="P228" s="25"/>
      <c r="Q228" s="27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31"/>
      <c r="AC228" s="31"/>
      <c r="AD228" s="27"/>
      <c r="AE228" s="27"/>
      <c r="AF228" s="26"/>
      <c r="AG228" s="27"/>
    </row>
    <row r="229" spans="2:33" ht="12.75" customHeight="1" x14ac:dyDescent="0.2">
      <c r="B229" s="47"/>
      <c r="D229" s="28"/>
      <c r="E229" s="29"/>
      <c r="F229" s="28"/>
      <c r="G229" s="30"/>
      <c r="H229" s="29"/>
      <c r="I229" s="27" t="str">
        <f t="shared" si="24"/>
        <v/>
      </c>
      <c r="J229" s="27"/>
      <c r="K229" s="27" t="str">
        <f t="shared" si="25"/>
        <v/>
      </c>
      <c r="L229" s="27"/>
      <c r="M229" s="25"/>
      <c r="N229" s="25"/>
      <c r="O229" s="25"/>
      <c r="P229" s="25"/>
      <c r="Q229" s="27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31"/>
      <c r="AC229" s="31"/>
      <c r="AD229" s="27"/>
      <c r="AE229" s="27"/>
      <c r="AF229" s="26"/>
      <c r="AG229" s="27"/>
    </row>
    <row r="230" spans="2:33" ht="12.75" customHeight="1" x14ac:dyDescent="0.2">
      <c r="B230" s="47"/>
      <c r="D230" s="28"/>
      <c r="E230" s="29"/>
      <c r="F230" s="28"/>
      <c r="G230" s="30"/>
      <c r="H230" s="29"/>
      <c r="I230" s="27" t="str">
        <f t="shared" si="24"/>
        <v/>
      </c>
      <c r="J230" s="27"/>
      <c r="K230" s="27" t="str">
        <f t="shared" si="25"/>
        <v/>
      </c>
      <c r="L230" s="27"/>
      <c r="M230" s="25"/>
      <c r="N230" s="25"/>
      <c r="O230" s="25"/>
      <c r="P230" s="25"/>
      <c r="Q230" s="27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31"/>
      <c r="AC230" s="31"/>
      <c r="AD230" s="27"/>
      <c r="AE230" s="27"/>
      <c r="AF230" s="26"/>
      <c r="AG230" s="27"/>
    </row>
    <row r="231" spans="2:33" ht="12.75" customHeight="1" x14ac:dyDescent="0.2">
      <c r="B231" s="47"/>
      <c r="D231" s="28"/>
      <c r="E231" s="29"/>
      <c r="F231" s="28"/>
      <c r="G231" s="30"/>
      <c r="H231" s="29"/>
      <c r="I231" s="27" t="str">
        <f t="shared" si="24"/>
        <v/>
      </c>
      <c r="J231" s="27"/>
      <c r="K231" s="27" t="str">
        <f t="shared" si="25"/>
        <v/>
      </c>
      <c r="L231" s="27"/>
      <c r="M231" s="25"/>
      <c r="N231" s="25"/>
      <c r="O231" s="25"/>
      <c r="P231" s="25"/>
      <c r="Q231" s="27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31"/>
      <c r="AC231" s="31"/>
      <c r="AD231" s="27"/>
      <c r="AE231" s="27"/>
      <c r="AF231" s="26"/>
      <c r="AG231" s="27"/>
    </row>
    <row r="232" spans="2:33" ht="12.75" customHeight="1" x14ac:dyDescent="0.2">
      <c r="B232" s="47"/>
      <c r="D232" s="28"/>
      <c r="E232" s="29"/>
      <c r="F232" s="28"/>
      <c r="G232" s="30"/>
      <c r="H232" s="29"/>
      <c r="I232" s="27" t="str">
        <f t="shared" si="24"/>
        <v/>
      </c>
      <c r="J232" s="27"/>
      <c r="K232" s="27" t="str">
        <f t="shared" si="25"/>
        <v/>
      </c>
      <c r="L232" s="27"/>
      <c r="M232" s="25"/>
      <c r="N232" s="25"/>
      <c r="O232" s="25"/>
      <c r="P232" s="25"/>
      <c r="Q232" s="27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31"/>
      <c r="AC232" s="31"/>
      <c r="AD232" s="27"/>
      <c r="AE232" s="27"/>
      <c r="AF232" s="26"/>
      <c r="AG232" s="27"/>
    </row>
    <row r="233" spans="2:33" ht="12.75" customHeight="1" x14ac:dyDescent="0.2">
      <c r="B233" s="47"/>
      <c r="D233" s="28"/>
      <c r="E233" s="29"/>
      <c r="F233" s="28"/>
      <c r="G233" s="30"/>
      <c r="H233" s="29"/>
      <c r="I233" s="27" t="str">
        <f t="shared" si="24"/>
        <v/>
      </c>
      <c r="J233" s="27"/>
      <c r="K233" s="27" t="str">
        <f t="shared" si="25"/>
        <v/>
      </c>
      <c r="L233" s="27"/>
      <c r="M233" s="25"/>
      <c r="N233" s="25"/>
      <c r="O233" s="25"/>
      <c r="P233" s="25"/>
      <c r="Q233" s="27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31"/>
      <c r="AC233" s="31"/>
      <c r="AD233" s="27"/>
      <c r="AE233" s="27"/>
      <c r="AF233" s="26"/>
      <c r="AG233" s="27"/>
    </row>
    <row r="234" spans="2:33" ht="12.75" customHeight="1" x14ac:dyDescent="0.2">
      <c r="B234" s="47"/>
      <c r="D234" s="28"/>
      <c r="E234" s="29"/>
      <c r="F234" s="28"/>
      <c r="G234" s="30"/>
      <c r="H234" s="29"/>
      <c r="I234" s="27" t="str">
        <f t="shared" si="24"/>
        <v/>
      </c>
      <c r="J234" s="27"/>
      <c r="K234" s="27" t="str">
        <f t="shared" si="25"/>
        <v/>
      </c>
      <c r="L234" s="27"/>
      <c r="M234" s="25"/>
      <c r="N234" s="25"/>
      <c r="O234" s="25"/>
      <c r="P234" s="25"/>
      <c r="Q234" s="27"/>
      <c r="R234" s="25"/>
      <c r="S234" s="25"/>
      <c r="T234" s="25"/>
      <c r="U234" s="25"/>
      <c r="V234" s="25"/>
      <c r="W234" s="25"/>
      <c r="X234" s="25"/>
      <c r="Y234" s="25"/>
      <c r="Z234" s="25"/>
      <c r="AA234" s="27"/>
      <c r="AB234" s="31"/>
      <c r="AC234" s="31"/>
      <c r="AD234" s="27"/>
      <c r="AE234" s="27"/>
      <c r="AF234" s="31"/>
      <c r="AG234" s="27"/>
    </row>
    <row r="235" spans="2:33" ht="12.75" customHeight="1" x14ac:dyDescent="0.2">
      <c r="B235" s="47"/>
      <c r="D235" s="28"/>
      <c r="E235" s="29"/>
      <c r="F235" s="28"/>
      <c r="G235" s="30"/>
      <c r="H235" s="29"/>
      <c r="I235" s="27" t="str">
        <f t="shared" si="24"/>
        <v/>
      </c>
      <c r="J235" s="27"/>
      <c r="K235" s="27" t="str">
        <f t="shared" si="25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7"/>
      <c r="AB235" s="25"/>
      <c r="AC235" s="25"/>
      <c r="AD235" s="25"/>
      <c r="AE235" s="27"/>
      <c r="AF235" s="26"/>
      <c r="AG235" s="27"/>
    </row>
    <row r="236" spans="2:33" ht="12.75" customHeight="1" x14ac:dyDescent="0.2">
      <c r="B236" s="47"/>
      <c r="D236" s="28"/>
      <c r="E236" s="29"/>
      <c r="F236" s="28"/>
      <c r="G236" s="30"/>
      <c r="H236" s="29"/>
      <c r="I236" s="27" t="str">
        <f t="shared" si="24"/>
        <v/>
      </c>
      <c r="J236" s="27"/>
      <c r="K236" s="27" t="str">
        <f t="shared" si="25"/>
        <v/>
      </c>
      <c r="L236" s="27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7"/>
      <c r="AB236" s="25"/>
      <c r="AC236" s="25"/>
      <c r="AD236" s="25"/>
      <c r="AE236" s="27"/>
      <c r="AF236" s="26"/>
      <c r="AG236" s="27"/>
    </row>
    <row r="237" spans="2:33" ht="12.75" customHeight="1" x14ac:dyDescent="0.2">
      <c r="B237" s="47"/>
      <c r="D237" s="28"/>
      <c r="E237" s="29"/>
      <c r="F237" s="28"/>
      <c r="G237" s="30"/>
      <c r="H237" s="29"/>
      <c r="I237" s="27" t="str">
        <f t="shared" si="24"/>
        <v/>
      </c>
      <c r="J237" s="27"/>
      <c r="K237" s="27" t="str">
        <f t="shared" si="25"/>
        <v/>
      </c>
      <c r="L237" s="27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7"/>
      <c r="AB237" s="25"/>
      <c r="AC237" s="25"/>
      <c r="AD237" s="25"/>
      <c r="AE237" s="27"/>
      <c r="AF237" s="26"/>
      <c r="AG237" s="27"/>
    </row>
    <row r="238" spans="2:33" ht="12.75" customHeight="1" x14ac:dyDescent="0.2">
      <c r="B238" s="47"/>
      <c r="D238" s="28"/>
      <c r="E238" s="29"/>
      <c r="F238" s="28"/>
      <c r="G238" s="30"/>
      <c r="H238" s="29"/>
      <c r="I238" s="27" t="str">
        <f t="shared" si="24"/>
        <v/>
      </c>
      <c r="J238" s="27"/>
      <c r="K238" s="27" t="str">
        <f t="shared" si="25"/>
        <v/>
      </c>
      <c r="L238" s="27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7"/>
      <c r="AB238" s="25"/>
      <c r="AC238" s="25"/>
      <c r="AD238" s="25"/>
      <c r="AE238" s="27"/>
      <c r="AF238" s="26"/>
      <c r="AG238" s="27"/>
    </row>
    <row r="239" spans="2:33" ht="12.75" customHeight="1" x14ac:dyDescent="0.2">
      <c r="B239" s="47"/>
      <c r="D239" s="28"/>
      <c r="E239" s="29"/>
      <c r="F239" s="28"/>
      <c r="G239" s="30"/>
      <c r="H239" s="29"/>
      <c r="I239" s="27" t="str">
        <f t="shared" si="24"/>
        <v/>
      </c>
      <c r="J239" s="27"/>
      <c r="K239" s="27" t="str">
        <f t="shared" si="25"/>
        <v/>
      </c>
      <c r="L239" s="27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7"/>
      <c r="AB239" s="25"/>
      <c r="AC239" s="25"/>
      <c r="AD239" s="25"/>
      <c r="AE239" s="27"/>
      <c r="AF239" s="26"/>
      <c r="AG239" s="27"/>
    </row>
    <row r="240" spans="2:33" ht="12.75" customHeight="1" x14ac:dyDescent="0.2">
      <c r="B240" s="47"/>
      <c r="D240" s="28"/>
      <c r="E240" s="29"/>
      <c r="F240" s="28"/>
      <c r="G240" s="30"/>
      <c r="H240" s="29"/>
      <c r="I240" s="27" t="str">
        <f t="shared" si="24"/>
        <v/>
      </c>
      <c r="J240" s="27"/>
      <c r="K240" s="27" t="str">
        <f t="shared" si="25"/>
        <v/>
      </c>
      <c r="L240" s="27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7"/>
      <c r="AF240" s="26"/>
      <c r="AG240" s="27"/>
    </row>
    <row r="241" spans="2:33" ht="12.75" customHeight="1" x14ac:dyDescent="0.2">
      <c r="B241" s="47"/>
      <c r="D241" s="28"/>
      <c r="E241" s="29"/>
      <c r="F241" s="28"/>
      <c r="G241" s="30"/>
      <c r="H241" s="29"/>
      <c r="I241" s="27" t="str">
        <f t="shared" si="24"/>
        <v/>
      </c>
      <c r="J241" s="27"/>
      <c r="K241" s="27" t="str">
        <f t="shared" si="25"/>
        <v/>
      </c>
      <c r="L241" s="27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7"/>
      <c r="AF241" s="26"/>
      <c r="AG241" s="27"/>
    </row>
    <row r="242" spans="2:33" ht="12.75" customHeight="1" x14ac:dyDescent="0.2">
      <c r="B242" s="47"/>
      <c r="D242" s="28"/>
      <c r="E242" s="29"/>
      <c r="F242" s="28"/>
      <c r="G242" s="30"/>
      <c r="H242" s="32"/>
      <c r="I242" s="27" t="str">
        <f t="shared" si="24"/>
        <v/>
      </c>
      <c r="J242" s="27"/>
      <c r="K242" s="27" t="str">
        <f t="shared" si="25"/>
        <v/>
      </c>
      <c r="L242" s="27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7"/>
      <c r="AF242" s="26"/>
      <c r="AG242" s="27"/>
    </row>
    <row r="243" spans="2:33" ht="12.75" customHeight="1" x14ac:dyDescent="0.2">
      <c r="B243" s="47"/>
      <c r="D243" s="28"/>
      <c r="E243" s="29"/>
      <c r="F243" s="28"/>
      <c r="G243" s="30"/>
      <c r="H243" s="32"/>
      <c r="I243" s="27" t="str">
        <f t="shared" si="24"/>
        <v/>
      </c>
      <c r="J243" s="27"/>
      <c r="K243" s="27" t="str">
        <f t="shared" si="25"/>
        <v/>
      </c>
      <c r="L243" s="27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7"/>
      <c r="AF243" s="26"/>
      <c r="AG243" s="27"/>
    </row>
    <row r="244" spans="2:33" ht="12.75" customHeight="1" x14ac:dyDescent="0.2">
      <c r="B244" s="47"/>
      <c r="D244" s="28"/>
      <c r="E244" s="29"/>
      <c r="F244" s="28"/>
      <c r="G244" s="30"/>
      <c r="H244" s="32"/>
      <c r="I244" s="27" t="str">
        <f t="shared" si="24"/>
        <v/>
      </c>
      <c r="J244" s="27"/>
      <c r="K244" s="27" t="str">
        <f t="shared" si="25"/>
        <v/>
      </c>
      <c r="L244" s="27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7"/>
      <c r="AF244" s="26"/>
      <c r="AG244" s="27"/>
    </row>
    <row r="245" spans="2:33" ht="12.75" customHeight="1" x14ac:dyDescent="0.2">
      <c r="B245" s="47"/>
      <c r="D245" s="28"/>
      <c r="E245" s="29"/>
      <c r="F245" s="28"/>
      <c r="G245" s="30"/>
      <c r="H245" s="29"/>
      <c r="I245" s="27" t="str">
        <f t="shared" si="24"/>
        <v/>
      </c>
      <c r="J245" s="27"/>
      <c r="K245" s="27" t="str">
        <f t="shared" si="25"/>
        <v/>
      </c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31"/>
      <c r="AC245" s="25"/>
      <c r="AD245" s="25"/>
      <c r="AE245" s="27"/>
      <c r="AF245" s="26"/>
      <c r="AG245" s="27"/>
    </row>
    <row r="246" spans="2:33" ht="12.75" customHeight="1" x14ac:dyDescent="0.2">
      <c r="B246" s="47"/>
      <c r="D246" s="28"/>
      <c r="E246" s="29"/>
      <c r="F246" s="28"/>
      <c r="G246" s="30"/>
      <c r="H246" s="29"/>
      <c r="I246" s="27" t="str">
        <f t="shared" si="24"/>
        <v/>
      </c>
      <c r="J246" s="27"/>
      <c r="K246" s="27" t="str">
        <f t="shared" si="25"/>
        <v/>
      </c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31"/>
      <c r="AC246" s="25"/>
      <c r="AD246" s="25"/>
      <c r="AE246" s="27"/>
      <c r="AF246" s="26"/>
      <c r="AG246" s="27"/>
    </row>
    <row r="247" spans="2:33" ht="12.75" customHeight="1" x14ac:dyDescent="0.2">
      <c r="B247" s="47"/>
      <c r="D247" s="28"/>
      <c r="E247" s="29"/>
      <c r="F247" s="28"/>
      <c r="G247" s="30"/>
      <c r="H247" s="29"/>
      <c r="I247" s="27" t="str">
        <f t="shared" si="24"/>
        <v/>
      </c>
      <c r="J247" s="27"/>
      <c r="K247" s="27" t="str">
        <f t="shared" si="25"/>
        <v/>
      </c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31"/>
      <c r="AC247" s="25"/>
      <c r="AD247" s="25"/>
      <c r="AE247" s="27"/>
      <c r="AF247" s="26"/>
      <c r="AG247" s="27"/>
    </row>
    <row r="248" spans="2:33" ht="12.75" customHeight="1" x14ac:dyDescent="0.2">
      <c r="B248" s="47"/>
      <c r="D248" s="28"/>
      <c r="E248" s="29"/>
      <c r="F248" s="28"/>
      <c r="G248" s="30"/>
      <c r="H248" s="29"/>
      <c r="I248" s="27" t="str">
        <f t="shared" si="24"/>
        <v/>
      </c>
      <c r="J248" s="27"/>
      <c r="K248" s="27" t="str">
        <f t="shared" si="25"/>
        <v/>
      </c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31"/>
      <c r="AC248" s="25"/>
      <c r="AD248" s="25"/>
      <c r="AE248" s="27"/>
      <c r="AF248" s="26"/>
      <c r="AG248" s="27"/>
    </row>
    <row r="249" spans="2:33" ht="12.75" customHeight="1" x14ac:dyDescent="0.2">
      <c r="B249" s="47"/>
      <c r="D249" s="28"/>
      <c r="E249" s="29"/>
      <c r="F249" s="28"/>
      <c r="G249" s="30"/>
      <c r="H249" s="29"/>
      <c r="I249" s="27" t="str">
        <f t="shared" si="24"/>
        <v/>
      </c>
      <c r="J249" s="27"/>
      <c r="K249" s="27" t="str">
        <f t="shared" si="25"/>
        <v/>
      </c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31"/>
      <c r="AC249" s="25"/>
      <c r="AD249" s="25"/>
      <c r="AE249" s="27"/>
      <c r="AF249" s="26"/>
      <c r="AG249" s="27"/>
    </row>
    <row r="250" spans="2:33" ht="12.75" customHeight="1" x14ac:dyDescent="0.2">
      <c r="B250" s="47"/>
      <c r="D250" s="28"/>
      <c r="E250" s="29"/>
      <c r="F250" s="28"/>
      <c r="G250" s="30"/>
      <c r="H250" s="29"/>
      <c r="I250" s="27" t="str">
        <f t="shared" si="24"/>
        <v/>
      </c>
      <c r="J250" s="27"/>
      <c r="K250" s="27" t="str">
        <f t="shared" si="25"/>
        <v/>
      </c>
      <c r="L250" s="27"/>
      <c r="M250" s="25"/>
      <c r="N250" s="25"/>
      <c r="O250" s="25"/>
      <c r="P250" s="25"/>
      <c r="Q250" s="27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31"/>
      <c r="AC250" s="31"/>
      <c r="AD250" s="27"/>
      <c r="AE250" s="27"/>
      <c r="AF250" s="26"/>
      <c r="AG250" s="27"/>
    </row>
    <row r="251" spans="2:33" ht="12.75" customHeight="1" x14ac:dyDescent="0.2">
      <c r="B251" s="47"/>
      <c r="D251" s="28"/>
      <c r="E251" s="29"/>
      <c r="F251" s="28"/>
      <c r="G251" s="30"/>
      <c r="H251" s="29"/>
      <c r="I251" s="27" t="str">
        <f t="shared" si="24"/>
        <v/>
      </c>
      <c r="J251" s="27"/>
      <c r="K251" s="27" t="str">
        <f t="shared" si="25"/>
        <v/>
      </c>
      <c r="L251" s="27"/>
      <c r="M251" s="25"/>
      <c r="N251" s="25"/>
      <c r="O251" s="25"/>
      <c r="P251" s="25"/>
      <c r="Q251" s="27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31"/>
      <c r="AC251" s="31"/>
      <c r="AD251" s="27"/>
      <c r="AE251" s="27"/>
      <c r="AF251" s="26"/>
      <c r="AG251" s="27"/>
    </row>
    <row r="252" spans="2:33" ht="12.75" customHeight="1" x14ac:dyDescent="0.2">
      <c r="B252" s="47"/>
      <c r="D252" s="28"/>
      <c r="E252" s="29"/>
      <c r="F252" s="28"/>
      <c r="G252" s="30"/>
      <c r="H252" s="29"/>
      <c r="I252" s="27" t="str">
        <f t="shared" si="24"/>
        <v/>
      </c>
      <c r="J252" s="27"/>
      <c r="K252" s="27" t="str">
        <f t="shared" si="25"/>
        <v/>
      </c>
      <c r="L252" s="27"/>
      <c r="M252" s="25"/>
      <c r="N252" s="25"/>
      <c r="O252" s="25"/>
      <c r="P252" s="25"/>
      <c r="Q252" s="27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31"/>
      <c r="AC252" s="31"/>
      <c r="AD252" s="27"/>
      <c r="AE252" s="27"/>
      <c r="AF252" s="26"/>
      <c r="AG252" s="27"/>
    </row>
    <row r="253" spans="2:33" ht="12.75" customHeight="1" x14ac:dyDescent="0.2">
      <c r="B253" s="47"/>
      <c r="D253" s="28"/>
      <c r="E253" s="29"/>
      <c r="F253" s="28"/>
      <c r="G253" s="30"/>
      <c r="H253" s="29"/>
      <c r="I253" s="27" t="str">
        <f t="shared" si="24"/>
        <v/>
      </c>
      <c r="J253" s="27"/>
      <c r="K253" s="27" t="str">
        <f t="shared" si="25"/>
        <v/>
      </c>
      <c r="L253" s="27"/>
      <c r="M253" s="25"/>
      <c r="N253" s="25"/>
      <c r="O253" s="25"/>
      <c r="P253" s="25"/>
      <c r="Q253" s="27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31"/>
      <c r="AC253" s="31"/>
      <c r="AD253" s="27"/>
      <c r="AE253" s="27"/>
      <c r="AF253" s="26"/>
      <c r="AG253" s="27"/>
    </row>
    <row r="254" spans="2:33" ht="12.75" customHeight="1" x14ac:dyDescent="0.2">
      <c r="B254" s="47"/>
      <c r="D254" s="33"/>
      <c r="E254" s="32"/>
      <c r="F254" s="33"/>
      <c r="G254" s="34"/>
      <c r="H254" s="32"/>
      <c r="I254" s="35" t="str">
        <f t="shared" si="24"/>
        <v/>
      </c>
      <c r="J254" s="35"/>
      <c r="K254" s="35" t="str">
        <f t="shared" si="25"/>
        <v/>
      </c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6"/>
      <c r="AC254" s="36"/>
      <c r="AD254" s="35"/>
      <c r="AE254" s="35"/>
      <c r="AF254" s="36"/>
      <c r="AG254" s="35"/>
    </row>
    <row r="255" spans="2:33" ht="12.75" customHeight="1" x14ac:dyDescent="0.2">
      <c r="B255" s="47"/>
      <c r="D255" s="33"/>
      <c r="E255" s="32"/>
      <c r="F255" s="33"/>
      <c r="G255" s="34"/>
      <c r="H255" s="32"/>
      <c r="I255" s="35" t="str">
        <f t="shared" si="24"/>
        <v/>
      </c>
      <c r="J255" s="35"/>
      <c r="K255" s="35" t="str">
        <f t="shared" si="25"/>
        <v/>
      </c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6"/>
      <c r="AC255" s="36"/>
      <c r="AD255" s="35"/>
      <c r="AE255" s="35"/>
      <c r="AF255" s="36"/>
      <c r="AG255" s="35"/>
    </row>
    <row r="256" spans="2:33" ht="12.75" customHeight="1" x14ac:dyDescent="0.2">
      <c r="B256" s="47"/>
      <c r="D256" s="33"/>
      <c r="E256" s="32"/>
      <c r="F256" s="33"/>
      <c r="G256" s="34"/>
      <c r="H256" s="32"/>
      <c r="I256" s="35" t="str">
        <f t="shared" si="24"/>
        <v/>
      </c>
      <c r="J256" s="35"/>
      <c r="K256" s="35" t="str">
        <f t="shared" si="25"/>
        <v/>
      </c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6"/>
      <c r="AC256" s="36"/>
      <c r="AD256" s="35"/>
      <c r="AE256" s="35"/>
      <c r="AF256" s="36"/>
      <c r="AG256" s="35"/>
    </row>
    <row r="257" spans="2:33" ht="12.75" customHeight="1" thickBot="1" x14ac:dyDescent="0.25">
      <c r="B257" s="48"/>
      <c r="D257" s="37"/>
      <c r="E257" s="32"/>
      <c r="F257" s="38"/>
      <c r="G257" s="34"/>
      <c r="H257" s="32"/>
      <c r="I257" s="32" t="str">
        <f t="shared" si="24"/>
        <v/>
      </c>
      <c r="J257" s="35"/>
      <c r="K257" s="35" t="str">
        <f t="shared" si="25"/>
        <v/>
      </c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6"/>
      <c r="AC257" s="36"/>
      <c r="AD257" s="35"/>
      <c r="AE257" s="35"/>
      <c r="AF257" s="36"/>
      <c r="AG257" s="35"/>
    </row>
    <row r="258" spans="2:33" ht="12.75" customHeight="1" thickBot="1" x14ac:dyDescent="0.25">
      <c r="D258" s="74" t="s">
        <v>4</v>
      </c>
      <c r="E258" s="75"/>
      <c r="F258" s="75"/>
      <c r="G258" s="75"/>
      <c r="H258" s="75"/>
      <c r="I258" s="75"/>
      <c r="J258" s="75"/>
      <c r="K258" s="75"/>
      <c r="L258" s="76"/>
      <c r="M258" s="39" t="str">
        <f t="shared" ref="M258:AG258" si="26">IF(M181="","",IF(OR(M198="", M198="LS", M198="LUMP"),IF(SUM(COUNTIF(M199:M257,"LS")+COUNTIF(M199:M257,"LUMP"))&gt;0,"LS",""),IF(SUM(M199:M257)&lt;&gt;0,SUM(M199:M257),"")))</f>
        <v/>
      </c>
      <c r="N258" s="39"/>
      <c r="O258" s="39" t="str">
        <f t="shared" si="26"/>
        <v/>
      </c>
      <c r="P258" s="39"/>
      <c r="Q258" s="39" t="str">
        <f t="shared" si="26"/>
        <v/>
      </c>
      <c r="R258" s="39" t="str">
        <f t="shared" si="26"/>
        <v/>
      </c>
      <c r="S258" s="39"/>
      <c r="T258" s="39" t="str">
        <f t="shared" si="26"/>
        <v/>
      </c>
      <c r="U258" s="39" t="str">
        <f t="shared" si="26"/>
        <v/>
      </c>
      <c r="V258" s="39"/>
      <c r="W258" s="39" t="str">
        <f t="shared" si="26"/>
        <v/>
      </c>
      <c r="X258" s="39" t="str">
        <f t="shared" si="26"/>
        <v/>
      </c>
      <c r="Y258" s="39" t="str">
        <f t="shared" si="26"/>
        <v/>
      </c>
      <c r="Z258" s="39" t="str">
        <f t="shared" si="26"/>
        <v/>
      </c>
      <c r="AA258" s="39" t="str">
        <f t="shared" si="26"/>
        <v/>
      </c>
      <c r="AB258" s="39" t="str">
        <f t="shared" si="26"/>
        <v/>
      </c>
      <c r="AC258" s="39" t="str">
        <f t="shared" si="26"/>
        <v/>
      </c>
      <c r="AD258" s="39" t="str">
        <f t="shared" si="26"/>
        <v/>
      </c>
      <c r="AE258" s="39" t="str">
        <f t="shared" si="26"/>
        <v/>
      </c>
      <c r="AF258" s="39" t="str">
        <f t="shared" si="26"/>
        <v/>
      </c>
      <c r="AG258" s="39" t="str">
        <f t="shared" si="26"/>
        <v/>
      </c>
    </row>
    <row r="259" spans="2:33" ht="12.75" customHeight="1" x14ac:dyDescent="0.2">
      <c r="B259" s="6" t="s">
        <v>18</v>
      </c>
      <c r="D259" s="68" t="s">
        <v>5</v>
      </c>
      <c r="E259" s="69"/>
      <c r="F259" s="69"/>
      <c r="G259" s="69"/>
      <c r="H259" s="69"/>
      <c r="I259" s="69"/>
      <c r="J259" s="69"/>
      <c r="K259" s="69"/>
      <c r="L259" s="70"/>
      <c r="M259" s="40" t="str">
        <f t="shared" ref="M259:AG259" si="27">IF(M181="","",IF( M258="LS","LS",IF(M258&lt;&gt;"",ROUNDUP(M258,0),"")))</f>
        <v/>
      </c>
      <c r="N259" s="40"/>
      <c r="O259" s="40" t="str">
        <f t="shared" si="27"/>
        <v/>
      </c>
      <c r="P259" s="40"/>
      <c r="Q259" s="40" t="str">
        <f t="shared" si="27"/>
        <v/>
      </c>
      <c r="R259" s="40" t="str">
        <f t="shared" si="27"/>
        <v/>
      </c>
      <c r="S259" s="40"/>
      <c r="T259" s="40" t="str">
        <f t="shared" si="27"/>
        <v/>
      </c>
      <c r="U259" s="40" t="str">
        <f t="shared" si="27"/>
        <v/>
      </c>
      <c r="V259" s="40"/>
      <c r="W259" s="40" t="str">
        <f t="shared" si="27"/>
        <v/>
      </c>
      <c r="X259" s="40" t="str">
        <f t="shared" si="27"/>
        <v/>
      </c>
      <c r="Y259" s="40" t="str">
        <f t="shared" si="27"/>
        <v/>
      </c>
      <c r="Z259" s="40" t="str">
        <f t="shared" si="27"/>
        <v/>
      </c>
      <c r="AA259" s="40" t="str">
        <f t="shared" si="27"/>
        <v/>
      </c>
      <c r="AB259" s="40" t="str">
        <f t="shared" si="27"/>
        <v/>
      </c>
      <c r="AC259" s="40" t="str">
        <f t="shared" si="27"/>
        <v/>
      </c>
      <c r="AD259" s="40" t="str">
        <f t="shared" si="27"/>
        <v/>
      </c>
      <c r="AE259" s="40" t="str">
        <f t="shared" si="27"/>
        <v/>
      </c>
      <c r="AF259" s="40" t="str">
        <f t="shared" si="27"/>
        <v/>
      </c>
      <c r="AG259" s="40" t="str">
        <f t="shared" si="27"/>
        <v/>
      </c>
    </row>
    <row r="260" spans="2:33" ht="12.75" customHeight="1" thickBot="1" x14ac:dyDescent="0.25"/>
    <row r="261" spans="2:33" ht="12.75" customHeight="1" thickBot="1" x14ac:dyDescent="0.25">
      <c r="B261" s="44" t="s">
        <v>16</v>
      </c>
      <c r="D261" s="80" t="str">
        <f>"PAVEMENT CALC SHEET " &amp; B262</f>
        <v xml:space="preserve">PAVEMENT CALC SHEET </v>
      </c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  <c r="AF261" s="80"/>
      <c r="AG261" s="80"/>
    </row>
    <row r="262" spans="2:33" ht="12.75" customHeight="1" thickBot="1" x14ac:dyDescent="0.25">
      <c r="B262" s="45"/>
      <c r="D262" s="11"/>
      <c r="E262" s="11"/>
      <c r="F262" s="11"/>
      <c r="G262" s="11"/>
      <c r="H262" s="11"/>
      <c r="I262" s="12"/>
      <c r="J262" s="12"/>
      <c r="K262" s="12"/>
      <c r="L262" s="13" t="s">
        <v>14</v>
      </c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</row>
    <row r="263" spans="2:33" ht="12.75" customHeight="1" x14ac:dyDescent="0.2">
      <c r="D263" s="11"/>
      <c r="E263" s="11"/>
      <c r="F263" s="11"/>
      <c r="G263" s="11"/>
      <c r="H263" s="11"/>
      <c r="I263" s="12"/>
      <c r="J263" s="12"/>
      <c r="K263" s="12"/>
      <c r="L263" s="13" t="s">
        <v>15</v>
      </c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D264" s="12"/>
      <c r="E264" s="12"/>
      <c r="F264" s="1"/>
      <c r="G264" s="16"/>
      <c r="H264" s="12"/>
      <c r="I264" s="11"/>
      <c r="J264" s="12"/>
      <c r="K264" s="12"/>
      <c r="L264" s="13" t="s">
        <v>7</v>
      </c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2:33" ht="12.75" customHeight="1" thickBot="1" x14ac:dyDescent="0.25">
      <c r="D265" s="12"/>
      <c r="E265" s="12"/>
      <c r="F265" s="1"/>
      <c r="G265" s="16"/>
      <c r="H265" s="12"/>
      <c r="I265" s="11"/>
      <c r="J265" s="12"/>
      <c r="K265" s="12"/>
      <c r="L265" s="13" t="s">
        <v>8</v>
      </c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</row>
    <row r="266" spans="2:33" ht="12.75" customHeight="1" x14ac:dyDescent="0.2">
      <c r="B266" s="59" t="s">
        <v>17</v>
      </c>
      <c r="D266" s="81" t="s">
        <v>2</v>
      </c>
      <c r="E266" s="82"/>
      <c r="F266" s="83"/>
      <c r="G266" s="87" t="s">
        <v>9</v>
      </c>
      <c r="H266" s="65" t="s">
        <v>0</v>
      </c>
      <c r="I266" s="65" t="s">
        <v>29</v>
      </c>
      <c r="J266" s="65" t="s">
        <v>30</v>
      </c>
      <c r="K266" s="65" t="s">
        <v>31</v>
      </c>
      <c r="L266" s="65" t="s">
        <v>3</v>
      </c>
      <c r="M266" s="18" t="str">
        <f t="shared" ref="M266:AG266" si="28">IF(OR(TRIM(M262)=0,TRIM(M262)=""),"",IF(IFERROR(TRIM(INDEX(QryItemNamed,MATCH(TRIM(M262),ITEM,0),2)),"")="Y","SPECIAL",LEFT(IFERROR(TRIM(INDEX(ITEM,MATCH(TRIM(M262),ITEM,0))),""),3)))</f>
        <v/>
      </c>
      <c r="N266" s="18"/>
      <c r="O266" s="18" t="str">
        <f t="shared" si="28"/>
        <v/>
      </c>
      <c r="P266" s="18"/>
      <c r="Q266" s="18" t="str">
        <f t="shared" si="28"/>
        <v/>
      </c>
      <c r="R266" s="18" t="str">
        <f t="shared" si="28"/>
        <v/>
      </c>
      <c r="S266" s="18"/>
      <c r="T266" s="18" t="str">
        <f t="shared" si="28"/>
        <v/>
      </c>
      <c r="U266" s="18" t="str">
        <f t="shared" si="28"/>
        <v/>
      </c>
      <c r="V266" s="18"/>
      <c r="W266" s="18" t="str">
        <f t="shared" si="28"/>
        <v/>
      </c>
      <c r="X266" s="18" t="str">
        <f t="shared" si="28"/>
        <v/>
      </c>
      <c r="Y266" s="18" t="str">
        <f t="shared" si="28"/>
        <v/>
      </c>
      <c r="Z266" s="18" t="str">
        <f t="shared" si="28"/>
        <v/>
      </c>
      <c r="AA266" s="18" t="str">
        <f t="shared" si="28"/>
        <v/>
      </c>
      <c r="AB266" s="18" t="str">
        <f t="shared" si="28"/>
        <v/>
      </c>
      <c r="AC266" s="18" t="str">
        <f t="shared" si="28"/>
        <v/>
      </c>
      <c r="AD266" s="18" t="str">
        <f t="shared" si="28"/>
        <v/>
      </c>
      <c r="AE266" s="18" t="str">
        <f t="shared" si="28"/>
        <v/>
      </c>
      <c r="AF266" s="18" t="str">
        <f t="shared" si="28"/>
        <v/>
      </c>
      <c r="AG266" s="18" t="str">
        <f t="shared" si="28"/>
        <v/>
      </c>
    </row>
    <row r="267" spans="2:33" ht="12.75" customHeight="1" x14ac:dyDescent="0.2">
      <c r="B267" s="60"/>
      <c r="D267" s="84"/>
      <c r="E267" s="85"/>
      <c r="F267" s="86"/>
      <c r="G267" s="88"/>
      <c r="H267" s="66"/>
      <c r="I267" s="66"/>
      <c r="J267" s="66"/>
      <c r="K267" s="66"/>
      <c r="L267" s="66"/>
      <c r="M267" s="62" t="str">
        <f t="shared" ref="M267:AG267" si="29">IF(OR(TRIM(M262)=0,TRIM(M262)=""),IF(M263="","",M263),IF(IFERROR(TRIM(INDEX(QryItemNamed,MATCH(TRIM(M262),ITEM,0),2)),"")="Y",TRIM(RIGHT(IFERROR(TRIM(INDEX(QryItemNamed,MATCH(TRIM(M262),ITEM,0),4)),"123456789012"),LEN(IFERROR(TRIM(INDEX(QryItemNamed,MATCH(TRIM(M262),ITEM,0),4)),"123456789012"))-9))&amp;M263,IFERROR(TRIM(INDEX(QryItemNamed,MATCH(TRIM(M262),ITEM,0),4))&amp;M263,"ITEM CODE DOES NOT EXIST IN ITEM MASTER")))</f>
        <v/>
      </c>
      <c r="N267" s="53"/>
      <c r="O267" s="62" t="str">
        <f t="shared" si="29"/>
        <v/>
      </c>
      <c r="P267" s="56"/>
      <c r="Q267" s="62" t="str">
        <f t="shared" si="29"/>
        <v/>
      </c>
      <c r="R267" s="62" t="str">
        <f t="shared" si="29"/>
        <v/>
      </c>
      <c r="S267" s="56"/>
      <c r="T267" s="62" t="str">
        <f t="shared" si="29"/>
        <v/>
      </c>
      <c r="U267" s="62" t="str">
        <f t="shared" si="29"/>
        <v/>
      </c>
      <c r="V267" s="56"/>
      <c r="W267" s="62" t="str">
        <f t="shared" si="29"/>
        <v/>
      </c>
      <c r="X267" s="62" t="str">
        <f t="shared" si="29"/>
        <v/>
      </c>
      <c r="Y267" s="62" t="str">
        <f t="shared" si="29"/>
        <v/>
      </c>
      <c r="Z267" s="62" t="str">
        <f t="shared" si="29"/>
        <v/>
      </c>
      <c r="AA267" s="62" t="str">
        <f t="shared" si="29"/>
        <v/>
      </c>
      <c r="AB267" s="62" t="str">
        <f t="shared" si="29"/>
        <v/>
      </c>
      <c r="AC267" s="62" t="str">
        <f t="shared" si="29"/>
        <v/>
      </c>
      <c r="AD267" s="62" t="str">
        <f t="shared" si="29"/>
        <v/>
      </c>
      <c r="AE267" s="62" t="str">
        <f t="shared" si="29"/>
        <v/>
      </c>
      <c r="AF267" s="62" t="str">
        <f t="shared" si="29"/>
        <v/>
      </c>
      <c r="AG267" s="62" t="str">
        <f t="shared" si="29"/>
        <v/>
      </c>
    </row>
    <row r="268" spans="2:33" ht="12.75" customHeight="1" x14ac:dyDescent="0.2">
      <c r="B268" s="60"/>
      <c r="D268" s="84"/>
      <c r="E268" s="85"/>
      <c r="F268" s="86"/>
      <c r="G268" s="88"/>
      <c r="H268" s="66"/>
      <c r="I268" s="66"/>
      <c r="J268" s="66"/>
      <c r="K268" s="66"/>
      <c r="L268" s="66"/>
      <c r="M268" s="63"/>
      <c r="N268" s="54"/>
      <c r="O268" s="63"/>
      <c r="P268" s="57"/>
      <c r="Q268" s="63"/>
      <c r="R268" s="63"/>
      <c r="S268" s="57"/>
      <c r="T268" s="63"/>
      <c r="U268" s="63"/>
      <c r="V268" s="57"/>
      <c r="W268" s="63"/>
      <c r="X268" s="63"/>
      <c r="Y268" s="63"/>
      <c r="Z268" s="63"/>
      <c r="AA268" s="63"/>
      <c r="AB268" s="63"/>
      <c r="AC268" s="63"/>
      <c r="AD268" s="63"/>
      <c r="AE268" s="63"/>
      <c r="AF268" s="63"/>
      <c r="AG268" s="63"/>
    </row>
    <row r="269" spans="2:33" ht="12.75" customHeight="1" x14ac:dyDescent="0.2">
      <c r="B269" s="60"/>
      <c r="D269" s="84"/>
      <c r="E269" s="85"/>
      <c r="F269" s="86"/>
      <c r="G269" s="88"/>
      <c r="H269" s="66"/>
      <c r="I269" s="66"/>
      <c r="J269" s="66"/>
      <c r="K269" s="66"/>
      <c r="L269" s="66"/>
      <c r="M269" s="63"/>
      <c r="N269" s="54"/>
      <c r="O269" s="63"/>
      <c r="P269" s="57"/>
      <c r="Q269" s="63"/>
      <c r="R269" s="63"/>
      <c r="S269" s="57"/>
      <c r="T269" s="63"/>
      <c r="U269" s="63"/>
      <c r="V269" s="57"/>
      <c r="W269" s="63"/>
      <c r="X269" s="63"/>
      <c r="Y269" s="63"/>
      <c r="Z269" s="63"/>
      <c r="AA269" s="63"/>
      <c r="AB269" s="63"/>
      <c r="AC269" s="63"/>
      <c r="AD269" s="63"/>
      <c r="AE269" s="63"/>
      <c r="AF269" s="63"/>
      <c r="AG269" s="63"/>
    </row>
    <row r="270" spans="2:33" ht="12.75" customHeight="1" x14ac:dyDescent="0.2">
      <c r="B270" s="60"/>
      <c r="D270" s="84"/>
      <c r="E270" s="85"/>
      <c r="F270" s="86"/>
      <c r="G270" s="88"/>
      <c r="H270" s="66"/>
      <c r="I270" s="66"/>
      <c r="J270" s="66"/>
      <c r="K270" s="66"/>
      <c r="L270" s="66"/>
      <c r="M270" s="63"/>
      <c r="N270" s="54"/>
      <c r="O270" s="63"/>
      <c r="P270" s="57"/>
      <c r="Q270" s="63"/>
      <c r="R270" s="63"/>
      <c r="S270" s="57"/>
      <c r="T270" s="63"/>
      <c r="U270" s="63"/>
      <c r="V270" s="57"/>
      <c r="W270" s="63"/>
      <c r="X270" s="63"/>
      <c r="Y270" s="63"/>
      <c r="Z270" s="63"/>
      <c r="AA270" s="63"/>
      <c r="AB270" s="63"/>
      <c r="AC270" s="63"/>
      <c r="AD270" s="63"/>
      <c r="AE270" s="63"/>
      <c r="AF270" s="63"/>
      <c r="AG270" s="63"/>
    </row>
    <row r="271" spans="2:33" ht="12.75" customHeight="1" x14ac:dyDescent="0.2">
      <c r="B271" s="60"/>
      <c r="D271" s="84"/>
      <c r="E271" s="85"/>
      <c r="F271" s="86"/>
      <c r="G271" s="88"/>
      <c r="H271" s="66"/>
      <c r="I271" s="66"/>
      <c r="J271" s="66"/>
      <c r="K271" s="66"/>
      <c r="L271" s="66"/>
      <c r="M271" s="63"/>
      <c r="N271" s="54"/>
      <c r="O271" s="63"/>
      <c r="P271" s="57"/>
      <c r="Q271" s="63"/>
      <c r="R271" s="63"/>
      <c r="S271" s="57"/>
      <c r="T271" s="63"/>
      <c r="U271" s="63"/>
      <c r="V271" s="57"/>
      <c r="W271" s="63"/>
      <c r="X271" s="63"/>
      <c r="Y271" s="63"/>
      <c r="Z271" s="63"/>
      <c r="AA271" s="63"/>
      <c r="AB271" s="63"/>
      <c r="AC271" s="63"/>
      <c r="AD271" s="63"/>
      <c r="AE271" s="63"/>
      <c r="AF271" s="63"/>
      <c r="AG271" s="63"/>
    </row>
    <row r="272" spans="2:33" ht="12.75" customHeight="1" x14ac:dyDescent="0.2">
      <c r="B272" s="60"/>
      <c r="D272" s="84"/>
      <c r="E272" s="85"/>
      <c r="F272" s="86"/>
      <c r="G272" s="88"/>
      <c r="H272" s="66"/>
      <c r="I272" s="66"/>
      <c r="J272" s="66"/>
      <c r="K272" s="66"/>
      <c r="L272" s="66"/>
      <c r="M272" s="63"/>
      <c r="N272" s="54"/>
      <c r="O272" s="63"/>
      <c r="P272" s="57"/>
      <c r="Q272" s="63"/>
      <c r="R272" s="63"/>
      <c r="S272" s="57"/>
      <c r="T272" s="63"/>
      <c r="U272" s="63"/>
      <c r="V272" s="57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</row>
    <row r="273" spans="2:33" ht="12.75" customHeight="1" x14ac:dyDescent="0.2">
      <c r="B273" s="60"/>
      <c r="D273" s="84"/>
      <c r="E273" s="85"/>
      <c r="F273" s="86"/>
      <c r="G273" s="88"/>
      <c r="H273" s="66"/>
      <c r="I273" s="66"/>
      <c r="J273" s="66"/>
      <c r="K273" s="66"/>
      <c r="L273" s="66"/>
      <c r="M273" s="63"/>
      <c r="N273" s="54"/>
      <c r="O273" s="63"/>
      <c r="P273" s="57"/>
      <c r="Q273" s="63"/>
      <c r="R273" s="63"/>
      <c r="S273" s="57"/>
      <c r="T273" s="63"/>
      <c r="U273" s="63"/>
      <c r="V273" s="57"/>
      <c r="W273" s="63"/>
      <c r="X273" s="63"/>
      <c r="Y273" s="63"/>
      <c r="Z273" s="63"/>
      <c r="AA273" s="63"/>
      <c r="AB273" s="63"/>
      <c r="AC273" s="63"/>
      <c r="AD273" s="63"/>
      <c r="AE273" s="63"/>
      <c r="AF273" s="63"/>
      <c r="AG273" s="63"/>
    </row>
    <row r="274" spans="2:33" ht="12.75" customHeight="1" x14ac:dyDescent="0.2">
      <c r="B274" s="60"/>
      <c r="D274" s="84"/>
      <c r="E274" s="85"/>
      <c r="F274" s="86"/>
      <c r="G274" s="88"/>
      <c r="H274" s="66"/>
      <c r="I274" s="66"/>
      <c r="J274" s="66"/>
      <c r="K274" s="66"/>
      <c r="L274" s="66"/>
      <c r="M274" s="63"/>
      <c r="N274" s="54"/>
      <c r="O274" s="63"/>
      <c r="P274" s="57"/>
      <c r="Q274" s="63"/>
      <c r="R274" s="63"/>
      <c r="S274" s="57"/>
      <c r="T274" s="63"/>
      <c r="U274" s="63"/>
      <c r="V274" s="57"/>
      <c r="W274" s="63"/>
      <c r="X274" s="63"/>
      <c r="Y274" s="63"/>
      <c r="Z274" s="63"/>
      <c r="AA274" s="63"/>
      <c r="AB274" s="63"/>
      <c r="AC274" s="63"/>
      <c r="AD274" s="63"/>
      <c r="AE274" s="63"/>
      <c r="AF274" s="63"/>
      <c r="AG274" s="63"/>
    </row>
    <row r="275" spans="2:33" ht="12.75" customHeight="1" x14ac:dyDescent="0.2">
      <c r="B275" s="60"/>
      <c r="D275" s="84"/>
      <c r="E275" s="85"/>
      <c r="F275" s="86"/>
      <c r="G275" s="88"/>
      <c r="H275" s="66"/>
      <c r="I275" s="66"/>
      <c r="J275" s="66"/>
      <c r="K275" s="66"/>
      <c r="L275" s="66"/>
      <c r="M275" s="63"/>
      <c r="N275" s="54"/>
      <c r="O275" s="63"/>
      <c r="P275" s="57"/>
      <c r="Q275" s="63"/>
      <c r="R275" s="63"/>
      <c r="S275" s="57"/>
      <c r="T275" s="63"/>
      <c r="U275" s="63"/>
      <c r="V275" s="57"/>
      <c r="W275" s="63"/>
      <c r="X275" s="63"/>
      <c r="Y275" s="63"/>
      <c r="Z275" s="63"/>
      <c r="AA275" s="63"/>
      <c r="AB275" s="63"/>
      <c r="AC275" s="63"/>
      <c r="AD275" s="63"/>
      <c r="AE275" s="63"/>
      <c r="AF275" s="63"/>
      <c r="AG275" s="63"/>
    </row>
    <row r="276" spans="2:33" ht="12.75" customHeight="1" x14ac:dyDescent="0.2">
      <c r="B276" s="60"/>
      <c r="D276" s="84"/>
      <c r="E276" s="85"/>
      <c r="F276" s="86"/>
      <c r="G276" s="88"/>
      <c r="H276" s="66"/>
      <c r="I276" s="66"/>
      <c r="J276" s="66"/>
      <c r="K276" s="66"/>
      <c r="L276" s="66"/>
      <c r="M276" s="63"/>
      <c r="N276" s="54"/>
      <c r="O276" s="63"/>
      <c r="P276" s="57"/>
      <c r="Q276" s="63"/>
      <c r="R276" s="63"/>
      <c r="S276" s="57"/>
      <c r="T276" s="63"/>
      <c r="U276" s="63"/>
      <c r="V276" s="57"/>
      <c r="W276" s="63"/>
      <c r="X276" s="63"/>
      <c r="Y276" s="63"/>
      <c r="Z276" s="63"/>
      <c r="AA276" s="63"/>
      <c r="AB276" s="63"/>
      <c r="AC276" s="63"/>
      <c r="AD276" s="63"/>
      <c r="AE276" s="63"/>
      <c r="AF276" s="63"/>
      <c r="AG276" s="63"/>
    </row>
    <row r="277" spans="2:33" ht="12.75" customHeight="1" x14ac:dyDescent="0.2">
      <c r="B277" s="60"/>
      <c r="D277" s="84"/>
      <c r="E277" s="85"/>
      <c r="F277" s="86"/>
      <c r="G277" s="88"/>
      <c r="H277" s="66"/>
      <c r="I277" s="66"/>
      <c r="J277" s="66"/>
      <c r="K277" s="66"/>
      <c r="L277" s="66"/>
      <c r="M277" s="63"/>
      <c r="N277" s="54"/>
      <c r="O277" s="63"/>
      <c r="P277" s="57"/>
      <c r="Q277" s="63"/>
      <c r="R277" s="63"/>
      <c r="S277" s="57"/>
      <c r="T277" s="63"/>
      <c r="U277" s="63"/>
      <c r="V277" s="57"/>
      <c r="W277" s="63"/>
      <c r="X277" s="63"/>
      <c r="Y277" s="63"/>
      <c r="Z277" s="63"/>
      <c r="AA277" s="63"/>
      <c r="AB277" s="63"/>
      <c r="AC277" s="63"/>
      <c r="AD277" s="63"/>
      <c r="AE277" s="63"/>
      <c r="AF277" s="63"/>
      <c r="AG277" s="63"/>
    </row>
    <row r="278" spans="2:33" ht="12.75" customHeight="1" x14ac:dyDescent="0.2">
      <c r="B278" s="60"/>
      <c r="D278" s="84"/>
      <c r="E278" s="85"/>
      <c r="F278" s="86"/>
      <c r="G278" s="88"/>
      <c r="H278" s="66"/>
      <c r="I278" s="89"/>
      <c r="J278" s="89"/>
      <c r="K278" s="89"/>
      <c r="L278" s="89"/>
      <c r="M278" s="64"/>
      <c r="N278" s="55"/>
      <c r="O278" s="64"/>
      <c r="P278" s="58"/>
      <c r="Q278" s="64"/>
      <c r="R278" s="64"/>
      <c r="S278" s="58"/>
      <c r="T278" s="64"/>
      <c r="U278" s="64"/>
      <c r="V278" s="58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</row>
    <row r="279" spans="2:33" ht="12.75" customHeight="1" thickBot="1" x14ac:dyDescent="0.25">
      <c r="B279" s="61"/>
      <c r="D279" s="67"/>
      <c r="E279" s="67"/>
      <c r="F279" s="67"/>
      <c r="G279" s="19"/>
      <c r="H279" s="20"/>
      <c r="I279" s="21" t="s">
        <v>6</v>
      </c>
      <c r="J279" s="21" t="s">
        <v>6</v>
      </c>
      <c r="K279" s="21" t="s">
        <v>10</v>
      </c>
      <c r="L279" s="21" t="s">
        <v>10</v>
      </c>
      <c r="M279" s="21" t="str">
        <f t="shared" ref="M279:AG279" si="30">IF(OR(TRIM(M262)=0,TRIM(M262)=""),"",IFERROR(TRIM(INDEX(QryItemNamed,MATCH(TRIM(M262),ITEM,0),3)),""))</f>
        <v/>
      </c>
      <c r="N279" s="21"/>
      <c r="O279" s="21" t="str">
        <f t="shared" si="30"/>
        <v/>
      </c>
      <c r="P279" s="21"/>
      <c r="Q279" s="21" t="str">
        <f t="shared" si="30"/>
        <v/>
      </c>
      <c r="R279" s="21" t="str">
        <f t="shared" si="30"/>
        <v/>
      </c>
      <c r="S279" s="21"/>
      <c r="T279" s="21" t="str">
        <f t="shared" si="30"/>
        <v/>
      </c>
      <c r="U279" s="21" t="str">
        <f t="shared" si="30"/>
        <v/>
      </c>
      <c r="V279" s="21"/>
      <c r="W279" s="21" t="str">
        <f t="shared" si="30"/>
        <v/>
      </c>
      <c r="X279" s="21" t="str">
        <f t="shared" si="30"/>
        <v/>
      </c>
      <c r="Y279" s="21" t="str">
        <f t="shared" si="30"/>
        <v/>
      </c>
      <c r="Z279" s="21" t="str">
        <f t="shared" si="30"/>
        <v/>
      </c>
      <c r="AA279" s="21" t="str">
        <f t="shared" si="30"/>
        <v/>
      </c>
      <c r="AB279" s="21" t="str">
        <f t="shared" si="30"/>
        <v/>
      </c>
      <c r="AC279" s="21" t="str">
        <f t="shared" si="30"/>
        <v/>
      </c>
      <c r="AD279" s="21" t="str">
        <f t="shared" si="30"/>
        <v/>
      </c>
      <c r="AE279" s="21" t="str">
        <f t="shared" si="30"/>
        <v/>
      </c>
      <c r="AF279" s="21" t="str">
        <f t="shared" si="30"/>
        <v/>
      </c>
      <c r="AG279" s="21" t="str">
        <f t="shared" si="30"/>
        <v/>
      </c>
    </row>
    <row r="280" spans="2:33" ht="12.75" customHeight="1" x14ac:dyDescent="0.2">
      <c r="B280" s="46"/>
      <c r="D280" s="22"/>
      <c r="E280" s="23"/>
      <c r="F280" s="22"/>
      <c r="G280" s="24"/>
      <c r="H280" s="23"/>
      <c r="I280" s="25" t="str">
        <f>IF(D280&lt;&gt;"",F280-D280,"")</f>
        <v/>
      </c>
      <c r="J280" s="25"/>
      <c r="K280" s="25" t="str">
        <f>IF(D280&lt;&gt;"",I280*J280/9,"")</f>
        <v/>
      </c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6"/>
      <c r="AG280" s="25"/>
    </row>
    <row r="281" spans="2:33" ht="12.75" customHeight="1" x14ac:dyDescent="0.2">
      <c r="B281" s="47"/>
      <c r="D281" s="22"/>
      <c r="E281" s="23" t="s">
        <v>1</v>
      </c>
      <c r="F281" s="22"/>
      <c r="G281" s="24"/>
      <c r="H281" s="23"/>
      <c r="I281" s="25" t="str">
        <f t="shared" ref="I281:I338" si="31">IF(D281&lt;&gt;"",F281-D281,"")</f>
        <v/>
      </c>
      <c r="J281" s="25"/>
      <c r="K281" s="25" t="str">
        <f t="shared" ref="K281:K338" si="32">IF(D281&lt;&gt;"",I281*J281/9,"")</f>
        <v/>
      </c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6"/>
      <c r="AG281" s="27"/>
    </row>
    <row r="282" spans="2:33" ht="12.75" customHeight="1" x14ac:dyDescent="0.2">
      <c r="B282" s="47"/>
      <c r="D282" s="28"/>
      <c r="E282" s="29"/>
      <c r="F282" s="28"/>
      <c r="G282" s="30"/>
      <c r="H282" s="29"/>
      <c r="I282" s="27" t="str">
        <f t="shared" si="31"/>
        <v/>
      </c>
      <c r="J282" s="27"/>
      <c r="K282" s="27" t="str">
        <f t="shared" si="32"/>
        <v/>
      </c>
      <c r="L282" s="27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7"/>
      <c r="AF282" s="26"/>
      <c r="AG282" s="27"/>
    </row>
    <row r="283" spans="2:33" ht="12.75" customHeight="1" x14ac:dyDescent="0.2">
      <c r="B283" s="47"/>
      <c r="D283" s="28"/>
      <c r="E283" s="29"/>
      <c r="F283" s="28"/>
      <c r="G283" s="30"/>
      <c r="H283" s="29"/>
      <c r="I283" s="27" t="str">
        <f t="shared" si="31"/>
        <v/>
      </c>
      <c r="J283" s="27"/>
      <c r="K283" s="27" t="str">
        <f t="shared" si="32"/>
        <v/>
      </c>
      <c r="L283" s="27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7"/>
      <c r="AF283" s="26"/>
      <c r="AG283" s="27"/>
    </row>
    <row r="284" spans="2:33" ht="12.75" customHeight="1" x14ac:dyDescent="0.2">
      <c r="B284" s="47"/>
      <c r="D284" s="28"/>
      <c r="E284" s="29"/>
      <c r="F284" s="28"/>
      <c r="G284" s="30"/>
      <c r="H284" s="29"/>
      <c r="I284" s="27" t="str">
        <f t="shared" si="31"/>
        <v/>
      </c>
      <c r="J284" s="27"/>
      <c r="K284" s="27" t="str">
        <f t="shared" si="32"/>
        <v/>
      </c>
      <c r="L284" s="27"/>
      <c r="M284" s="25"/>
      <c r="N284" s="25"/>
      <c r="O284" s="25"/>
      <c r="P284" s="25"/>
      <c r="Q284" s="27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31"/>
      <c r="AC284" s="31"/>
      <c r="AD284" s="27"/>
      <c r="AE284" s="27"/>
      <c r="AF284" s="26"/>
      <c r="AG284" s="27"/>
    </row>
    <row r="285" spans="2:33" ht="12.75" customHeight="1" x14ac:dyDescent="0.2">
      <c r="B285" s="47"/>
      <c r="D285" s="28"/>
      <c r="E285" s="29"/>
      <c r="F285" s="28"/>
      <c r="G285" s="30"/>
      <c r="H285" s="29"/>
      <c r="I285" s="27" t="str">
        <f t="shared" si="31"/>
        <v/>
      </c>
      <c r="J285" s="27"/>
      <c r="K285" s="27" t="str">
        <f t="shared" si="32"/>
        <v/>
      </c>
      <c r="L285" s="27"/>
      <c r="M285" s="25"/>
      <c r="N285" s="25"/>
      <c r="O285" s="25"/>
      <c r="P285" s="25"/>
      <c r="Q285" s="27"/>
      <c r="R285" s="25"/>
      <c r="S285" s="25"/>
      <c r="T285" s="25"/>
      <c r="U285" s="25"/>
      <c r="V285" s="25"/>
      <c r="W285" s="25"/>
      <c r="X285" s="25"/>
      <c r="Y285" s="25"/>
      <c r="Z285" s="27"/>
      <c r="AA285" s="25"/>
      <c r="AB285" s="31"/>
      <c r="AC285" s="31"/>
      <c r="AD285" s="27"/>
      <c r="AE285" s="27"/>
      <c r="AF285" s="26"/>
      <c r="AG285" s="27"/>
    </row>
    <row r="286" spans="2:33" ht="12.75" customHeight="1" x14ac:dyDescent="0.2">
      <c r="B286" s="47"/>
      <c r="D286" s="28"/>
      <c r="E286" s="29"/>
      <c r="F286" s="28"/>
      <c r="G286" s="30"/>
      <c r="H286" s="29"/>
      <c r="I286" s="27" t="str">
        <f t="shared" si="31"/>
        <v/>
      </c>
      <c r="J286" s="27"/>
      <c r="K286" s="27" t="str">
        <f t="shared" si="32"/>
        <v/>
      </c>
      <c r="L286" s="27"/>
      <c r="M286" s="25"/>
      <c r="N286" s="25"/>
      <c r="O286" s="25"/>
      <c r="P286" s="25"/>
      <c r="Q286" s="27"/>
      <c r="R286" s="25"/>
      <c r="S286" s="25"/>
      <c r="T286" s="25"/>
      <c r="U286" s="25"/>
      <c r="V286" s="25"/>
      <c r="W286" s="25"/>
      <c r="X286" s="25"/>
      <c r="Y286" s="25"/>
      <c r="Z286" s="27"/>
      <c r="AA286" s="25"/>
      <c r="AB286" s="31"/>
      <c r="AC286" s="31"/>
      <c r="AD286" s="27"/>
      <c r="AE286" s="27"/>
      <c r="AF286" s="26"/>
      <c r="AG286" s="27"/>
    </row>
    <row r="287" spans="2:33" ht="12.75" customHeight="1" x14ac:dyDescent="0.2">
      <c r="B287" s="47"/>
      <c r="D287" s="28"/>
      <c r="E287" s="29"/>
      <c r="F287" s="28"/>
      <c r="G287" s="30"/>
      <c r="H287" s="29"/>
      <c r="I287" s="27" t="str">
        <f t="shared" si="31"/>
        <v/>
      </c>
      <c r="J287" s="27"/>
      <c r="K287" s="27" t="str">
        <f t="shared" si="32"/>
        <v/>
      </c>
      <c r="L287" s="27"/>
      <c r="M287" s="25"/>
      <c r="N287" s="25"/>
      <c r="O287" s="25"/>
      <c r="P287" s="25"/>
      <c r="Q287" s="27"/>
      <c r="R287" s="25"/>
      <c r="S287" s="25"/>
      <c r="T287" s="25"/>
      <c r="U287" s="25"/>
      <c r="V287" s="25"/>
      <c r="W287" s="25"/>
      <c r="X287" s="25"/>
      <c r="Y287" s="25"/>
      <c r="Z287" s="27"/>
      <c r="AA287" s="25"/>
      <c r="AB287" s="31"/>
      <c r="AC287" s="31"/>
      <c r="AD287" s="27"/>
      <c r="AE287" s="27"/>
      <c r="AF287" s="26"/>
      <c r="AG287" s="27"/>
    </row>
    <row r="288" spans="2:33" ht="12.75" customHeight="1" x14ac:dyDescent="0.2">
      <c r="B288" s="47"/>
      <c r="D288" s="28"/>
      <c r="E288" s="29"/>
      <c r="F288" s="28"/>
      <c r="G288" s="30"/>
      <c r="H288" s="29"/>
      <c r="I288" s="27" t="str">
        <f t="shared" si="31"/>
        <v/>
      </c>
      <c r="J288" s="27"/>
      <c r="K288" s="27" t="str">
        <f t="shared" si="32"/>
        <v/>
      </c>
      <c r="L288" s="27"/>
      <c r="M288" s="25"/>
      <c r="N288" s="25"/>
      <c r="O288" s="25"/>
      <c r="P288" s="25"/>
      <c r="Q288" s="27"/>
      <c r="R288" s="25"/>
      <c r="S288" s="25"/>
      <c r="T288" s="25"/>
      <c r="U288" s="25"/>
      <c r="V288" s="25"/>
      <c r="W288" s="25"/>
      <c r="X288" s="25"/>
      <c r="Y288" s="25"/>
      <c r="Z288" s="27"/>
      <c r="AA288" s="25"/>
      <c r="AB288" s="31"/>
      <c r="AC288" s="31"/>
      <c r="AD288" s="27"/>
      <c r="AE288" s="27"/>
      <c r="AF288" s="26"/>
      <c r="AG288" s="27"/>
    </row>
    <row r="289" spans="2:33" ht="12.75" customHeight="1" x14ac:dyDescent="0.2">
      <c r="B289" s="47"/>
      <c r="D289" s="28"/>
      <c r="E289" s="29"/>
      <c r="F289" s="28"/>
      <c r="G289" s="30"/>
      <c r="H289" s="29"/>
      <c r="I289" s="27" t="str">
        <f t="shared" si="31"/>
        <v/>
      </c>
      <c r="J289" s="27"/>
      <c r="K289" s="27" t="str">
        <f t="shared" si="32"/>
        <v/>
      </c>
      <c r="L289" s="27"/>
      <c r="M289" s="25"/>
      <c r="N289" s="25"/>
      <c r="O289" s="25"/>
      <c r="P289" s="25"/>
      <c r="Q289" s="27"/>
      <c r="R289" s="25"/>
      <c r="S289" s="25"/>
      <c r="T289" s="25"/>
      <c r="U289" s="25"/>
      <c r="V289" s="25"/>
      <c r="W289" s="25"/>
      <c r="X289" s="25"/>
      <c r="Y289" s="25"/>
      <c r="Z289" s="27"/>
      <c r="AA289" s="25"/>
      <c r="AB289" s="31"/>
      <c r="AC289" s="31"/>
      <c r="AD289" s="27"/>
      <c r="AE289" s="27"/>
      <c r="AF289" s="26"/>
      <c r="AG289" s="27"/>
    </row>
    <row r="290" spans="2:33" ht="12.75" customHeight="1" x14ac:dyDescent="0.2">
      <c r="B290" s="47"/>
      <c r="D290" s="28"/>
      <c r="E290" s="29"/>
      <c r="F290" s="28"/>
      <c r="G290" s="30"/>
      <c r="H290" s="29"/>
      <c r="I290" s="27" t="str">
        <f t="shared" si="31"/>
        <v/>
      </c>
      <c r="J290" s="27"/>
      <c r="K290" s="27" t="str">
        <f t="shared" si="32"/>
        <v/>
      </c>
      <c r="L290" s="27"/>
      <c r="M290" s="25"/>
      <c r="N290" s="25"/>
      <c r="O290" s="25"/>
      <c r="P290" s="25"/>
      <c r="Q290" s="27"/>
      <c r="R290" s="25"/>
      <c r="S290" s="25"/>
      <c r="T290" s="25"/>
      <c r="U290" s="25"/>
      <c r="V290" s="25"/>
      <c r="W290" s="25"/>
      <c r="X290" s="25"/>
      <c r="Y290" s="25"/>
      <c r="Z290" s="27"/>
      <c r="AA290" s="25"/>
      <c r="AB290" s="31"/>
      <c r="AC290" s="31"/>
      <c r="AD290" s="27"/>
      <c r="AE290" s="27"/>
      <c r="AF290" s="26"/>
      <c r="AG290" s="27"/>
    </row>
    <row r="291" spans="2:33" ht="12.75" customHeight="1" x14ac:dyDescent="0.2">
      <c r="B291" s="47"/>
      <c r="D291" s="28"/>
      <c r="E291" s="29"/>
      <c r="F291" s="28"/>
      <c r="G291" s="30"/>
      <c r="H291" s="29"/>
      <c r="I291" s="27" t="str">
        <f t="shared" si="31"/>
        <v/>
      </c>
      <c r="J291" s="27"/>
      <c r="K291" s="27" t="str">
        <f t="shared" si="32"/>
        <v/>
      </c>
      <c r="L291" s="27"/>
      <c r="M291" s="25"/>
      <c r="N291" s="25"/>
      <c r="O291" s="25"/>
      <c r="P291" s="25"/>
      <c r="Q291" s="27"/>
      <c r="R291" s="25"/>
      <c r="S291" s="25"/>
      <c r="T291" s="25"/>
      <c r="U291" s="25"/>
      <c r="V291" s="25"/>
      <c r="W291" s="25"/>
      <c r="X291" s="25"/>
      <c r="Y291" s="25"/>
      <c r="Z291" s="27"/>
      <c r="AA291" s="25"/>
      <c r="AB291" s="31"/>
      <c r="AC291" s="31"/>
      <c r="AD291" s="27"/>
      <c r="AE291" s="27"/>
      <c r="AF291" s="26"/>
      <c r="AG291" s="27"/>
    </row>
    <row r="292" spans="2:33" ht="12.75" customHeight="1" x14ac:dyDescent="0.2">
      <c r="B292" s="47"/>
      <c r="D292" s="28"/>
      <c r="E292" s="29"/>
      <c r="F292" s="28"/>
      <c r="G292" s="30"/>
      <c r="H292" s="29"/>
      <c r="I292" s="27" t="str">
        <f t="shared" si="31"/>
        <v/>
      </c>
      <c r="J292" s="27"/>
      <c r="K292" s="27" t="str">
        <f t="shared" si="32"/>
        <v/>
      </c>
      <c r="L292" s="27"/>
      <c r="M292" s="25"/>
      <c r="N292" s="25"/>
      <c r="O292" s="25"/>
      <c r="P292" s="25"/>
      <c r="Q292" s="27"/>
      <c r="R292" s="25"/>
      <c r="S292" s="25"/>
      <c r="T292" s="25"/>
      <c r="U292" s="25"/>
      <c r="V292" s="25"/>
      <c r="W292" s="25"/>
      <c r="X292" s="25"/>
      <c r="Y292" s="25"/>
      <c r="Z292" s="27"/>
      <c r="AA292" s="25"/>
      <c r="AB292" s="31"/>
      <c r="AC292" s="31"/>
      <c r="AD292" s="27"/>
      <c r="AE292" s="27"/>
      <c r="AF292" s="26"/>
      <c r="AG292" s="27"/>
    </row>
    <row r="293" spans="2:33" ht="12.75" customHeight="1" x14ac:dyDescent="0.2">
      <c r="B293" s="47"/>
      <c r="D293" s="28"/>
      <c r="E293" s="29"/>
      <c r="F293" s="28"/>
      <c r="G293" s="30"/>
      <c r="H293" s="29"/>
      <c r="I293" s="27" t="str">
        <f t="shared" si="31"/>
        <v/>
      </c>
      <c r="J293" s="27"/>
      <c r="K293" s="27" t="str">
        <f t="shared" si="32"/>
        <v/>
      </c>
      <c r="L293" s="27"/>
      <c r="M293" s="25"/>
      <c r="N293" s="25"/>
      <c r="O293" s="25"/>
      <c r="P293" s="25"/>
      <c r="Q293" s="27"/>
      <c r="R293" s="25"/>
      <c r="S293" s="25"/>
      <c r="T293" s="25"/>
      <c r="U293" s="25"/>
      <c r="V293" s="25"/>
      <c r="W293" s="25"/>
      <c r="X293" s="25"/>
      <c r="Y293" s="25"/>
      <c r="Z293" s="27"/>
      <c r="AA293" s="25"/>
      <c r="AB293" s="31"/>
      <c r="AC293" s="31"/>
      <c r="AD293" s="27"/>
      <c r="AE293" s="27"/>
      <c r="AF293" s="26"/>
      <c r="AG293" s="27"/>
    </row>
    <row r="294" spans="2:33" ht="12.75" customHeight="1" x14ac:dyDescent="0.2">
      <c r="B294" s="47"/>
      <c r="D294" s="28"/>
      <c r="E294" s="29"/>
      <c r="F294" s="28"/>
      <c r="G294" s="30"/>
      <c r="H294" s="29"/>
      <c r="I294" s="27" t="str">
        <f t="shared" si="31"/>
        <v/>
      </c>
      <c r="J294" s="27"/>
      <c r="K294" s="27" t="str">
        <f t="shared" si="32"/>
        <v/>
      </c>
      <c r="L294" s="27"/>
      <c r="M294" s="25"/>
      <c r="N294" s="25"/>
      <c r="O294" s="25"/>
      <c r="P294" s="25"/>
      <c r="Q294" s="27"/>
      <c r="R294" s="25"/>
      <c r="S294" s="25"/>
      <c r="T294" s="25"/>
      <c r="U294" s="25"/>
      <c r="V294" s="25"/>
      <c r="W294" s="25"/>
      <c r="X294" s="25"/>
      <c r="Y294" s="25"/>
      <c r="Z294" s="27"/>
      <c r="AA294" s="25"/>
      <c r="AB294" s="31"/>
      <c r="AC294" s="31"/>
      <c r="AD294" s="27"/>
      <c r="AE294" s="27"/>
      <c r="AF294" s="26"/>
      <c r="AG294" s="27"/>
    </row>
    <row r="295" spans="2:33" ht="12.75" customHeight="1" x14ac:dyDescent="0.2">
      <c r="B295" s="47"/>
      <c r="D295" s="28"/>
      <c r="E295" s="29"/>
      <c r="F295" s="28"/>
      <c r="G295" s="30"/>
      <c r="H295" s="29"/>
      <c r="I295" s="27" t="str">
        <f t="shared" si="31"/>
        <v/>
      </c>
      <c r="J295" s="27"/>
      <c r="K295" s="27" t="str">
        <f t="shared" si="32"/>
        <v/>
      </c>
      <c r="L295" s="27"/>
      <c r="M295" s="25"/>
      <c r="N295" s="25"/>
      <c r="O295" s="25"/>
      <c r="P295" s="25"/>
      <c r="Q295" s="27"/>
      <c r="R295" s="25"/>
      <c r="S295" s="25"/>
      <c r="T295" s="25"/>
      <c r="U295" s="25"/>
      <c r="V295" s="25"/>
      <c r="W295" s="25"/>
      <c r="X295" s="25"/>
      <c r="Y295" s="25"/>
      <c r="Z295" s="27"/>
      <c r="AA295" s="25"/>
      <c r="AB295" s="31"/>
      <c r="AC295" s="31"/>
      <c r="AD295" s="27"/>
      <c r="AE295" s="27"/>
      <c r="AF295" s="26"/>
      <c r="AG295" s="27"/>
    </row>
    <row r="296" spans="2:33" ht="12.75" customHeight="1" x14ac:dyDescent="0.2">
      <c r="B296" s="47"/>
      <c r="D296" s="28"/>
      <c r="E296" s="29"/>
      <c r="F296" s="28"/>
      <c r="G296" s="30"/>
      <c r="H296" s="29"/>
      <c r="I296" s="27" t="str">
        <f t="shared" si="31"/>
        <v/>
      </c>
      <c r="J296" s="27"/>
      <c r="K296" s="27" t="str">
        <f t="shared" si="32"/>
        <v/>
      </c>
      <c r="L296" s="27"/>
      <c r="M296" s="25"/>
      <c r="N296" s="25"/>
      <c r="O296" s="25"/>
      <c r="P296" s="25"/>
      <c r="Q296" s="27"/>
      <c r="R296" s="25"/>
      <c r="S296" s="25"/>
      <c r="T296" s="25"/>
      <c r="U296" s="25"/>
      <c r="V296" s="25"/>
      <c r="W296" s="25"/>
      <c r="X296" s="25"/>
      <c r="Y296" s="25"/>
      <c r="Z296" s="27"/>
      <c r="AA296" s="25"/>
      <c r="AB296" s="31"/>
      <c r="AC296" s="31"/>
      <c r="AD296" s="27"/>
      <c r="AE296" s="27"/>
      <c r="AF296" s="26"/>
      <c r="AG296" s="27"/>
    </row>
    <row r="297" spans="2:33" ht="12.75" customHeight="1" x14ac:dyDescent="0.2">
      <c r="B297" s="47"/>
      <c r="D297" s="28"/>
      <c r="E297" s="29"/>
      <c r="F297" s="28"/>
      <c r="G297" s="30"/>
      <c r="H297" s="29"/>
      <c r="I297" s="27" t="str">
        <f t="shared" si="31"/>
        <v/>
      </c>
      <c r="J297" s="27"/>
      <c r="K297" s="27" t="str">
        <f t="shared" si="32"/>
        <v/>
      </c>
      <c r="L297" s="27"/>
      <c r="M297" s="25"/>
      <c r="N297" s="25"/>
      <c r="O297" s="25"/>
      <c r="P297" s="25"/>
      <c r="Q297" s="27"/>
      <c r="R297" s="25"/>
      <c r="S297" s="25"/>
      <c r="T297" s="25"/>
      <c r="U297" s="25"/>
      <c r="V297" s="25"/>
      <c r="W297" s="25"/>
      <c r="X297" s="25"/>
      <c r="Y297" s="25"/>
      <c r="Z297" s="27"/>
      <c r="AA297" s="25"/>
      <c r="AB297" s="31"/>
      <c r="AC297" s="31"/>
      <c r="AD297" s="27"/>
      <c r="AE297" s="27"/>
      <c r="AF297" s="26"/>
      <c r="AG297" s="27"/>
    </row>
    <row r="298" spans="2:33" ht="12.75" customHeight="1" x14ac:dyDescent="0.2">
      <c r="B298" s="47"/>
      <c r="D298" s="28"/>
      <c r="E298" s="29"/>
      <c r="F298" s="28"/>
      <c r="G298" s="30"/>
      <c r="H298" s="29"/>
      <c r="I298" s="27" t="str">
        <f t="shared" si="31"/>
        <v/>
      </c>
      <c r="J298" s="27"/>
      <c r="K298" s="27" t="str">
        <f t="shared" si="32"/>
        <v/>
      </c>
      <c r="L298" s="27"/>
      <c r="M298" s="25"/>
      <c r="N298" s="25"/>
      <c r="O298" s="25"/>
      <c r="P298" s="25"/>
      <c r="Q298" s="27"/>
      <c r="R298" s="25"/>
      <c r="S298" s="25"/>
      <c r="T298" s="25"/>
      <c r="U298" s="25"/>
      <c r="V298" s="25"/>
      <c r="W298" s="25"/>
      <c r="X298" s="25"/>
      <c r="Y298" s="25"/>
      <c r="Z298" s="27"/>
      <c r="AA298" s="25"/>
      <c r="AB298" s="31"/>
      <c r="AC298" s="31"/>
      <c r="AD298" s="27"/>
      <c r="AE298" s="27"/>
      <c r="AF298" s="26"/>
      <c r="AG298" s="27"/>
    </row>
    <row r="299" spans="2:33" ht="12.75" customHeight="1" x14ac:dyDescent="0.2">
      <c r="B299" s="47"/>
      <c r="D299" s="28"/>
      <c r="E299" s="29"/>
      <c r="F299" s="28"/>
      <c r="G299" s="30"/>
      <c r="H299" s="29"/>
      <c r="I299" s="27" t="str">
        <f t="shared" si="31"/>
        <v/>
      </c>
      <c r="J299" s="27"/>
      <c r="K299" s="27" t="str">
        <f t="shared" si="32"/>
        <v/>
      </c>
      <c r="L299" s="27"/>
      <c r="M299" s="25"/>
      <c r="N299" s="25"/>
      <c r="O299" s="25"/>
      <c r="P299" s="25"/>
      <c r="Q299" s="27"/>
      <c r="R299" s="25"/>
      <c r="S299" s="25"/>
      <c r="T299" s="25"/>
      <c r="U299" s="25"/>
      <c r="V299" s="25"/>
      <c r="W299" s="25"/>
      <c r="X299" s="25"/>
      <c r="Y299" s="25"/>
      <c r="Z299" s="27"/>
      <c r="AA299" s="25"/>
      <c r="AB299" s="31"/>
      <c r="AC299" s="31"/>
      <c r="AD299" s="27"/>
      <c r="AE299" s="27"/>
      <c r="AF299" s="26"/>
      <c r="AG299" s="27"/>
    </row>
    <row r="300" spans="2:33" ht="12.75" customHeight="1" x14ac:dyDescent="0.2">
      <c r="B300" s="47"/>
      <c r="D300" s="28"/>
      <c r="E300" s="29"/>
      <c r="F300" s="28"/>
      <c r="G300" s="30"/>
      <c r="H300" s="29"/>
      <c r="I300" s="27" t="str">
        <f t="shared" si="31"/>
        <v/>
      </c>
      <c r="J300" s="27"/>
      <c r="K300" s="27" t="str">
        <f t="shared" si="32"/>
        <v/>
      </c>
      <c r="L300" s="27"/>
      <c r="M300" s="25"/>
      <c r="N300" s="25"/>
      <c r="O300" s="25"/>
      <c r="P300" s="25"/>
      <c r="Q300" s="27"/>
      <c r="R300" s="25"/>
      <c r="S300" s="25"/>
      <c r="T300" s="25"/>
      <c r="U300" s="25"/>
      <c r="V300" s="25"/>
      <c r="W300" s="25"/>
      <c r="X300" s="25"/>
      <c r="Y300" s="25"/>
      <c r="Z300" s="27"/>
      <c r="AA300" s="25"/>
      <c r="AB300" s="31"/>
      <c r="AC300" s="31"/>
      <c r="AD300" s="27"/>
      <c r="AE300" s="27"/>
      <c r="AF300" s="26"/>
      <c r="AG300" s="27"/>
    </row>
    <row r="301" spans="2:33" ht="12.75" customHeight="1" x14ac:dyDescent="0.2">
      <c r="B301" s="47"/>
      <c r="D301" s="28"/>
      <c r="E301" s="29"/>
      <c r="F301" s="28"/>
      <c r="G301" s="30"/>
      <c r="H301" s="29"/>
      <c r="I301" s="27" t="str">
        <f t="shared" si="31"/>
        <v/>
      </c>
      <c r="J301" s="27"/>
      <c r="K301" s="27" t="str">
        <f t="shared" si="32"/>
        <v/>
      </c>
      <c r="L301" s="27"/>
      <c r="M301" s="25"/>
      <c r="N301" s="25"/>
      <c r="O301" s="25"/>
      <c r="P301" s="25"/>
      <c r="Q301" s="27"/>
      <c r="R301" s="25"/>
      <c r="S301" s="25"/>
      <c r="T301" s="25"/>
      <c r="U301" s="25"/>
      <c r="V301" s="25"/>
      <c r="W301" s="25"/>
      <c r="X301" s="25"/>
      <c r="Y301" s="25"/>
      <c r="Z301" s="27"/>
      <c r="AA301" s="25"/>
      <c r="AB301" s="31"/>
      <c r="AC301" s="31"/>
      <c r="AD301" s="27"/>
      <c r="AE301" s="27"/>
      <c r="AF301" s="26"/>
      <c r="AG301" s="27"/>
    </row>
    <row r="302" spans="2:33" ht="12.75" customHeight="1" x14ac:dyDescent="0.2">
      <c r="B302" s="47"/>
      <c r="D302" s="28"/>
      <c r="E302" s="29"/>
      <c r="F302" s="28"/>
      <c r="G302" s="30"/>
      <c r="H302" s="29"/>
      <c r="I302" s="27" t="str">
        <f t="shared" si="31"/>
        <v/>
      </c>
      <c r="J302" s="27"/>
      <c r="K302" s="27" t="str">
        <f t="shared" si="32"/>
        <v/>
      </c>
      <c r="L302" s="27"/>
      <c r="M302" s="25"/>
      <c r="N302" s="25"/>
      <c r="O302" s="25"/>
      <c r="P302" s="25"/>
      <c r="Q302" s="27"/>
      <c r="R302" s="25"/>
      <c r="S302" s="25"/>
      <c r="T302" s="25"/>
      <c r="U302" s="25"/>
      <c r="V302" s="25"/>
      <c r="W302" s="25"/>
      <c r="X302" s="25"/>
      <c r="Y302" s="25"/>
      <c r="Z302" s="27"/>
      <c r="AA302" s="25"/>
      <c r="AB302" s="31"/>
      <c r="AC302" s="31"/>
      <c r="AD302" s="27"/>
      <c r="AE302" s="27"/>
      <c r="AF302" s="26"/>
      <c r="AG302" s="27"/>
    </row>
    <row r="303" spans="2:33" ht="12.75" customHeight="1" x14ac:dyDescent="0.2">
      <c r="B303" s="47"/>
      <c r="D303" s="28"/>
      <c r="E303" s="29"/>
      <c r="F303" s="28"/>
      <c r="G303" s="30"/>
      <c r="H303" s="29"/>
      <c r="I303" s="27" t="str">
        <f t="shared" si="31"/>
        <v/>
      </c>
      <c r="J303" s="27"/>
      <c r="K303" s="27" t="str">
        <f t="shared" si="32"/>
        <v/>
      </c>
      <c r="L303" s="27"/>
      <c r="M303" s="25"/>
      <c r="N303" s="25"/>
      <c r="O303" s="25"/>
      <c r="P303" s="25"/>
      <c r="Q303" s="27"/>
      <c r="R303" s="25"/>
      <c r="S303" s="25"/>
      <c r="T303" s="25"/>
      <c r="U303" s="25"/>
      <c r="V303" s="25"/>
      <c r="W303" s="25"/>
      <c r="X303" s="25"/>
      <c r="Y303" s="25"/>
      <c r="Z303" s="27"/>
      <c r="AA303" s="25"/>
      <c r="AB303" s="31"/>
      <c r="AC303" s="31"/>
      <c r="AD303" s="27"/>
      <c r="AE303" s="27"/>
      <c r="AF303" s="26"/>
      <c r="AG303" s="27"/>
    </row>
    <row r="304" spans="2:33" ht="12.75" customHeight="1" x14ac:dyDescent="0.2">
      <c r="B304" s="47"/>
      <c r="D304" s="28"/>
      <c r="E304" s="29"/>
      <c r="F304" s="28"/>
      <c r="G304" s="30"/>
      <c r="H304" s="29"/>
      <c r="I304" s="27" t="str">
        <f t="shared" si="31"/>
        <v/>
      </c>
      <c r="J304" s="27"/>
      <c r="K304" s="27" t="str">
        <f t="shared" si="32"/>
        <v/>
      </c>
      <c r="L304" s="27"/>
      <c r="M304" s="25"/>
      <c r="N304" s="25"/>
      <c r="O304" s="25"/>
      <c r="P304" s="25"/>
      <c r="Q304" s="27"/>
      <c r="R304" s="25"/>
      <c r="S304" s="25"/>
      <c r="T304" s="25"/>
      <c r="U304" s="25"/>
      <c r="V304" s="25"/>
      <c r="W304" s="25"/>
      <c r="X304" s="25"/>
      <c r="Y304" s="25"/>
      <c r="Z304" s="27"/>
      <c r="AA304" s="25"/>
      <c r="AB304" s="31"/>
      <c r="AC304" s="31"/>
      <c r="AD304" s="27"/>
      <c r="AE304" s="27"/>
      <c r="AF304" s="26"/>
      <c r="AG304" s="27"/>
    </row>
    <row r="305" spans="2:33" ht="12.75" customHeight="1" x14ac:dyDescent="0.2">
      <c r="B305" s="47"/>
      <c r="D305" s="28"/>
      <c r="E305" s="29"/>
      <c r="F305" s="28"/>
      <c r="G305" s="30"/>
      <c r="H305" s="29"/>
      <c r="I305" s="27" t="str">
        <f t="shared" si="31"/>
        <v/>
      </c>
      <c r="J305" s="27"/>
      <c r="K305" s="27" t="str">
        <f t="shared" si="32"/>
        <v/>
      </c>
      <c r="L305" s="27"/>
      <c r="M305" s="25"/>
      <c r="N305" s="25"/>
      <c r="O305" s="25"/>
      <c r="P305" s="25"/>
      <c r="Q305" s="27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31"/>
      <c r="AC305" s="31"/>
      <c r="AD305" s="27"/>
      <c r="AE305" s="27"/>
      <c r="AF305" s="26"/>
      <c r="AG305" s="27"/>
    </row>
    <row r="306" spans="2:33" ht="12.75" customHeight="1" x14ac:dyDescent="0.2">
      <c r="B306" s="47"/>
      <c r="D306" s="28"/>
      <c r="E306" s="29"/>
      <c r="F306" s="28"/>
      <c r="G306" s="30"/>
      <c r="H306" s="29"/>
      <c r="I306" s="27" t="str">
        <f t="shared" si="31"/>
        <v/>
      </c>
      <c r="J306" s="27"/>
      <c r="K306" s="27" t="str">
        <f t="shared" si="32"/>
        <v/>
      </c>
      <c r="L306" s="27"/>
      <c r="M306" s="25"/>
      <c r="N306" s="25"/>
      <c r="O306" s="25"/>
      <c r="P306" s="25"/>
      <c r="Q306" s="27"/>
      <c r="R306" s="25"/>
      <c r="S306" s="25"/>
      <c r="T306" s="25"/>
      <c r="U306" s="25"/>
      <c r="V306" s="25"/>
      <c r="W306" s="25"/>
      <c r="X306" s="25"/>
      <c r="Y306" s="25"/>
      <c r="Z306" s="27"/>
      <c r="AA306" s="25"/>
      <c r="AB306" s="31"/>
      <c r="AC306" s="31"/>
      <c r="AD306" s="27"/>
      <c r="AE306" s="27"/>
      <c r="AF306" s="26"/>
      <c r="AG306" s="27"/>
    </row>
    <row r="307" spans="2:33" ht="12.75" customHeight="1" x14ac:dyDescent="0.2">
      <c r="B307" s="47"/>
      <c r="D307" s="28"/>
      <c r="E307" s="29"/>
      <c r="F307" s="28"/>
      <c r="G307" s="30"/>
      <c r="H307" s="29"/>
      <c r="I307" s="27" t="str">
        <f t="shared" si="31"/>
        <v/>
      </c>
      <c r="J307" s="27"/>
      <c r="K307" s="27" t="str">
        <f t="shared" si="32"/>
        <v/>
      </c>
      <c r="L307" s="27"/>
      <c r="M307" s="25"/>
      <c r="N307" s="25"/>
      <c r="O307" s="25"/>
      <c r="P307" s="25"/>
      <c r="Q307" s="27"/>
      <c r="R307" s="25"/>
      <c r="S307" s="25"/>
      <c r="T307" s="25"/>
      <c r="U307" s="25"/>
      <c r="V307" s="25"/>
      <c r="W307" s="25"/>
      <c r="X307" s="25"/>
      <c r="Y307" s="25"/>
      <c r="Z307" s="27"/>
      <c r="AA307" s="25"/>
      <c r="AB307" s="31"/>
      <c r="AC307" s="31"/>
      <c r="AD307" s="27"/>
      <c r="AE307" s="27"/>
      <c r="AF307" s="26"/>
      <c r="AG307" s="27"/>
    </row>
    <row r="308" spans="2:33" ht="12.75" customHeight="1" x14ac:dyDescent="0.2">
      <c r="B308" s="47"/>
      <c r="D308" s="28"/>
      <c r="E308" s="29"/>
      <c r="F308" s="28"/>
      <c r="G308" s="30"/>
      <c r="H308" s="29"/>
      <c r="I308" s="27" t="str">
        <f t="shared" si="31"/>
        <v/>
      </c>
      <c r="J308" s="27"/>
      <c r="K308" s="27" t="str">
        <f t="shared" si="32"/>
        <v/>
      </c>
      <c r="L308" s="27"/>
      <c r="M308" s="25"/>
      <c r="N308" s="25"/>
      <c r="O308" s="25"/>
      <c r="P308" s="25"/>
      <c r="Q308" s="27"/>
      <c r="R308" s="25"/>
      <c r="S308" s="25"/>
      <c r="T308" s="25"/>
      <c r="U308" s="25"/>
      <c r="V308" s="25"/>
      <c r="W308" s="25"/>
      <c r="X308" s="25"/>
      <c r="Y308" s="25"/>
      <c r="Z308" s="27"/>
      <c r="AA308" s="25"/>
      <c r="AB308" s="31"/>
      <c r="AC308" s="31"/>
      <c r="AD308" s="27"/>
      <c r="AE308" s="27"/>
      <c r="AF308" s="26"/>
      <c r="AG308" s="27"/>
    </row>
    <row r="309" spans="2:33" ht="12.75" customHeight="1" x14ac:dyDescent="0.2">
      <c r="B309" s="47"/>
      <c r="D309" s="28"/>
      <c r="E309" s="29"/>
      <c r="F309" s="28"/>
      <c r="G309" s="30"/>
      <c r="H309" s="29"/>
      <c r="I309" s="27" t="str">
        <f t="shared" si="31"/>
        <v/>
      </c>
      <c r="J309" s="27"/>
      <c r="K309" s="27" t="str">
        <f t="shared" si="32"/>
        <v/>
      </c>
      <c r="L309" s="27"/>
      <c r="M309" s="25"/>
      <c r="N309" s="25"/>
      <c r="O309" s="25"/>
      <c r="P309" s="25"/>
      <c r="Q309" s="27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31"/>
      <c r="AC309" s="31"/>
      <c r="AD309" s="27"/>
      <c r="AE309" s="27"/>
      <c r="AF309" s="26"/>
      <c r="AG309" s="27"/>
    </row>
    <row r="310" spans="2:33" ht="12.75" customHeight="1" x14ac:dyDescent="0.2">
      <c r="B310" s="47"/>
      <c r="D310" s="28"/>
      <c r="E310" s="29"/>
      <c r="F310" s="28"/>
      <c r="G310" s="30"/>
      <c r="H310" s="29"/>
      <c r="I310" s="27" t="str">
        <f t="shared" si="31"/>
        <v/>
      </c>
      <c r="J310" s="27"/>
      <c r="K310" s="27" t="str">
        <f t="shared" si="32"/>
        <v/>
      </c>
      <c r="L310" s="27"/>
      <c r="M310" s="25"/>
      <c r="N310" s="25"/>
      <c r="O310" s="25"/>
      <c r="P310" s="25"/>
      <c r="Q310" s="27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31"/>
      <c r="AC310" s="31"/>
      <c r="AD310" s="27"/>
      <c r="AE310" s="27"/>
      <c r="AF310" s="26"/>
      <c r="AG310" s="27"/>
    </row>
    <row r="311" spans="2:33" ht="12.75" customHeight="1" x14ac:dyDescent="0.2">
      <c r="B311" s="47"/>
      <c r="D311" s="28"/>
      <c r="E311" s="29"/>
      <c r="F311" s="28"/>
      <c r="G311" s="30"/>
      <c r="H311" s="29"/>
      <c r="I311" s="27" t="str">
        <f t="shared" si="31"/>
        <v/>
      </c>
      <c r="J311" s="27"/>
      <c r="K311" s="27" t="str">
        <f t="shared" si="32"/>
        <v/>
      </c>
      <c r="L311" s="27"/>
      <c r="M311" s="25"/>
      <c r="N311" s="25"/>
      <c r="O311" s="25"/>
      <c r="P311" s="25"/>
      <c r="Q311" s="27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31"/>
      <c r="AC311" s="31"/>
      <c r="AD311" s="27"/>
      <c r="AE311" s="27"/>
      <c r="AF311" s="26"/>
      <c r="AG311" s="27"/>
    </row>
    <row r="312" spans="2:33" ht="12.75" customHeight="1" x14ac:dyDescent="0.2">
      <c r="B312" s="47"/>
      <c r="D312" s="28"/>
      <c r="E312" s="29"/>
      <c r="F312" s="28"/>
      <c r="G312" s="30"/>
      <c r="H312" s="29"/>
      <c r="I312" s="27" t="str">
        <f t="shared" si="31"/>
        <v/>
      </c>
      <c r="J312" s="27"/>
      <c r="K312" s="27" t="str">
        <f t="shared" si="32"/>
        <v/>
      </c>
      <c r="L312" s="27"/>
      <c r="M312" s="25"/>
      <c r="N312" s="25"/>
      <c r="O312" s="25"/>
      <c r="P312" s="25"/>
      <c r="Q312" s="27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31"/>
      <c r="AC312" s="31"/>
      <c r="AD312" s="27"/>
      <c r="AE312" s="27"/>
      <c r="AF312" s="26"/>
      <c r="AG312" s="27"/>
    </row>
    <row r="313" spans="2:33" ht="12.75" customHeight="1" x14ac:dyDescent="0.2">
      <c r="B313" s="47"/>
      <c r="D313" s="28"/>
      <c r="E313" s="29"/>
      <c r="F313" s="28"/>
      <c r="G313" s="30"/>
      <c r="H313" s="29"/>
      <c r="I313" s="27" t="str">
        <f t="shared" si="31"/>
        <v/>
      </c>
      <c r="J313" s="27"/>
      <c r="K313" s="27" t="str">
        <f t="shared" si="32"/>
        <v/>
      </c>
      <c r="L313" s="27"/>
      <c r="M313" s="25"/>
      <c r="N313" s="25"/>
      <c r="O313" s="25"/>
      <c r="P313" s="25"/>
      <c r="Q313" s="27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31"/>
      <c r="AC313" s="31"/>
      <c r="AD313" s="27"/>
      <c r="AE313" s="27"/>
      <c r="AF313" s="26"/>
      <c r="AG313" s="27"/>
    </row>
    <row r="314" spans="2:33" ht="12.75" customHeight="1" x14ac:dyDescent="0.2">
      <c r="B314" s="47"/>
      <c r="D314" s="28"/>
      <c r="E314" s="29"/>
      <c r="F314" s="28"/>
      <c r="G314" s="30"/>
      <c r="H314" s="29"/>
      <c r="I314" s="27" t="str">
        <f t="shared" si="31"/>
        <v/>
      </c>
      <c r="J314" s="27"/>
      <c r="K314" s="27" t="str">
        <f t="shared" si="32"/>
        <v/>
      </c>
      <c r="L314" s="27"/>
      <c r="M314" s="25"/>
      <c r="N314" s="25"/>
      <c r="O314" s="25"/>
      <c r="P314" s="25"/>
      <c r="Q314" s="27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31"/>
      <c r="AC314" s="31"/>
      <c r="AD314" s="27"/>
      <c r="AE314" s="27"/>
      <c r="AF314" s="26"/>
      <c r="AG314" s="27"/>
    </row>
    <row r="315" spans="2:33" ht="12.75" customHeight="1" x14ac:dyDescent="0.2">
      <c r="B315" s="47"/>
      <c r="D315" s="28"/>
      <c r="E315" s="29"/>
      <c r="F315" s="28"/>
      <c r="G315" s="30"/>
      <c r="H315" s="29"/>
      <c r="I315" s="27" t="str">
        <f t="shared" si="31"/>
        <v/>
      </c>
      <c r="J315" s="27"/>
      <c r="K315" s="27" t="str">
        <f t="shared" si="32"/>
        <v/>
      </c>
      <c r="L315" s="27"/>
      <c r="M315" s="25"/>
      <c r="N315" s="25"/>
      <c r="O315" s="25"/>
      <c r="P315" s="25"/>
      <c r="Q315" s="27"/>
      <c r="R315" s="25"/>
      <c r="S315" s="25"/>
      <c r="T315" s="25"/>
      <c r="U315" s="25"/>
      <c r="V315" s="25"/>
      <c r="W315" s="25"/>
      <c r="X315" s="25"/>
      <c r="Y315" s="25"/>
      <c r="Z315" s="25"/>
      <c r="AA315" s="27"/>
      <c r="AB315" s="31"/>
      <c r="AC315" s="31"/>
      <c r="AD315" s="27"/>
      <c r="AE315" s="27"/>
      <c r="AF315" s="31"/>
      <c r="AG315" s="27"/>
    </row>
    <row r="316" spans="2:33" ht="12.75" customHeight="1" x14ac:dyDescent="0.2">
      <c r="B316" s="47"/>
      <c r="D316" s="28"/>
      <c r="E316" s="29"/>
      <c r="F316" s="28"/>
      <c r="G316" s="30"/>
      <c r="H316" s="29"/>
      <c r="I316" s="27" t="str">
        <f t="shared" si="31"/>
        <v/>
      </c>
      <c r="J316" s="27"/>
      <c r="K316" s="27" t="str">
        <f t="shared" si="32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7"/>
      <c r="AB316" s="25"/>
      <c r="AC316" s="25"/>
      <c r="AD316" s="25"/>
      <c r="AE316" s="27"/>
      <c r="AF316" s="26"/>
      <c r="AG316" s="27"/>
    </row>
    <row r="317" spans="2:33" ht="12.75" customHeight="1" x14ac:dyDescent="0.2">
      <c r="B317" s="47"/>
      <c r="D317" s="28"/>
      <c r="E317" s="29"/>
      <c r="F317" s="28"/>
      <c r="G317" s="30"/>
      <c r="H317" s="29"/>
      <c r="I317" s="27" t="str">
        <f t="shared" si="31"/>
        <v/>
      </c>
      <c r="J317" s="27"/>
      <c r="K317" s="27" t="str">
        <f t="shared" si="32"/>
        <v/>
      </c>
      <c r="L317" s="27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7"/>
      <c r="AB317" s="25"/>
      <c r="AC317" s="25"/>
      <c r="AD317" s="25"/>
      <c r="AE317" s="27"/>
      <c r="AF317" s="26"/>
      <c r="AG317" s="27"/>
    </row>
    <row r="318" spans="2:33" ht="12.75" customHeight="1" x14ac:dyDescent="0.2">
      <c r="B318" s="47"/>
      <c r="D318" s="28"/>
      <c r="E318" s="29"/>
      <c r="F318" s="28"/>
      <c r="G318" s="30"/>
      <c r="H318" s="29"/>
      <c r="I318" s="27" t="str">
        <f t="shared" si="31"/>
        <v/>
      </c>
      <c r="J318" s="27"/>
      <c r="K318" s="27" t="str">
        <f t="shared" si="32"/>
        <v/>
      </c>
      <c r="L318" s="27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7"/>
      <c r="AB318" s="25"/>
      <c r="AC318" s="25"/>
      <c r="AD318" s="25"/>
      <c r="AE318" s="27"/>
      <c r="AF318" s="26"/>
      <c r="AG318" s="27"/>
    </row>
    <row r="319" spans="2:33" ht="12.75" customHeight="1" x14ac:dyDescent="0.2">
      <c r="B319" s="47"/>
      <c r="D319" s="28"/>
      <c r="E319" s="29"/>
      <c r="F319" s="28"/>
      <c r="G319" s="30"/>
      <c r="H319" s="29"/>
      <c r="I319" s="27" t="str">
        <f t="shared" si="31"/>
        <v/>
      </c>
      <c r="J319" s="27"/>
      <c r="K319" s="27" t="str">
        <f t="shared" si="32"/>
        <v/>
      </c>
      <c r="L319" s="27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7"/>
      <c r="AB319" s="25"/>
      <c r="AC319" s="25"/>
      <c r="AD319" s="25"/>
      <c r="AE319" s="27"/>
      <c r="AF319" s="26"/>
      <c r="AG319" s="27"/>
    </row>
    <row r="320" spans="2:33" ht="12.75" customHeight="1" x14ac:dyDescent="0.2">
      <c r="B320" s="47"/>
      <c r="D320" s="28"/>
      <c r="E320" s="29"/>
      <c r="F320" s="28"/>
      <c r="G320" s="30"/>
      <c r="H320" s="29"/>
      <c r="I320" s="27" t="str">
        <f t="shared" si="31"/>
        <v/>
      </c>
      <c r="J320" s="27"/>
      <c r="K320" s="27" t="str">
        <f t="shared" si="32"/>
        <v/>
      </c>
      <c r="L320" s="27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7"/>
      <c r="AB320" s="25"/>
      <c r="AC320" s="25"/>
      <c r="AD320" s="25"/>
      <c r="AE320" s="27"/>
      <c r="AF320" s="26"/>
      <c r="AG320" s="27"/>
    </row>
    <row r="321" spans="2:33" ht="12.75" customHeight="1" x14ac:dyDescent="0.2">
      <c r="B321" s="47"/>
      <c r="D321" s="28"/>
      <c r="E321" s="29"/>
      <c r="F321" s="28"/>
      <c r="G321" s="30"/>
      <c r="H321" s="29"/>
      <c r="I321" s="27" t="str">
        <f t="shared" si="31"/>
        <v/>
      </c>
      <c r="J321" s="27"/>
      <c r="K321" s="27" t="str">
        <f t="shared" si="32"/>
        <v/>
      </c>
      <c r="L321" s="27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7"/>
      <c r="AF321" s="26"/>
      <c r="AG321" s="27"/>
    </row>
    <row r="322" spans="2:33" ht="12.75" customHeight="1" x14ac:dyDescent="0.2">
      <c r="B322" s="47"/>
      <c r="D322" s="28"/>
      <c r="E322" s="29"/>
      <c r="F322" s="28"/>
      <c r="G322" s="30"/>
      <c r="H322" s="29"/>
      <c r="I322" s="27" t="str">
        <f t="shared" si="31"/>
        <v/>
      </c>
      <c r="J322" s="27"/>
      <c r="K322" s="27" t="str">
        <f t="shared" si="32"/>
        <v/>
      </c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7"/>
      <c r="AF322" s="26"/>
      <c r="AG322" s="27"/>
    </row>
    <row r="323" spans="2:33" ht="12.75" customHeight="1" x14ac:dyDescent="0.2">
      <c r="B323" s="47"/>
      <c r="D323" s="28"/>
      <c r="E323" s="29"/>
      <c r="F323" s="28"/>
      <c r="G323" s="30"/>
      <c r="H323" s="32"/>
      <c r="I323" s="27" t="str">
        <f t="shared" si="31"/>
        <v/>
      </c>
      <c r="J323" s="27"/>
      <c r="K323" s="27" t="str">
        <f t="shared" si="32"/>
        <v/>
      </c>
      <c r="L323" s="27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7"/>
      <c r="AF323" s="26"/>
      <c r="AG323" s="27"/>
    </row>
    <row r="324" spans="2:33" ht="12.75" customHeight="1" x14ac:dyDescent="0.2">
      <c r="B324" s="47"/>
      <c r="D324" s="28"/>
      <c r="E324" s="29"/>
      <c r="F324" s="28"/>
      <c r="G324" s="30"/>
      <c r="H324" s="32"/>
      <c r="I324" s="27" t="str">
        <f t="shared" si="31"/>
        <v/>
      </c>
      <c r="J324" s="27"/>
      <c r="K324" s="27" t="str">
        <f t="shared" si="32"/>
        <v/>
      </c>
      <c r="L324" s="27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7"/>
      <c r="AF324" s="26"/>
      <c r="AG324" s="27"/>
    </row>
    <row r="325" spans="2:33" ht="12.75" customHeight="1" x14ac:dyDescent="0.2">
      <c r="B325" s="47"/>
      <c r="D325" s="28"/>
      <c r="E325" s="29"/>
      <c r="F325" s="28"/>
      <c r="G325" s="30"/>
      <c r="H325" s="32"/>
      <c r="I325" s="27" t="str">
        <f t="shared" si="31"/>
        <v/>
      </c>
      <c r="J325" s="27"/>
      <c r="K325" s="27" t="str">
        <f t="shared" si="32"/>
        <v/>
      </c>
      <c r="L325" s="27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7"/>
      <c r="AF325" s="26"/>
      <c r="AG325" s="27"/>
    </row>
    <row r="326" spans="2:33" ht="12.75" customHeight="1" x14ac:dyDescent="0.2">
      <c r="B326" s="47"/>
      <c r="D326" s="28"/>
      <c r="E326" s="29"/>
      <c r="F326" s="28"/>
      <c r="G326" s="30"/>
      <c r="H326" s="29"/>
      <c r="I326" s="27" t="str">
        <f t="shared" si="31"/>
        <v/>
      </c>
      <c r="J326" s="27"/>
      <c r="K326" s="27" t="str">
        <f t="shared" si="32"/>
        <v/>
      </c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31"/>
      <c r="AC326" s="25"/>
      <c r="AD326" s="25"/>
      <c r="AE326" s="27"/>
      <c r="AF326" s="26"/>
      <c r="AG326" s="27"/>
    </row>
    <row r="327" spans="2:33" ht="12.75" customHeight="1" x14ac:dyDescent="0.2">
      <c r="B327" s="47"/>
      <c r="D327" s="28"/>
      <c r="E327" s="29"/>
      <c r="F327" s="28"/>
      <c r="G327" s="30"/>
      <c r="H327" s="29"/>
      <c r="I327" s="27" t="str">
        <f t="shared" si="31"/>
        <v/>
      </c>
      <c r="J327" s="27"/>
      <c r="K327" s="27" t="str">
        <f t="shared" si="32"/>
        <v/>
      </c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31"/>
      <c r="AC327" s="25"/>
      <c r="AD327" s="25"/>
      <c r="AE327" s="27"/>
      <c r="AF327" s="26"/>
      <c r="AG327" s="27"/>
    </row>
    <row r="328" spans="2:33" ht="12.75" customHeight="1" x14ac:dyDescent="0.2">
      <c r="B328" s="47"/>
      <c r="D328" s="28"/>
      <c r="E328" s="29"/>
      <c r="F328" s="28"/>
      <c r="G328" s="30"/>
      <c r="H328" s="29"/>
      <c r="I328" s="27" t="str">
        <f t="shared" si="31"/>
        <v/>
      </c>
      <c r="J328" s="27"/>
      <c r="K328" s="27" t="str">
        <f t="shared" si="32"/>
        <v/>
      </c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31"/>
      <c r="AC328" s="25"/>
      <c r="AD328" s="25"/>
      <c r="AE328" s="27"/>
      <c r="AF328" s="26"/>
      <c r="AG328" s="27"/>
    </row>
    <row r="329" spans="2:33" ht="12.75" customHeight="1" x14ac:dyDescent="0.2">
      <c r="B329" s="47"/>
      <c r="D329" s="28"/>
      <c r="E329" s="29"/>
      <c r="F329" s="28"/>
      <c r="G329" s="30"/>
      <c r="H329" s="29"/>
      <c r="I329" s="27" t="str">
        <f t="shared" si="31"/>
        <v/>
      </c>
      <c r="J329" s="27"/>
      <c r="K329" s="27" t="str">
        <f t="shared" si="32"/>
        <v/>
      </c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31"/>
      <c r="AC329" s="25"/>
      <c r="AD329" s="25"/>
      <c r="AE329" s="27"/>
      <c r="AF329" s="26"/>
      <c r="AG329" s="27"/>
    </row>
    <row r="330" spans="2:33" ht="12.75" customHeight="1" x14ac:dyDescent="0.2">
      <c r="B330" s="47"/>
      <c r="D330" s="28"/>
      <c r="E330" s="29"/>
      <c r="F330" s="28"/>
      <c r="G330" s="30"/>
      <c r="H330" s="29"/>
      <c r="I330" s="27" t="str">
        <f t="shared" si="31"/>
        <v/>
      </c>
      <c r="J330" s="27"/>
      <c r="K330" s="27" t="str">
        <f t="shared" si="32"/>
        <v/>
      </c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31"/>
      <c r="AC330" s="25"/>
      <c r="AD330" s="25"/>
      <c r="AE330" s="27"/>
      <c r="AF330" s="26"/>
      <c r="AG330" s="27"/>
    </row>
    <row r="331" spans="2:33" ht="12.75" customHeight="1" x14ac:dyDescent="0.2">
      <c r="B331" s="47"/>
      <c r="D331" s="28"/>
      <c r="E331" s="29"/>
      <c r="F331" s="28"/>
      <c r="G331" s="30"/>
      <c r="H331" s="29"/>
      <c r="I331" s="27" t="str">
        <f t="shared" si="31"/>
        <v/>
      </c>
      <c r="J331" s="27"/>
      <c r="K331" s="27" t="str">
        <f t="shared" si="32"/>
        <v/>
      </c>
      <c r="L331" s="27"/>
      <c r="M331" s="25"/>
      <c r="N331" s="25"/>
      <c r="O331" s="25"/>
      <c r="P331" s="25"/>
      <c r="Q331" s="27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31"/>
      <c r="AC331" s="31"/>
      <c r="AD331" s="27"/>
      <c r="AE331" s="27"/>
      <c r="AF331" s="26"/>
      <c r="AG331" s="27"/>
    </row>
    <row r="332" spans="2:33" ht="12.75" customHeight="1" x14ac:dyDescent="0.2">
      <c r="B332" s="47"/>
      <c r="D332" s="28"/>
      <c r="E332" s="29"/>
      <c r="F332" s="28"/>
      <c r="G332" s="30"/>
      <c r="H332" s="29"/>
      <c r="I332" s="27" t="str">
        <f t="shared" si="31"/>
        <v/>
      </c>
      <c r="J332" s="27"/>
      <c r="K332" s="27" t="str">
        <f t="shared" si="32"/>
        <v/>
      </c>
      <c r="L332" s="27"/>
      <c r="M332" s="25"/>
      <c r="N332" s="25"/>
      <c r="O332" s="25"/>
      <c r="P332" s="25"/>
      <c r="Q332" s="27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31"/>
      <c r="AC332" s="31"/>
      <c r="AD332" s="27"/>
      <c r="AE332" s="27"/>
      <c r="AF332" s="26"/>
      <c r="AG332" s="27"/>
    </row>
    <row r="333" spans="2:33" ht="12.75" customHeight="1" x14ac:dyDescent="0.2">
      <c r="B333" s="47"/>
      <c r="D333" s="28"/>
      <c r="E333" s="29"/>
      <c r="F333" s="28"/>
      <c r="G333" s="30"/>
      <c r="H333" s="29"/>
      <c r="I333" s="27" t="str">
        <f t="shared" si="31"/>
        <v/>
      </c>
      <c r="J333" s="27"/>
      <c r="K333" s="27" t="str">
        <f t="shared" si="32"/>
        <v/>
      </c>
      <c r="L333" s="27"/>
      <c r="M333" s="25"/>
      <c r="N333" s="25"/>
      <c r="O333" s="25"/>
      <c r="P333" s="25"/>
      <c r="Q333" s="27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31"/>
      <c r="AC333" s="31"/>
      <c r="AD333" s="27"/>
      <c r="AE333" s="27"/>
      <c r="AF333" s="26"/>
      <c r="AG333" s="27"/>
    </row>
    <row r="334" spans="2:33" ht="12.75" customHeight="1" x14ac:dyDescent="0.2">
      <c r="B334" s="47"/>
      <c r="D334" s="28"/>
      <c r="E334" s="29"/>
      <c r="F334" s="28"/>
      <c r="G334" s="30"/>
      <c r="H334" s="29"/>
      <c r="I334" s="27" t="str">
        <f t="shared" si="31"/>
        <v/>
      </c>
      <c r="J334" s="27"/>
      <c r="K334" s="27" t="str">
        <f t="shared" si="32"/>
        <v/>
      </c>
      <c r="L334" s="27"/>
      <c r="M334" s="25"/>
      <c r="N334" s="25"/>
      <c r="O334" s="25"/>
      <c r="P334" s="25"/>
      <c r="Q334" s="27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31"/>
      <c r="AC334" s="31"/>
      <c r="AD334" s="27"/>
      <c r="AE334" s="27"/>
      <c r="AF334" s="26"/>
      <c r="AG334" s="27"/>
    </row>
    <row r="335" spans="2:33" ht="12.75" customHeight="1" x14ac:dyDescent="0.2">
      <c r="B335" s="47"/>
      <c r="D335" s="33"/>
      <c r="E335" s="32"/>
      <c r="F335" s="33"/>
      <c r="G335" s="34"/>
      <c r="H335" s="32"/>
      <c r="I335" s="35" t="str">
        <f t="shared" si="31"/>
        <v/>
      </c>
      <c r="J335" s="35"/>
      <c r="K335" s="35" t="str">
        <f t="shared" si="32"/>
        <v/>
      </c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6"/>
      <c r="AC335" s="36"/>
      <c r="AD335" s="35"/>
      <c r="AE335" s="35"/>
      <c r="AF335" s="36"/>
      <c r="AG335" s="35"/>
    </row>
    <row r="336" spans="2:33" ht="12.75" customHeight="1" x14ac:dyDescent="0.2">
      <c r="B336" s="47"/>
      <c r="D336" s="33"/>
      <c r="E336" s="32"/>
      <c r="F336" s="33"/>
      <c r="G336" s="34"/>
      <c r="H336" s="32"/>
      <c r="I336" s="35" t="str">
        <f t="shared" si="31"/>
        <v/>
      </c>
      <c r="J336" s="35"/>
      <c r="K336" s="35" t="str">
        <f t="shared" si="32"/>
        <v/>
      </c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6"/>
      <c r="AC336" s="36"/>
      <c r="AD336" s="35"/>
      <c r="AE336" s="35"/>
      <c r="AF336" s="36"/>
      <c r="AG336" s="35"/>
    </row>
    <row r="337" spans="2:33" ht="12.75" customHeight="1" x14ac:dyDescent="0.2">
      <c r="B337" s="47"/>
      <c r="D337" s="33"/>
      <c r="E337" s="32"/>
      <c r="F337" s="33"/>
      <c r="G337" s="34"/>
      <c r="H337" s="32"/>
      <c r="I337" s="35" t="str">
        <f t="shared" si="31"/>
        <v/>
      </c>
      <c r="J337" s="35"/>
      <c r="K337" s="35" t="str">
        <f t="shared" si="32"/>
        <v/>
      </c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6"/>
      <c r="AC337" s="36"/>
      <c r="AD337" s="35"/>
      <c r="AE337" s="35"/>
      <c r="AF337" s="36"/>
      <c r="AG337" s="35"/>
    </row>
    <row r="338" spans="2:33" ht="12.75" customHeight="1" thickBot="1" x14ac:dyDescent="0.25">
      <c r="B338" s="48"/>
      <c r="D338" s="37"/>
      <c r="E338" s="32"/>
      <c r="F338" s="38"/>
      <c r="G338" s="34"/>
      <c r="H338" s="32"/>
      <c r="I338" s="32" t="str">
        <f t="shared" si="31"/>
        <v/>
      </c>
      <c r="J338" s="35"/>
      <c r="K338" s="35" t="str">
        <f t="shared" si="32"/>
        <v/>
      </c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6"/>
      <c r="AC338" s="36"/>
      <c r="AD338" s="35"/>
      <c r="AE338" s="35"/>
      <c r="AF338" s="36"/>
      <c r="AG338" s="35"/>
    </row>
    <row r="339" spans="2:33" ht="12.75" customHeight="1" thickBot="1" x14ac:dyDescent="0.25">
      <c r="D339" s="74" t="s">
        <v>4</v>
      </c>
      <c r="E339" s="75"/>
      <c r="F339" s="75"/>
      <c r="G339" s="75"/>
      <c r="H339" s="75"/>
      <c r="I339" s="75"/>
      <c r="J339" s="75"/>
      <c r="K339" s="75"/>
      <c r="L339" s="76"/>
      <c r="M339" s="39" t="str">
        <f t="shared" ref="M339:AG339" si="33">IF(M262="","",IF(OR(M279="", M279="LS", M279="LUMP"),IF(SUM(COUNTIF(M280:M338,"LS")+COUNTIF(M280:M338,"LUMP"))&gt;0,"LS",""),IF(SUM(M280:M338)&lt;&gt;0,SUM(M280:M338),"")))</f>
        <v/>
      </c>
      <c r="N339" s="39"/>
      <c r="O339" s="39" t="str">
        <f t="shared" si="33"/>
        <v/>
      </c>
      <c r="P339" s="39"/>
      <c r="Q339" s="39" t="str">
        <f t="shared" si="33"/>
        <v/>
      </c>
      <c r="R339" s="39" t="str">
        <f t="shared" si="33"/>
        <v/>
      </c>
      <c r="S339" s="39"/>
      <c r="T339" s="39" t="str">
        <f t="shared" si="33"/>
        <v/>
      </c>
      <c r="U339" s="39" t="str">
        <f t="shared" si="33"/>
        <v/>
      </c>
      <c r="V339" s="39"/>
      <c r="W339" s="39" t="str">
        <f t="shared" si="33"/>
        <v/>
      </c>
      <c r="X339" s="39" t="str">
        <f t="shared" si="33"/>
        <v/>
      </c>
      <c r="Y339" s="39" t="str">
        <f t="shared" si="33"/>
        <v/>
      </c>
      <c r="Z339" s="39" t="str">
        <f t="shared" si="33"/>
        <v/>
      </c>
      <c r="AA339" s="39" t="str">
        <f t="shared" si="33"/>
        <v/>
      </c>
      <c r="AB339" s="39" t="str">
        <f t="shared" si="33"/>
        <v/>
      </c>
      <c r="AC339" s="39" t="str">
        <f t="shared" si="33"/>
        <v/>
      </c>
      <c r="AD339" s="39" t="str">
        <f t="shared" si="33"/>
        <v/>
      </c>
      <c r="AE339" s="39" t="str">
        <f t="shared" si="33"/>
        <v/>
      </c>
      <c r="AF339" s="39" t="str">
        <f t="shared" si="33"/>
        <v/>
      </c>
      <c r="AG339" s="39" t="str">
        <f t="shared" si="33"/>
        <v/>
      </c>
    </row>
    <row r="340" spans="2:33" ht="12.75" customHeight="1" x14ac:dyDescent="0.2">
      <c r="B340" s="6" t="s">
        <v>18</v>
      </c>
      <c r="D340" s="68" t="s">
        <v>5</v>
      </c>
      <c r="E340" s="69"/>
      <c r="F340" s="69"/>
      <c r="G340" s="69"/>
      <c r="H340" s="69"/>
      <c r="I340" s="69"/>
      <c r="J340" s="69"/>
      <c r="K340" s="69"/>
      <c r="L340" s="70"/>
      <c r="M340" s="40" t="str">
        <f t="shared" ref="M340:AG340" si="34">IF(M262="","",IF( M339="LS","LS",IF(M339&lt;&gt;"",ROUNDUP(M339,0),"")))</f>
        <v/>
      </c>
      <c r="N340" s="40"/>
      <c r="O340" s="40" t="str">
        <f t="shared" si="34"/>
        <v/>
      </c>
      <c r="P340" s="40"/>
      <c r="Q340" s="40" t="str">
        <f t="shared" si="34"/>
        <v/>
      </c>
      <c r="R340" s="40" t="str">
        <f t="shared" si="34"/>
        <v/>
      </c>
      <c r="S340" s="40"/>
      <c r="T340" s="40" t="str">
        <f t="shared" si="34"/>
        <v/>
      </c>
      <c r="U340" s="40" t="str">
        <f t="shared" si="34"/>
        <v/>
      </c>
      <c r="V340" s="40"/>
      <c r="W340" s="40" t="str">
        <f t="shared" si="34"/>
        <v/>
      </c>
      <c r="X340" s="40" t="str">
        <f t="shared" si="34"/>
        <v/>
      </c>
      <c r="Y340" s="40" t="str">
        <f t="shared" si="34"/>
        <v/>
      </c>
      <c r="Z340" s="40" t="str">
        <f t="shared" si="34"/>
        <v/>
      </c>
      <c r="AA340" s="40" t="str">
        <f t="shared" si="34"/>
        <v/>
      </c>
      <c r="AB340" s="40" t="str">
        <f t="shared" si="34"/>
        <v/>
      </c>
      <c r="AC340" s="40" t="str">
        <f t="shared" si="34"/>
        <v/>
      </c>
      <c r="AD340" s="40" t="str">
        <f t="shared" si="34"/>
        <v/>
      </c>
      <c r="AE340" s="40" t="str">
        <f t="shared" si="34"/>
        <v/>
      </c>
      <c r="AF340" s="40" t="str">
        <f t="shared" si="34"/>
        <v/>
      </c>
      <c r="AG340" s="40" t="str">
        <f t="shared" si="34"/>
        <v/>
      </c>
    </row>
  </sheetData>
  <mergeCells count="117">
    <mergeCell ref="X267:X278"/>
    <mergeCell ref="W267:W278"/>
    <mergeCell ref="U267:U278"/>
    <mergeCell ref="T267:T278"/>
    <mergeCell ref="R267:R278"/>
    <mergeCell ref="Q267:Q278"/>
    <mergeCell ref="O267:O278"/>
    <mergeCell ref="M267:M278"/>
    <mergeCell ref="AC186:AC197"/>
    <mergeCell ref="AG267:AG278"/>
    <mergeCell ref="AF267:AF278"/>
    <mergeCell ref="AE267:AE278"/>
    <mergeCell ref="AD267:AD278"/>
    <mergeCell ref="AC267:AC278"/>
    <mergeCell ref="AB267:AB278"/>
    <mergeCell ref="AA267:AA278"/>
    <mergeCell ref="Z267:Z278"/>
    <mergeCell ref="Y267:Y278"/>
    <mergeCell ref="D279:F279"/>
    <mergeCell ref="D339:L339"/>
    <mergeCell ref="D340:L340"/>
    <mergeCell ref="D266:F278"/>
    <mergeCell ref="G266:G278"/>
    <mergeCell ref="H266:H278"/>
    <mergeCell ref="I266:I278"/>
    <mergeCell ref="J266:J278"/>
    <mergeCell ref="K266:K278"/>
    <mergeCell ref="D99:AG99"/>
    <mergeCell ref="D104:F116"/>
    <mergeCell ref="L185:L197"/>
    <mergeCell ref="D185:F197"/>
    <mergeCell ref="G185:G197"/>
    <mergeCell ref="H185:H197"/>
    <mergeCell ref="L266:L278"/>
    <mergeCell ref="I185:I197"/>
    <mergeCell ref="AG186:AG197"/>
    <mergeCell ref="AF186:AF197"/>
    <mergeCell ref="AE186:AE197"/>
    <mergeCell ref="AD186:AD197"/>
    <mergeCell ref="AB186:AB197"/>
    <mergeCell ref="AA186:AA197"/>
    <mergeCell ref="Z186:Z197"/>
    <mergeCell ref="Y186:Y197"/>
    <mergeCell ref="X186:X197"/>
    <mergeCell ref="W186:W197"/>
    <mergeCell ref="U186:U197"/>
    <mergeCell ref="AG105:AG116"/>
    <mergeCell ref="AF105:AF116"/>
    <mergeCell ref="AE105:AE116"/>
    <mergeCell ref="AD105:AD116"/>
    <mergeCell ref="D259:L259"/>
    <mergeCell ref="D180:AG180"/>
    <mergeCell ref="K185:K197"/>
    <mergeCell ref="AC105:AC116"/>
    <mergeCell ref="AB105:AB116"/>
    <mergeCell ref="AA105:AA116"/>
    <mergeCell ref="Z105:Z116"/>
    <mergeCell ref="Y105:Y116"/>
    <mergeCell ref="T186:T197"/>
    <mergeCell ref="G104:G116"/>
    <mergeCell ref="R186:R197"/>
    <mergeCell ref="Q186:Q197"/>
    <mergeCell ref="O186:O197"/>
    <mergeCell ref="M186:M197"/>
    <mergeCell ref="H104:H116"/>
    <mergeCell ref="I104:I116"/>
    <mergeCell ref="J104:J116"/>
    <mergeCell ref="K104:K116"/>
    <mergeCell ref="L104:L116"/>
    <mergeCell ref="X105:X116"/>
    <mergeCell ref="W105:W116"/>
    <mergeCell ref="U105:U116"/>
    <mergeCell ref="T105:T116"/>
    <mergeCell ref="R105:R116"/>
    <mergeCell ref="Q105:Q116"/>
    <mergeCell ref="O105:O116"/>
    <mergeCell ref="M105:M116"/>
    <mergeCell ref="D9:AG9"/>
    <mergeCell ref="J14:J26"/>
    <mergeCell ref="H14:H26"/>
    <mergeCell ref="L14:L26"/>
    <mergeCell ref="D14:F26"/>
    <mergeCell ref="G14:G26"/>
    <mergeCell ref="K14:K26"/>
    <mergeCell ref="T15:T26"/>
    <mergeCell ref="U15:U26"/>
    <mergeCell ref="W15:W26"/>
    <mergeCell ref="M15:M26"/>
    <mergeCell ref="O15:O26"/>
    <mergeCell ref="Q15:Q26"/>
    <mergeCell ref="R15:R26"/>
    <mergeCell ref="Y15:Y26"/>
    <mergeCell ref="N15:N26"/>
    <mergeCell ref="B104:B117"/>
    <mergeCell ref="B185:B198"/>
    <mergeCell ref="B266:B279"/>
    <mergeCell ref="Z15:Z26"/>
    <mergeCell ref="AA15:AA26"/>
    <mergeCell ref="AB15:AB26"/>
    <mergeCell ref="AG15:AG26"/>
    <mergeCell ref="AC15:AC26"/>
    <mergeCell ref="AD15:AD26"/>
    <mergeCell ref="AE15:AE26"/>
    <mergeCell ref="AF15:AF26"/>
    <mergeCell ref="B14:B27"/>
    <mergeCell ref="I14:I26"/>
    <mergeCell ref="D27:F27"/>
    <mergeCell ref="D178:L178"/>
    <mergeCell ref="D117:F117"/>
    <mergeCell ref="D97:L97"/>
    <mergeCell ref="X15:X26"/>
    <mergeCell ref="D177:L177"/>
    <mergeCell ref="D96:L96"/>
    <mergeCell ref="D261:AG261"/>
    <mergeCell ref="D198:F198"/>
    <mergeCell ref="D258:L258"/>
    <mergeCell ref="J185:J19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Matheny, Maxwell</cp:lastModifiedBy>
  <cp:lastPrinted>2015-05-18T15:19:41Z</cp:lastPrinted>
  <dcterms:created xsi:type="dcterms:W3CDTF">2004-11-29T18:07:26Z</dcterms:created>
  <dcterms:modified xsi:type="dcterms:W3CDTF">2025-07-16T21:28:43Z</dcterms:modified>
</cp:coreProperties>
</file>