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4\241152\CAD\ODOT\MAR\119273\400-Engineering\Roadway\EngData\"/>
    </mc:Choice>
  </mc:AlternateContent>
  <xr:revisionPtr revIDLastSave="0" documentId="13_ncr:1_{BDE13BA3-8E99-4035-AA36-B535A2205C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E7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D73" i="1" l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C25" i="1"/>
  <c r="B25" i="1"/>
  <c r="B21" i="1" l="1"/>
</calcChain>
</file>

<file path=xl/sharedStrings.xml><?xml version="1.0" encoding="utf-8"?>
<sst xmlns="http://schemas.openxmlformats.org/spreadsheetml/2006/main" count="87" uniqueCount="80">
  <si>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</si>
  <si>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</si>
  <si>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</si>
  <si>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</si>
  <si>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</si>
  <si>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</si>
  <si>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</si>
  <si>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</si>
  <si>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</si>
  <si>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</si>
  <si>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</si>
  <si>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</si>
  <si>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</si>
  <si>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</si>
  <si>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</si>
  <si>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</si>
  <si>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</si>
  <si>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</si>
  <si>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</si>
  <si>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</si>
  <si>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</si>
  <si>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</si>
  <si>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</si>
  <si>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</si>
  <si>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</si>
  <si>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</si>
  <si>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</si>
  <si>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</si>
  <si>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</si>
  <si>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</si>
  <si>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</si>
  <si>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</si>
  <si>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</si>
  <si>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</si>
  <si>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</si>
  <si>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</si>
  <si>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</si>
  <si>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</si>
  <si>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</si>
  <si>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</si>
  <si>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</si>
  <si>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</si>
  <si>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</si>
  <si>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</si>
  <si>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</si>
  <si>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</si>
  <si>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</si>
  <si>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</si>
  <si>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</si>
  <si>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01/XXX/XX</t>
  </si>
  <si>
    <t>MAR-00746-09.050</t>
  </si>
  <si>
    <t>P.23</t>
  </si>
  <si>
    <t>202E11003</t>
  </si>
  <si>
    <t>202E22900</t>
  </si>
  <si>
    <t>202E23500</t>
  </si>
  <si>
    <t>503E21301</t>
  </si>
  <si>
    <t>509E26000</t>
  </si>
  <si>
    <t>509E30020</t>
  </si>
  <si>
    <t>509E30030</t>
  </si>
  <si>
    <t>509E30040</t>
  </si>
  <si>
    <t>510E10000</t>
  </si>
  <si>
    <t>511E33500</t>
  </si>
  <si>
    <t>511E34446</t>
  </si>
  <si>
    <t>511E45710</t>
  </si>
  <si>
    <t>512E10100</t>
  </si>
  <si>
    <t>513E95030</t>
  </si>
  <si>
    <t>514E27700</t>
  </si>
  <si>
    <t xml:space="preserve"> COATING OF BEAM ENDS</t>
  </si>
  <si>
    <t xml:space="preserve"> DRILLED HOLES</t>
  </si>
  <si>
    <t>516E13900</t>
  </si>
  <si>
    <t>516E14020</t>
  </si>
  <si>
    <t>516E44101</t>
  </si>
  <si>
    <t>10.5"x10.5"x2.25" BEARING WIDTH WITH 11.5"x11.5"x1.5" LOAD PLATE</t>
  </si>
  <si>
    <t>516E47001</t>
  </si>
  <si>
    <t>517E70000</t>
  </si>
  <si>
    <t>518E21200</t>
  </si>
  <si>
    <t>518E22300</t>
  </si>
  <si>
    <t>526E15000</t>
  </si>
  <si>
    <t>526E90010</t>
  </si>
  <si>
    <t>625E33000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</si>
</sst>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corp.ftch.com\AllProjects\2024\241152\CAD\ODOT\MAR\119273\400-Engineering\Roadway\EngData\MAR-119273-GENSUM.xlsm" TargetMode="External"/><Relationship Id="rId1" Type="http://schemas.openxmlformats.org/officeDocument/2006/relationships/externalLinkPath" Target="MAR-11927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(Optional) SPECIFY DIAMETER</v>
          </cell>
          <cell r="G204">
            <v>2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(Required) 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(Required) 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(Required) 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(Required) 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(Required) 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(Required) 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(Required) 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(Required) 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(Required) 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(Required) 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(Required) 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(Required) 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(Required) 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(Required) 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(Required) 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(Required) 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(Required) 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(Required) 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(Required) 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(Required) 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(Required) 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(Required) 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(Required) 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(Required) 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(Required) 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(Required) 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(Required) 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(Required) 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F588" t="str">
            <v xml:space="preserve">(Required) 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(Required) 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(Required) 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(Required) 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(Required) 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(Required) 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(Required) 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(Required) 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(Required) 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(Required) 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(Required) 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(Required) 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(Required) 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(Required) 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(Required) 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(Required) 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(Required) 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(Required) 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(Required) 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(Required) 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(Required) 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(Required) 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(Required) 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(Required) 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(Required) 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(Required) 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(Required) 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(Required) 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(Required) 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(Required) 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(Required) 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(Required) 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(Required) 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(Required) 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(Required) 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(Required) 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(Required) 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(Required) 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(Required) 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(Required) 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(Required) 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(Required) 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(Required) 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(Required) 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(Required) 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(Required) 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(Required) 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(Required) 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(Required) 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(Required) 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(Required) 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(Required) 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(Required) 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(Required) 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(Required) 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(Required) 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(Required) 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(Required) 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(Required) 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(Required) 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(Required) 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(Required) 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(Required) 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(Required) 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(Required) 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(Required) 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(Required) 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(Required) 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(Required) 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(Required) 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(Required) 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(Required) 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(Required) 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(Required) 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(Required) 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(Required) 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(Required) 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(Required) 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(Required) 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(Required) 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(Required) 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(Required) 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(Required) 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(Required) 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(Required) 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(Required) 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(Required) 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(Required) 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(Required) 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(Required) 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(Required) 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(Required) 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(Required) 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(Required) 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(Required) 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(Required) 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(Required) 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(Required) 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(Required) 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(Required) 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(Required) 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(Required) 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(Required) 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(Required) 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(Required) 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(Required) 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(Required) 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(Required) 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(Required) 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(Required) 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(Required) 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(Required) 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(Required) 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(Required) 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(Required) 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(Required) 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(Required) 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(Required) 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(Required) 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(Optional) SPECIFY DESIGN MPH/INCH WIDTH</v>
          </cell>
          <cell r="G2194">
            <v>2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(Required) 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(Required) 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(Required) 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(Required) 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(Required) 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(Required) 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(Required) 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(Required) 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(Optional) SPECIFY MATL WHEN WARRANTED</v>
          </cell>
          <cell r="G2349">
            <v>2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(Optional) SPECIFY MATL WHEN WARRANTED</v>
          </cell>
          <cell r="G2350">
            <v>2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(Required) 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(Required) 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(Required) 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(Required) 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(Required) 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(Required) 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(Required) 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(Required) 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(Required) 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F2715" t="str">
            <v xml:space="preserve">(Required) 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(Required) 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(Required) 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(Required) 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(Required) 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(Required) 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(Required) 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(Required) 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(Required) 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(Required) 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(Required) 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(Required) 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(Required) 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(Required) 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(Required) 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(Required) 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(Required) 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(Required) 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(Required) 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(Required) 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(Required) 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(Required) 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(Required) 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(Required) 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(Required) 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(Required) 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(Required) 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(Required) 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(Required) 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(Required) 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(Required) 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(Required) 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(Required) 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(Required) 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(Required) 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(Required) 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(Required) 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(Required) 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(Required) 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(Required) 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(Required) 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(Required) 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(Required) 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(Required) 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(Required) 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(Required) 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(Required) 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(Required) 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(Required) 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(Required) 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(Required) 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(Required) 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(Required) 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(Required) 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(Required) 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(Required) 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(Required) 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(Required) 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(Required) 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(Required) 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(Required) 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(Required) 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(Required) 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(Required) 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(Required) 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(Required) 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(Required) 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(Required) 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(Required) 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(Required) 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(Required) 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(Required) 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 xml:space="preserve">(Required) 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 xml:space="preserve">(Required) 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(Required) 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(Required) 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(Required) 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(Required) 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(Required) 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(Required) 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(Required) 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(Required) 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(Required) 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(Required) 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(Required) 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(Required) 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(Required) 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(Required) 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(Required) 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(Required) 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(Required) 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(Required) 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(Required) 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(Required) 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(Required) 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(Required) 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(Required) 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(Required) 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(Required) 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(Required) 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(Required) 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(Required) 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(Required) 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(Optional) SPECIFY COLOR IF NECESSARY</v>
          </cell>
          <cell r="G4634">
            <v>2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(Optional) SPECIFY COLOR IF NECESSARY</v>
          </cell>
          <cell r="G4635">
            <v>2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(Optional) SPECIFY COLOR IF NECESSARY</v>
          </cell>
          <cell r="G4636">
            <v>2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(Optional) SPECIFY COLOR IF NECESSARY</v>
          </cell>
          <cell r="G4637">
            <v>2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(Optional) SPECIFY COLOR IF NECESSARY</v>
          </cell>
          <cell r="G4638">
            <v>2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(Optional) SPECIFY COLOR IF NECESSARY</v>
          </cell>
          <cell r="G4639">
            <v>2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(Optional) SPECIFY COLOR IF NECESSARY</v>
          </cell>
          <cell r="G4640">
            <v>2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(Required) 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(Required) 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(Required) 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(Required) 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(Required) 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(Required) 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(Required) 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(Required) 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(Required) 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(Required) 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(Required) 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(Required) 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(Required) 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(Required) 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(Required) 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(Required) 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(Required) 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(Required) 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(Required) 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(Required) 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(Required) 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(Required) 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(Required) 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(Required) 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(Required) 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(Required) 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(Required) 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(Required) 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(Required) 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(Required) 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(Required) 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(Required) 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(Required) 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(Required) 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(Required) 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(Required) 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(Required) 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(Required) 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(Required) 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(Required) 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(Required) 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(Required) 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(Required) 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(Required) 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(Required) 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(Required) 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(Required) 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(Required) 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(Required) 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(Required) 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(Required) 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(Required) 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(Required) 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(Required) 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(Required) 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(Required) 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(Required) 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(Required) 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(Required) 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(Required) 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(Required) 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(Required) 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(Required) 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(Required) 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(Required) 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(Required) 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(Required) 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(Required) 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(Required) 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(Required) 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(Required) 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(Required) 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(Required) 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(Required) 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(Required) 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(Required) 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(Required) 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(Required) 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(Required) 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(Required) 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(Required) 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(Required) 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(Required) 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(Required) 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(Required) 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(Required) 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(Required) 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(Required) 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(Required) 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(Required) 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(Required) 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(Required) 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(Required) 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(Required) 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(Required) 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(Required) 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(Required) 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(Required) 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(Required) 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(Required) 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(Required) 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(Required) 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(Required) 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(Required) 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(Required) 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(Required) 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(Required) 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(Required) 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(Required) 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(Required) 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(Required) 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(Required) 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(Required) 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(Required) 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(Required) 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(Required) 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(Required) 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(Required) 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G7016">
            <v>0</v>
          </cell>
        </row>
        <row r="7017">
          <cell r="A7017" t="str">
            <v>804E29990</v>
          </cell>
          <cell r="C7017" t="str">
            <v>EACH</v>
          </cell>
          <cell r="D7017" t="str">
            <v>FAN-OUT KIT, 2 FIBER</v>
          </cell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(Required) ADD SUPPLEMENTAL DESCRIPTION</v>
          </cell>
          <cell r="G7066">
            <v>1</v>
          </cell>
        </row>
        <row r="7067">
          <cell r="A7067" t="str">
            <v>804E98100</v>
          </cell>
          <cell r="C7067" t="str">
            <v>EACH</v>
          </cell>
          <cell r="D7067" t="str">
            <v>FIBER OPTIC CABLE, MISC.:</v>
          </cell>
          <cell r="F7067" t="str">
            <v>(Required) ADD SUPPLEMENTAL DESCRIPTION</v>
          </cell>
          <cell r="G7067">
            <v>1</v>
          </cell>
        </row>
        <row r="7068">
          <cell r="A7068" t="str">
            <v>804E98200</v>
          </cell>
          <cell r="C7068" t="str">
            <v>LS</v>
          </cell>
          <cell r="D7068" t="str">
            <v>FIBER OPTIC CABLE, MISC.:</v>
          </cell>
          <cell r="F7068" t="str">
            <v>(Required) 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C7070" t="str">
            <v>EACH</v>
          </cell>
          <cell r="D7070" t="str">
            <v>GLOBAL POSITIONING SYSTEM CLOCK ASSEMBLY</v>
          </cell>
          <cell r="G7070">
            <v>0</v>
          </cell>
        </row>
        <row r="7071">
          <cell r="A7071" t="str">
            <v>805E00101</v>
          </cell>
          <cell r="C7071" t="str">
            <v>EACH</v>
          </cell>
          <cell r="D7071" t="str">
            <v>GLOBAL POSITIONING SYSTEM CLOCK ASSEMBLY, AS PER PLAN</v>
          </cell>
          <cell r="G7071">
            <v>0</v>
          </cell>
        </row>
        <row r="7072">
          <cell r="A7072" t="str">
            <v>807E10000</v>
          </cell>
          <cell r="C7072" t="str">
            <v>MILE</v>
          </cell>
          <cell r="D7072" t="str">
            <v>WET REFLECTIVE TRAFFIC PAINT, EDGE LINE, 4"</v>
          </cell>
          <cell r="F7072" t="str">
            <v>(Optional) SPECIFY IF PERFORMANCE TESTING</v>
          </cell>
          <cell r="G7072">
            <v>2</v>
          </cell>
        </row>
        <row r="7073">
          <cell r="A7073" t="str">
            <v>807E10010</v>
          </cell>
          <cell r="C7073" t="str">
            <v>MILE</v>
          </cell>
          <cell r="D7073" t="str">
            <v>WET REFLECTIVE TRAFFIC PAINT, EDGE LINE, 6"</v>
          </cell>
          <cell r="F7073" t="str">
            <v>(Optional) SPECIFY IF PERFORMANCE TESTING</v>
          </cell>
          <cell r="G7073">
            <v>2</v>
          </cell>
        </row>
        <row r="7074">
          <cell r="A7074" t="str">
            <v>807E10100</v>
          </cell>
          <cell r="C7074" t="str">
            <v>MILE</v>
          </cell>
          <cell r="D7074" t="str">
            <v>WET REFLECTIVE TRAFFIC PAINT, LANE LINE, 4"</v>
          </cell>
          <cell r="F7074" t="str">
            <v>(Optional) SPECIFY IF PERFORMANCE TESTING</v>
          </cell>
          <cell r="G7074">
            <v>2</v>
          </cell>
        </row>
        <row r="7075">
          <cell r="A7075" t="str">
            <v>807E10110</v>
          </cell>
          <cell r="C7075" t="str">
            <v>MILE</v>
          </cell>
          <cell r="D7075" t="str">
            <v>WET REFLECTIVE TRAFFIC PAINT, LANE LINE, 6"</v>
          </cell>
          <cell r="F7075" t="str">
            <v>(Optional) SPECIFY IF PERFORMANCE TESTING</v>
          </cell>
          <cell r="G7075">
            <v>2</v>
          </cell>
        </row>
        <row r="7076">
          <cell r="A7076" t="str">
            <v>807E10200</v>
          </cell>
          <cell r="C7076" t="str">
            <v>MILE</v>
          </cell>
          <cell r="D7076" t="str">
            <v>WET REFLECTIVE TRAFFIC PAINT, CENTER LINE</v>
          </cell>
          <cell r="F7076" t="str">
            <v>(Optional) SPECIFY IF PERFORMANCE TESTING</v>
          </cell>
          <cell r="G7076">
            <v>2</v>
          </cell>
        </row>
        <row r="7077">
          <cell r="A7077" t="str">
            <v>807E10300</v>
          </cell>
          <cell r="C7077" t="str">
            <v>FT</v>
          </cell>
          <cell r="D7077" t="str">
            <v>WET REFLECTIVE TRAFFIC PAINT, CHANNELIZING LINE, 8"</v>
          </cell>
          <cell r="F7077" t="str">
            <v>(Optional) SPECIFY IF PERFORMANCE TESTING</v>
          </cell>
          <cell r="G7077">
            <v>2</v>
          </cell>
        </row>
        <row r="7078">
          <cell r="A7078" t="str">
            <v>807E10310</v>
          </cell>
          <cell r="C7078" t="str">
            <v>FT</v>
          </cell>
          <cell r="D7078" t="str">
            <v>WET REFLECTIVE TRAFFIC PAINT, CHANNELIZING LINE, 12"</v>
          </cell>
          <cell r="F7078" t="str">
            <v>(Optional) SPECIFY IF PERFORMANCE TESTING</v>
          </cell>
          <cell r="G7078">
            <v>2</v>
          </cell>
        </row>
        <row r="7079">
          <cell r="A7079" t="str">
            <v>807E10400</v>
          </cell>
          <cell r="C7079" t="str">
            <v>FT</v>
          </cell>
          <cell r="D7079" t="str">
            <v>WET REFLECTIVE TRAFFIC PAINT, DOTTED LINE, 4"</v>
          </cell>
          <cell r="F7079" t="str">
            <v>(Optional) SPECIFY IF PERFORMANCE TESTING</v>
          </cell>
          <cell r="G7079">
            <v>2</v>
          </cell>
        </row>
        <row r="7080">
          <cell r="A7080" t="str">
            <v>807E10410</v>
          </cell>
          <cell r="C7080" t="str">
            <v>FT</v>
          </cell>
          <cell r="D7080" t="str">
            <v>WET REFLECTIVE TRAFFIC PAINT, DOTTED LINE, 6"</v>
          </cell>
          <cell r="F7080" t="str">
            <v>(Optional) SPECIFY IF PERFORMANCE TESTING</v>
          </cell>
          <cell r="G7080">
            <v>2</v>
          </cell>
        </row>
        <row r="7081">
          <cell r="A7081" t="str">
            <v>807E10420</v>
          </cell>
          <cell r="C7081" t="str">
            <v>FT</v>
          </cell>
          <cell r="D7081" t="str">
            <v>WET REFLECTIVE TRAFFIC PAINT, DOTTED LINE, 8"</v>
          </cell>
          <cell r="F7081" t="str">
            <v>(Optional) SPECIFY IF PERFORMANCE TESTING</v>
          </cell>
          <cell r="G7081">
            <v>2</v>
          </cell>
        </row>
        <row r="7082">
          <cell r="A7082" t="str">
            <v>807E10430</v>
          </cell>
          <cell r="C7082" t="str">
            <v>FT</v>
          </cell>
          <cell r="D7082" t="str">
            <v>WET REFLECTIVE TRAFFIC PAINT, DOTTED LINE, 12"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807E11000</v>
          </cell>
          <cell r="C7083" t="str">
            <v>MILE</v>
          </cell>
          <cell r="D7083" t="str">
            <v>WET REFLECTIVE POLYESTER PAVEMENT MARKING, EDGE LINE, 4"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807E11010</v>
          </cell>
          <cell r="C7084" t="str">
            <v>MILE</v>
          </cell>
          <cell r="D7084" t="str">
            <v>WET REFLECTIVE POLYESTER PAVEMENT MARKING, EDGE LINE, 6"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807E11100</v>
          </cell>
          <cell r="C7085" t="str">
            <v>MILE</v>
          </cell>
          <cell r="D7085" t="str">
            <v>WET REFLECTIVE POLYESTER PAVEMENT MARKING, LANE LINE, 4"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807E11110</v>
          </cell>
          <cell r="C7086" t="str">
            <v>MILE</v>
          </cell>
          <cell r="D7086" t="str">
            <v>WET REFLECTIVE POLYESTER PAVEMENT MARKING, LANE LINE, 6"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807E11200</v>
          </cell>
          <cell r="C7087" t="str">
            <v>MILE</v>
          </cell>
          <cell r="D7087" t="str">
            <v>WET REFLECTIVE POLYESTER PAVEMENT MARKING, CENTER LINE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807E11300</v>
          </cell>
          <cell r="C7088" t="str">
            <v>FT</v>
          </cell>
          <cell r="D7088" t="str">
            <v>WET REFLECTIVE POLYESTER PAVEMENT MARKING, CHANNELIZING LINE, 8"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807E11310</v>
          </cell>
          <cell r="C7089" t="str">
            <v>FT</v>
          </cell>
          <cell r="D7089" t="str">
            <v>WET REFLECTIVE POLYESTER PAVEMENT MARKING, CHANNELIZING LINE, 12"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807E11400</v>
          </cell>
          <cell r="C7090" t="str">
            <v>FT</v>
          </cell>
          <cell r="D7090" t="str">
            <v>WET REFLECTIVE POLYESTER PAVEMENT MARKING, DOTTED LINE, 4"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807E11410</v>
          </cell>
          <cell r="C7091" t="str">
            <v>FT</v>
          </cell>
          <cell r="D7091" t="str">
            <v>WET REFLECTIVE POLYESTER PAVEMENT MARKING, DOTTED LINE, 6"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807E11420</v>
          </cell>
          <cell r="C7092" t="str">
            <v>FT</v>
          </cell>
          <cell r="D7092" t="str">
            <v>WET REFLECTIVE POLYESTER PAVEMENT MARKING, DOTTED LINE, 8"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807E11430</v>
          </cell>
          <cell r="C7093" t="str">
            <v>FT</v>
          </cell>
          <cell r="D7093" t="str">
            <v>WET REFLECTIVE POLYESTER PAVEMENT MARKING, DOTTED LINE, 12"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807E12000</v>
          </cell>
          <cell r="C7094" t="str">
            <v>MILE</v>
          </cell>
          <cell r="D7094" t="str">
            <v>WET REFLECTIVE EPOXY PAVEMENT MARKING, EDGE LINE, 4"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807E12010</v>
          </cell>
          <cell r="C7095" t="str">
            <v>MILE</v>
          </cell>
          <cell r="D7095" t="str">
            <v>WET REFLECTIVE EPOXY PAVEMENT MARKING, EDGE LINE, 6"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807E12100</v>
          </cell>
          <cell r="C7096" t="str">
            <v>MILE</v>
          </cell>
          <cell r="D7096" t="str">
            <v>WET REFLECTIVE EPOXY PAVEMENT MARKING, LANE LINE, 4"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807E12110</v>
          </cell>
          <cell r="C7097" t="str">
            <v>MILE</v>
          </cell>
          <cell r="D7097" t="str">
            <v>WET REFLECTIVE EPOXY PAVEMENT MARKING, LANE LINE, 6"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807E12200</v>
          </cell>
          <cell r="C7098" t="str">
            <v>MILE</v>
          </cell>
          <cell r="D7098" t="str">
            <v>WET REFLECTIVE EPOXY PAVEMENT MARKING, CENTER LINE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807E12300</v>
          </cell>
          <cell r="C7099" t="str">
            <v>FT</v>
          </cell>
          <cell r="D7099" t="str">
            <v>WET REFLECTIVE EPOXY PAVEMENT MARKING, CHANNELIZING LINE, 8"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807E12310</v>
          </cell>
          <cell r="C7100" t="str">
            <v>FT</v>
          </cell>
          <cell r="D7100" t="str">
            <v>WET REFLECTIVE EPOXY PAVEMENT MARKING, CHANNELIZING LINE, 12"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807E12400</v>
          </cell>
          <cell r="C7101" t="str">
            <v>FT</v>
          </cell>
          <cell r="D7101" t="str">
            <v>WET REFLECTIVE EPOXY PAVEMENT MARKING, DOTTED LINE, 4"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807E12410</v>
          </cell>
          <cell r="C7102" t="str">
            <v>FT</v>
          </cell>
          <cell r="D7102" t="str">
            <v>WET REFLECTIVE EPOXY PAVEMENT MARKING, DOTTED LINE, 6"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807E12420</v>
          </cell>
          <cell r="C7103" t="str">
            <v>FT</v>
          </cell>
          <cell r="D7103" t="str">
            <v>WET REFLECTIVE EPOXY PAVEMENT MARKING, DOTTED LINE, 8"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807E12430</v>
          </cell>
          <cell r="C7104" t="str">
            <v>FT</v>
          </cell>
          <cell r="D7104" t="str">
            <v>WET REFLECTIVE EPOXY PAVEMENT MARKING, DOTTED LINE, 12"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807E13000</v>
          </cell>
          <cell r="C7105" t="str">
            <v>MILE</v>
          </cell>
          <cell r="D7105" t="str">
            <v>WET REFLECTIVE SPRAY THERMOPLASTIC PAVEMENT MARKING, EDGE LINE, 4"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807E13010</v>
          </cell>
          <cell r="C7106" t="str">
            <v>MILE</v>
          </cell>
          <cell r="D7106" t="str">
            <v>WET REFLECTIVE SPRAY THERMOPLASTIC PAVEMENT MARKING, EDGE LINE, 6"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807E13100</v>
          </cell>
          <cell r="C7107" t="str">
            <v>MILE</v>
          </cell>
          <cell r="D7107" t="str">
            <v>WET REFLECTIVE SPRAY THERMOPLASTIC PAVEMENT MARKING, LANE LINE, 4"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807E13110</v>
          </cell>
          <cell r="C7108" t="str">
            <v>MILE</v>
          </cell>
          <cell r="D7108" t="str">
            <v>WET REFLECTIVE SPRAY THERMOPLASTIC PAVEMENT MARKING, LANE LINE, 6"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807E13200</v>
          </cell>
          <cell r="C7109" t="str">
            <v>MILE</v>
          </cell>
          <cell r="D7109" t="str">
            <v>WET REFLECTIVE SPRAY THERMOPLASTIC PAVEMENT MARKING, CENTER LINE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807E13300</v>
          </cell>
          <cell r="C7110" t="str">
            <v>FT</v>
          </cell>
          <cell r="D7110" t="str">
            <v>WET REFLECTIVE SPRAY THERMOPLASTIC PAVEMENT MARKING, CHANNELIZING LINE, 8"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807E13310</v>
          </cell>
          <cell r="C7111" t="str">
            <v>FT</v>
          </cell>
          <cell r="D7111" t="str">
            <v>WET REFLECTIVE SPRAY THERMOPLASTIC PAVEMENT MARKING, CHANNELIZING LINE, 12"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807E13400</v>
          </cell>
          <cell r="C7112" t="str">
            <v>FT</v>
          </cell>
          <cell r="D7112" t="str">
            <v>WET REFLECTIVE SPRAY THERMOPLASTIC PAVEMENT MARKING, DOTTED LINE, 4"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807E13410</v>
          </cell>
          <cell r="C7113" t="str">
            <v>FT</v>
          </cell>
          <cell r="D7113" t="str">
            <v>WET REFLECTIVE SPRAY THERMOPLASTIC PAVEMENT MARKING, DOTTED LINE, 6"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807E13420</v>
          </cell>
          <cell r="C7114" t="str">
            <v>FT</v>
          </cell>
          <cell r="D7114" t="str">
            <v>WET REFLECTIVE SPRAY THERMOPLASTIC PAVEMENT MARKING, DOTTED LINE, 8"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807E13430</v>
          </cell>
          <cell r="C7115" t="str">
            <v>FT</v>
          </cell>
          <cell r="D7115" t="str">
            <v>WET REFLECTIVE SPRAY THERMOPLASTIC PAVEMENT MARKING, DOTTED LINE, 12"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807E14000</v>
          </cell>
          <cell r="C7116" t="str">
            <v>MILE</v>
          </cell>
          <cell r="D7116" t="str">
            <v>WET REFLECTIVE THERMOPLASTIC PAVEMENT MARKING, EDGE LINE, 4"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807E14010</v>
          </cell>
          <cell r="C7117" t="str">
            <v>MILE</v>
          </cell>
          <cell r="D7117" t="str">
            <v>WET REFLECTIVE THERMOPLASTIC PAVEMENT MARKING, EDGE LINE, 6"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807E14100</v>
          </cell>
          <cell r="C7118" t="str">
            <v>MILE</v>
          </cell>
          <cell r="D7118" t="str">
            <v>WET REFLECTIVE THERMOPLASTIC PAVEMENT MARKING, LANE LINE, 4"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807E14110</v>
          </cell>
          <cell r="C7119" t="str">
            <v>MILE</v>
          </cell>
          <cell r="D7119" t="str">
            <v>WET REFLECTIVE THERMOPLASTIC PAVEMENT MARKING, LANE LINE, 6"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807E14200</v>
          </cell>
          <cell r="C7120" t="str">
            <v>MILE</v>
          </cell>
          <cell r="D7120" t="str">
            <v>WET REFLECTIVE THERMOPLASTIC PAVEMENT MARKING, CENTER LINE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807E14300</v>
          </cell>
          <cell r="C7121" t="str">
            <v>FT</v>
          </cell>
          <cell r="D7121" t="str">
            <v>WET REFLECTIVE THERMOPLASTIC PAVEMENT MARKING, CHANNELIZING LINE, 8"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807E14310</v>
          </cell>
          <cell r="C7122" t="str">
            <v>FT</v>
          </cell>
          <cell r="D7122" t="str">
            <v>WET REFLECTIVE THERMOPLASTIC PAVEMENT MARKING, CHANNELIZING LINE, 12"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807E14400</v>
          </cell>
          <cell r="C7123" t="str">
            <v>FT</v>
          </cell>
          <cell r="D7123" t="str">
            <v>WET REFLECTIVE THERMOPLASTIC PAVEMENT MARKING, DOTTED LINE, 4"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807E14410</v>
          </cell>
          <cell r="C7124" t="str">
            <v>FT</v>
          </cell>
          <cell r="D7124" t="str">
            <v>WET REFLECTIVE THERMOPLASTIC PAVEMENT MARKING, DOTTED LINE, 6"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807E14420</v>
          </cell>
          <cell r="C7125" t="str">
            <v>FT</v>
          </cell>
          <cell r="D7125" t="str">
            <v>WET REFLECTIVE THERMOPLASTIC PAVEMENT MARKING, DOTTED LINE, 8"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807E14430</v>
          </cell>
          <cell r="C7126" t="str">
            <v>FT</v>
          </cell>
          <cell r="D7126" t="str">
            <v>WET REFLECTIVE THERMOPLASTIC PAVEMENT MARKING, DOTTED LINE, 12"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807E20000</v>
          </cell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C7128" t="str">
            <v>SNMT</v>
          </cell>
          <cell r="D7128" t="str">
            <v>DIGITAL SPEED LIMIT (DSL) SIGN ASSEMBLY</v>
          </cell>
          <cell r="G7128">
            <v>0</v>
          </cell>
        </row>
        <row r="7129">
          <cell r="A7129" t="str">
            <v>809E00500</v>
          </cell>
          <cell r="C7129" t="str">
            <v>EACH</v>
          </cell>
          <cell r="D7129" t="str">
            <v>ITS JUNCTION BOX, 17x30x12 INCHES</v>
          </cell>
          <cell r="G7129">
            <v>0</v>
          </cell>
        </row>
        <row r="7130">
          <cell r="A7130" t="str">
            <v>809E00510</v>
          </cell>
          <cell r="C7130" t="str">
            <v>EACH</v>
          </cell>
          <cell r="D7130" t="str">
            <v>ITS JUNCTION BOX, 17x30x18 INCHES</v>
          </cell>
          <cell r="G7130">
            <v>0</v>
          </cell>
        </row>
        <row r="7131">
          <cell r="A7131" t="str">
            <v>809E00520</v>
          </cell>
          <cell r="C7131" t="str">
            <v>EACH</v>
          </cell>
          <cell r="D7131" t="str">
            <v>ITS JUNCTION BOX, 17x30x24 INCHES</v>
          </cell>
          <cell r="G7131">
            <v>0</v>
          </cell>
        </row>
        <row r="7132">
          <cell r="A7132" t="str">
            <v>809E00530</v>
          </cell>
          <cell r="C7132" t="str">
            <v>EACH</v>
          </cell>
          <cell r="D7132" t="str">
            <v>ITS JUNCTION BOX, 17x24x6 INCHES</v>
          </cell>
          <cell r="G7132">
            <v>0</v>
          </cell>
        </row>
        <row r="7133">
          <cell r="A7133" t="str">
            <v>809E01900</v>
          </cell>
          <cell r="C7133" t="str">
            <v>EACH</v>
          </cell>
          <cell r="D7133" t="str">
            <v>ITS PULL BOX WITH PAD AND STANDARD LID ASSEMBLY, 32" WIDE, TYPE 1</v>
          </cell>
          <cell r="G7133">
            <v>0</v>
          </cell>
        </row>
        <row r="7134">
          <cell r="A7134" t="str">
            <v>809E01920</v>
          </cell>
          <cell r="C7134" t="str">
            <v>EACH</v>
          </cell>
          <cell r="D7134" t="str">
            <v>ITS PULL BOX WITH PAD AND HINGED LID ASSEMBLY, 32" WIDE, TYPE 1</v>
          </cell>
          <cell r="G7134">
            <v>0</v>
          </cell>
        </row>
        <row r="7135">
          <cell r="A7135" t="str">
            <v>809E02000</v>
          </cell>
          <cell r="C7135" t="str">
            <v>EACH</v>
          </cell>
          <cell r="D7135" t="str">
            <v>32" ITS PULL BOX WITH PAD AND STANDARD LID ASSEMBLY, TYPE 2</v>
          </cell>
          <cell r="G7135">
            <v>0</v>
          </cell>
        </row>
        <row r="7136">
          <cell r="A7136" t="str">
            <v>809E02002</v>
          </cell>
          <cell r="C7136" t="str">
            <v>EACH</v>
          </cell>
          <cell r="D7136" t="str">
            <v>32" ITS PULL BOX WITH PAD AND HINGED LID ASSEMBLY, TYPE 2</v>
          </cell>
          <cell r="G7136">
            <v>0</v>
          </cell>
        </row>
        <row r="7137">
          <cell r="A7137" t="str">
            <v>809E02004</v>
          </cell>
          <cell r="C7137" t="str">
            <v>EACH</v>
          </cell>
          <cell r="D7137" t="str">
            <v>48" ITS PULL BOX WITH PAD AND STANDARD LID ASSEMBLY, TYPE 1</v>
          </cell>
          <cell r="G7137">
            <v>0</v>
          </cell>
        </row>
        <row r="7138">
          <cell r="A7138" t="str">
            <v>809E02006</v>
          </cell>
          <cell r="C7138" t="str">
            <v>EACH</v>
          </cell>
          <cell r="D7138" t="str">
            <v>48" ITS PULL BOX WITH PAD AND STANDARD LID ASSEMBLY, TYPE 2</v>
          </cell>
          <cell r="G7138">
            <v>0</v>
          </cell>
        </row>
        <row r="7139">
          <cell r="A7139" t="str">
            <v>809E02008</v>
          </cell>
          <cell r="C7139" t="str">
            <v>EACH</v>
          </cell>
          <cell r="D7139" t="str">
            <v>48" ITS PULL BOX WITH PAD AND HINGED LID ASSEMBLY, TYPE 1</v>
          </cell>
          <cell r="G7139">
            <v>0</v>
          </cell>
        </row>
        <row r="7140">
          <cell r="A7140" t="str">
            <v>809E02010</v>
          </cell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C7152" t="str">
            <v>FT</v>
          </cell>
          <cell r="D7152" t="str">
            <v>MICRO-DUCT PATHWAY, JACKED OR DRILLED</v>
          </cell>
          <cell r="F7152" t="str">
            <v>(Required) SPECIFY SIZE</v>
          </cell>
          <cell r="G7152">
            <v>1</v>
          </cell>
        </row>
        <row r="7153">
          <cell r="A7153" t="str">
            <v>809E23000</v>
          </cell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C7157" t="str">
            <v>FT</v>
          </cell>
          <cell r="D7157" t="str">
            <v>CONDUIT, MULTICELL, JACKED OR DRILLED</v>
          </cell>
          <cell r="F7157" t="str">
            <v>(Required) SPECIFY SIZE</v>
          </cell>
          <cell r="G7157">
            <v>1</v>
          </cell>
        </row>
        <row r="7158">
          <cell r="A7158" t="str">
            <v>809E24500</v>
          </cell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C7160" t="str">
            <v>FT</v>
          </cell>
          <cell r="D7160" t="str">
            <v>CONDUIT, MULTICELL, MISC.:</v>
          </cell>
          <cell r="F7160" t="str">
            <v>(Required) ADD SUPPLEMENTAL DESCRIPTION</v>
          </cell>
          <cell r="G7160">
            <v>1</v>
          </cell>
        </row>
        <row r="7161">
          <cell r="A7161" t="str">
            <v>809E51000</v>
          </cell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C7167" t="str">
            <v>EACH</v>
          </cell>
          <cell r="D7167" t="str">
            <v>ITS POWER SERVICE, POLE MOUNTED, 120/240V, 60 AMP</v>
          </cell>
          <cell r="G7167">
            <v>0</v>
          </cell>
        </row>
        <row r="7168">
          <cell r="A7168" t="str">
            <v>809E55100</v>
          </cell>
          <cell r="C7168" t="str">
            <v>EACH</v>
          </cell>
          <cell r="D7168" t="str">
            <v>ITS POWER SERVICE, POLE MOUNTED, 120/240V, 100 AMP</v>
          </cell>
          <cell r="G7168">
            <v>0</v>
          </cell>
        </row>
        <row r="7169">
          <cell r="A7169" t="str">
            <v>809E56000</v>
          </cell>
          <cell r="C7169" t="str">
            <v>EACH</v>
          </cell>
          <cell r="D7169" t="str">
            <v>ITS POWER SERVICE, POLE MOUNTED, 240/480V, 60 AMP</v>
          </cell>
          <cell r="G7169">
            <v>0</v>
          </cell>
        </row>
        <row r="7170">
          <cell r="A7170" t="str">
            <v>809E56001</v>
          </cell>
          <cell r="C7170" t="str">
            <v>EACH</v>
          </cell>
          <cell r="D7170" t="str">
            <v>ITS POWER SERVICE, POLE MOUNTED, 240/480V, 60 AMP, AS PER PLAN</v>
          </cell>
          <cell r="G7170">
            <v>0</v>
          </cell>
        </row>
        <row r="7171">
          <cell r="A7171" t="str">
            <v>809E56100</v>
          </cell>
          <cell r="C7171" t="str">
            <v>EACH</v>
          </cell>
          <cell r="D7171" t="str">
            <v>ITS POWER SERVICE, POLE MOUNTED, 240/480V, 100 AMP</v>
          </cell>
          <cell r="G7171">
            <v>0</v>
          </cell>
        </row>
        <row r="7172">
          <cell r="A7172" t="str">
            <v>809E56101</v>
          </cell>
          <cell r="C7172" t="str">
            <v>EACH</v>
          </cell>
          <cell r="D7172" t="str">
            <v>ITS POWER SERVICE, POLE MOUNTED, 240/480V, 100 AMP, AS PER PLAN</v>
          </cell>
          <cell r="G7172">
            <v>0</v>
          </cell>
        </row>
        <row r="7173">
          <cell r="A7173" t="str">
            <v>809E60000</v>
          </cell>
          <cell r="C7173" t="str">
            <v>EACH</v>
          </cell>
          <cell r="D7173" t="str">
            <v>CCTV IP-CAMERA SYSTEM, PTZ</v>
          </cell>
          <cell r="G7173">
            <v>0</v>
          </cell>
        </row>
        <row r="7174">
          <cell r="A7174" t="str">
            <v>809E60001</v>
          </cell>
          <cell r="C7174" t="str">
            <v>EACH</v>
          </cell>
          <cell r="D7174" t="str">
            <v>CCTV IP-CAMERA SYSTEM, PTZ, AS PER PLAN</v>
          </cell>
          <cell r="G7174">
            <v>0</v>
          </cell>
        </row>
        <row r="7175">
          <cell r="A7175" t="str">
            <v>809E60010</v>
          </cell>
          <cell r="C7175" t="str">
            <v>EACH</v>
          </cell>
          <cell r="D7175" t="str">
            <v>CCTV IP-CAMERA SYSTEM, WALL/TUNNEL</v>
          </cell>
          <cell r="G7175">
            <v>0</v>
          </cell>
        </row>
        <row r="7176">
          <cell r="A7176" t="str">
            <v>809E60020</v>
          </cell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C7177" t="str">
            <v>EACH</v>
          </cell>
          <cell r="D7177" t="str">
            <v>CCTV IP-CAMERA SYSTEM, ENHANCED</v>
          </cell>
          <cell r="G7177">
            <v>0</v>
          </cell>
        </row>
        <row r="7178">
          <cell r="A7178" t="str">
            <v>809E60040</v>
          </cell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C7188" t="str">
            <v>EACH</v>
          </cell>
          <cell r="D7188" t="str">
            <v>CCTV LOWERING UNIT</v>
          </cell>
          <cell r="G7188">
            <v>0</v>
          </cell>
        </row>
        <row r="7189">
          <cell r="A7189" t="str">
            <v>809E61100</v>
          </cell>
          <cell r="C7189" t="str">
            <v>EACH</v>
          </cell>
          <cell r="D7189" t="str">
            <v>CCTV LOWERING UNIT, INSTALLATION ONLY</v>
          </cell>
          <cell r="G7189">
            <v>0</v>
          </cell>
        </row>
        <row r="7190">
          <cell r="A7190" t="str">
            <v>809E62990</v>
          </cell>
          <cell r="C7190" t="str">
            <v>EACH</v>
          </cell>
          <cell r="D7190" t="str">
            <v>DYNAMIC MESSAGE SIGN (DMS), FULL COLOR</v>
          </cell>
          <cell r="G7190">
            <v>0</v>
          </cell>
        </row>
        <row r="7191">
          <cell r="A7191" t="str">
            <v>809E63000</v>
          </cell>
          <cell r="C7191" t="str">
            <v>EACH</v>
          </cell>
          <cell r="D7191" t="str">
            <v>DYNAMIC MESSAGE SIGN (DMS), FULL-SIZE WALK-IN</v>
          </cell>
          <cell r="G7191">
            <v>0</v>
          </cell>
        </row>
        <row r="7192">
          <cell r="A7192" t="str">
            <v>809E63001</v>
          </cell>
          <cell r="C7192" t="str">
            <v>EACH</v>
          </cell>
          <cell r="D7192" t="str">
            <v>DYNAMIC MESSAGE SIGN (DMS), FULL-SIZE WALK-IN, AS PER PLAN</v>
          </cell>
          <cell r="G7192">
            <v>0</v>
          </cell>
        </row>
        <row r="7193">
          <cell r="A7193" t="str">
            <v>809E63010</v>
          </cell>
          <cell r="C7193" t="str">
            <v>EACH</v>
          </cell>
          <cell r="D7193" t="str">
            <v>DYNAMIC MESSAGE SIGN (DMS), FRONT-ACCESS</v>
          </cell>
          <cell r="G7193">
            <v>0</v>
          </cell>
        </row>
        <row r="7194">
          <cell r="A7194" t="str">
            <v>809E63020</v>
          </cell>
          <cell r="C7194" t="str">
            <v>EACH</v>
          </cell>
          <cell r="D7194" t="str">
            <v>DESTINATION DYNAMIC MESSAGE SIGN (DDMS), FREEWAY - TWO-LINE</v>
          </cell>
          <cell r="G7194">
            <v>0</v>
          </cell>
        </row>
        <row r="7195">
          <cell r="A7195" t="str">
            <v>809E63030</v>
          </cell>
          <cell r="C7195" t="str">
            <v>EACH</v>
          </cell>
          <cell r="D7195" t="str">
            <v>DESTINATION DYNAMIC MESSAGE SIGN (DDMS), FREEWAY - THREE-LINE</v>
          </cell>
          <cell r="G7195">
            <v>0</v>
          </cell>
        </row>
        <row r="7196">
          <cell r="A7196" t="str">
            <v>809E63040</v>
          </cell>
          <cell r="C7196" t="str">
            <v>EACH</v>
          </cell>
          <cell r="D7196" t="str">
            <v>DESTINATION DYNAMIC MESSAGE SIGN (DDMS), ARTERIAL - TWO-LINE</v>
          </cell>
          <cell r="G7196">
            <v>0</v>
          </cell>
        </row>
        <row r="7197">
          <cell r="A7197" t="str">
            <v>809E63050</v>
          </cell>
          <cell r="C7197" t="str">
            <v>EACH</v>
          </cell>
          <cell r="D7197" t="str">
            <v>DESTINATION DYNAMIC MESSAGE SIGN (DDMS), ARTERIAL - THREE-LINE</v>
          </cell>
          <cell r="G7197">
            <v>0</v>
          </cell>
        </row>
        <row r="7198">
          <cell r="A7198" t="str">
            <v>809E64550</v>
          </cell>
          <cell r="C7198" t="str">
            <v>FT</v>
          </cell>
          <cell r="D7198" t="str">
            <v>ETHERNET CABLE, OUTDOOR-RATED</v>
          </cell>
          <cell r="G7198">
            <v>0</v>
          </cell>
        </row>
        <row r="7199">
          <cell r="A7199" t="str">
            <v>809E65000</v>
          </cell>
          <cell r="C7199" t="str">
            <v>EACH</v>
          </cell>
          <cell r="D7199" t="str">
            <v>ITS CABINET - GROUND MOUNTED</v>
          </cell>
          <cell r="G7199">
            <v>0</v>
          </cell>
        </row>
        <row r="7200">
          <cell r="A7200" t="str">
            <v>809E65001</v>
          </cell>
          <cell r="C7200" t="str">
            <v>EACH</v>
          </cell>
          <cell r="D7200" t="str">
            <v>ITS CABINET - GROUND MOUNTED, AS PER PLAN</v>
          </cell>
          <cell r="G7200">
            <v>0</v>
          </cell>
        </row>
        <row r="7201">
          <cell r="A7201" t="str">
            <v>809E65010</v>
          </cell>
          <cell r="C7201" t="str">
            <v>EACH</v>
          </cell>
          <cell r="D7201" t="str">
            <v>ITS CABINET - POLE MOUNTED</v>
          </cell>
          <cell r="G7201">
            <v>0</v>
          </cell>
        </row>
        <row r="7202">
          <cell r="A7202" t="str">
            <v>809E65011</v>
          </cell>
          <cell r="C7202" t="str">
            <v>EACH</v>
          </cell>
          <cell r="D7202" t="str">
            <v>ITS CABINET - POLE MOUNTED, AS PER PLAN</v>
          </cell>
          <cell r="G7202">
            <v>0</v>
          </cell>
        </row>
        <row r="7203">
          <cell r="A7203" t="str">
            <v>809E65020</v>
          </cell>
          <cell r="C7203" t="str">
            <v>EACH</v>
          </cell>
          <cell r="D7203" t="str">
            <v>ITS CABINET - POWER DISTRIBUTION CABINET (PDC)</v>
          </cell>
          <cell r="G7203">
            <v>0</v>
          </cell>
        </row>
        <row r="7204">
          <cell r="A7204" t="str">
            <v>809E65030</v>
          </cell>
          <cell r="C7204" t="str">
            <v>EACH</v>
          </cell>
          <cell r="D7204" t="str">
            <v>ITS CABINET - RAMP METER</v>
          </cell>
          <cell r="G7204">
            <v>0</v>
          </cell>
        </row>
        <row r="7205">
          <cell r="A7205" t="str">
            <v>809E65040</v>
          </cell>
          <cell r="C7205" t="str">
            <v>EACH</v>
          </cell>
          <cell r="D7205" t="str">
            <v>ITS CABINET - DMS</v>
          </cell>
          <cell r="G7205">
            <v>0</v>
          </cell>
        </row>
        <row r="7206">
          <cell r="A7206" t="str">
            <v>809E65100</v>
          </cell>
          <cell r="C7206" t="str">
            <v>EACH</v>
          </cell>
          <cell r="D7206" t="str">
            <v>STEP-DOWN TRANSFORMER, 3KVA</v>
          </cell>
          <cell r="G7206">
            <v>0</v>
          </cell>
        </row>
        <row r="7207">
          <cell r="A7207" t="str">
            <v>809E65110</v>
          </cell>
          <cell r="C7207" t="str">
            <v>EACH</v>
          </cell>
          <cell r="D7207" t="str">
            <v>STEP-DOWN TRANSFORMER, 7.5KVA</v>
          </cell>
          <cell r="G7207">
            <v>0</v>
          </cell>
        </row>
        <row r="7208">
          <cell r="A7208" t="str">
            <v>809E65990</v>
          </cell>
          <cell r="C7208" t="str">
            <v>EACH</v>
          </cell>
          <cell r="D7208" t="str">
            <v>ITS DEVICE, MISC.:</v>
          </cell>
          <cell r="F7208" t="str">
            <v>(Required) ADD SUPPLEMENTAL DESCRIPTION</v>
          </cell>
          <cell r="G7208">
            <v>1</v>
          </cell>
        </row>
        <row r="7209">
          <cell r="A7209" t="str">
            <v>809E66000</v>
          </cell>
          <cell r="C7209" t="str">
            <v>EACH</v>
          </cell>
          <cell r="D7209" t="str">
            <v>CLOSED LOOP ARTERIAL TRAFFIC SIGNAL SYSTEM</v>
          </cell>
          <cell r="G7209">
            <v>0</v>
          </cell>
        </row>
        <row r="7210">
          <cell r="A7210" t="str">
            <v>809E66010</v>
          </cell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C7211" t="str">
            <v>EACH</v>
          </cell>
          <cell r="D7211" t="str">
            <v>HIGHWAY RAIL / TRAFFIC SIGNAL PRE-EMPTION</v>
          </cell>
          <cell r="G7211">
            <v>0</v>
          </cell>
        </row>
        <row r="7212">
          <cell r="A7212" t="str">
            <v>809E66030</v>
          </cell>
          <cell r="C7212" t="str">
            <v>EACH</v>
          </cell>
          <cell r="D7212" t="str">
            <v>TRAFFIC SIGNAL SYSTEM WITH EMERGENCY VEHICLE PRE-EMPTION</v>
          </cell>
          <cell r="G7212">
            <v>0</v>
          </cell>
        </row>
        <row r="7213">
          <cell r="A7213" t="str">
            <v>809E66040</v>
          </cell>
          <cell r="C7213" t="str">
            <v>EACH</v>
          </cell>
          <cell r="D7213" t="str">
            <v>TRAFFIC SIGNAL SYSTEM WITH TRANSIT PRIORITY</v>
          </cell>
          <cell r="G7213">
            <v>0</v>
          </cell>
        </row>
        <row r="7214">
          <cell r="A7214" t="str">
            <v>809E66050</v>
          </cell>
          <cell r="C7214" t="str">
            <v>EACH</v>
          </cell>
          <cell r="D7214" t="str">
            <v>ADAPTIVE TRAFFIC SIGNAL CONTROL SYSTEM</v>
          </cell>
          <cell r="G7214">
            <v>0</v>
          </cell>
        </row>
        <row r="7215">
          <cell r="A7215" t="str">
            <v>809E67050</v>
          </cell>
          <cell r="C7215" t="str">
            <v>EACH</v>
          </cell>
          <cell r="D7215" t="str">
            <v>RAMP METER TRAINING</v>
          </cell>
          <cell r="G7215">
            <v>0</v>
          </cell>
        </row>
        <row r="7216">
          <cell r="A7216" t="str">
            <v>809E68900</v>
          </cell>
          <cell r="C7216" t="str">
            <v>EACH</v>
          </cell>
          <cell r="D7216" t="str">
            <v>SIDE-FIRED RADAR DETECTOR</v>
          </cell>
          <cell r="G7216">
            <v>0</v>
          </cell>
        </row>
        <row r="7217">
          <cell r="A7217" t="str">
            <v>809E69000</v>
          </cell>
          <cell r="C7217" t="str">
            <v>EACH</v>
          </cell>
          <cell r="D7217" t="str">
            <v>ADVANCE RADAR DETECTION</v>
          </cell>
          <cell r="G7217">
            <v>0</v>
          </cell>
        </row>
        <row r="7218">
          <cell r="A7218" t="str">
            <v>809E69001</v>
          </cell>
          <cell r="C7218" t="str">
            <v>EACH</v>
          </cell>
          <cell r="D7218" t="str">
            <v>ADVANCE RADAR DETECTION, AS PER PLAN</v>
          </cell>
          <cell r="G7218">
            <v>0</v>
          </cell>
        </row>
        <row r="7219">
          <cell r="A7219" t="str">
            <v>809E69100</v>
          </cell>
          <cell r="C7219" t="str">
            <v>EACH</v>
          </cell>
          <cell r="D7219" t="str">
            <v>STOP LINE RADAR DETECTION</v>
          </cell>
          <cell r="G7219">
            <v>0</v>
          </cell>
        </row>
        <row r="7220">
          <cell r="A7220" t="str">
            <v>809E69101</v>
          </cell>
          <cell r="C7220" t="str">
            <v>EACH</v>
          </cell>
          <cell r="D7220" t="str">
            <v>STOP LINE RADAR DETECTION, AS PER PLAN</v>
          </cell>
          <cell r="G7220">
            <v>0</v>
          </cell>
        </row>
        <row r="7221">
          <cell r="A7221" t="str">
            <v>809E69110</v>
          </cell>
          <cell r="C7221" t="str">
            <v>EACH</v>
          </cell>
          <cell r="D7221" t="str">
            <v>COMBINED RADAR DETECTION</v>
          </cell>
          <cell r="G7221">
            <v>0</v>
          </cell>
        </row>
        <row r="7222">
          <cell r="A7222" t="str">
            <v>809E69122</v>
          </cell>
          <cell r="C7222" t="str">
            <v>EACH</v>
          </cell>
          <cell r="D7222" t="str">
            <v>ATC CONTROLLER</v>
          </cell>
          <cell r="G7222">
            <v>0</v>
          </cell>
        </row>
        <row r="7223">
          <cell r="A7223" t="str">
            <v>809E69123</v>
          </cell>
          <cell r="C7223" t="str">
            <v>EACH</v>
          </cell>
          <cell r="D7223" t="str">
            <v>ATC CONTROLLER, AS PER PLAN</v>
          </cell>
          <cell r="G7223">
            <v>0</v>
          </cell>
        </row>
        <row r="7224">
          <cell r="A7224" t="str">
            <v>809E69130</v>
          </cell>
          <cell r="C7224" t="str">
            <v>EACH</v>
          </cell>
          <cell r="D7224" t="str">
            <v>WRONG WAY DETECTION SYSTEM</v>
          </cell>
          <cell r="G7224">
            <v>0</v>
          </cell>
        </row>
        <row r="7225">
          <cell r="A7225" t="str">
            <v>809E69200</v>
          </cell>
          <cell r="C7225" t="str">
            <v>EACH</v>
          </cell>
          <cell r="D7225" t="str">
            <v>EMERGENCY VEHICLE PREEMPTION</v>
          </cell>
          <cell r="G7225">
            <v>0</v>
          </cell>
        </row>
        <row r="7226">
          <cell r="A7226" t="str">
            <v>809E69201</v>
          </cell>
          <cell r="C7226" t="str">
            <v>EACH</v>
          </cell>
          <cell r="D7226" t="str">
            <v>EMERGENCY VEHICLE PREEMPTION, AS PER PLAN</v>
          </cell>
          <cell r="G7226">
            <v>0</v>
          </cell>
        </row>
        <row r="7227">
          <cell r="A7227" t="str">
            <v>809E69210</v>
          </cell>
          <cell r="C7227" t="str">
            <v>EACH</v>
          </cell>
          <cell r="D7227" t="str">
            <v>PREEMPT RECEIVING UNIT</v>
          </cell>
          <cell r="G7227">
            <v>0</v>
          </cell>
        </row>
        <row r="7228">
          <cell r="A7228" t="str">
            <v>809E69211</v>
          </cell>
          <cell r="C7228" t="str">
            <v>EACH</v>
          </cell>
          <cell r="D7228" t="str">
            <v>PREEMPT RECEIVING UNIT, AS PER PLAN</v>
          </cell>
          <cell r="G7228">
            <v>0</v>
          </cell>
        </row>
        <row r="7229">
          <cell r="A7229" t="str">
            <v>809E69220</v>
          </cell>
          <cell r="C7229" t="str">
            <v>FT</v>
          </cell>
          <cell r="D7229" t="str">
            <v>PREEMPT DETECTOR CABLE</v>
          </cell>
          <cell r="G7229">
            <v>0</v>
          </cell>
        </row>
        <row r="7230">
          <cell r="A7230" t="str">
            <v>809E69221</v>
          </cell>
          <cell r="C7230" t="str">
            <v>FT</v>
          </cell>
          <cell r="D7230" t="str">
            <v>PREEMPT DETECTOR CABLE, AS PER PLAN</v>
          </cell>
          <cell r="G7230">
            <v>0</v>
          </cell>
        </row>
        <row r="7231">
          <cell r="A7231" t="str">
            <v>809E69230</v>
          </cell>
          <cell r="C7231" t="str">
            <v>EACH</v>
          </cell>
          <cell r="D7231" t="str">
            <v>PREEMPT PHASE SELECTOR</v>
          </cell>
          <cell r="G7231">
            <v>0</v>
          </cell>
        </row>
        <row r="7232">
          <cell r="A7232" t="str">
            <v>809E69231</v>
          </cell>
          <cell r="C7232" t="str">
            <v>EACH</v>
          </cell>
          <cell r="D7232" t="str">
            <v>PREEMPT PHASE SELECTOR, AS PER PLAN</v>
          </cell>
          <cell r="G7232">
            <v>0</v>
          </cell>
        </row>
        <row r="7233">
          <cell r="A7233" t="str">
            <v>809E69240</v>
          </cell>
          <cell r="C7233" t="str">
            <v>EACH</v>
          </cell>
          <cell r="D7233" t="str">
            <v>PREEMPT CONFIRMATION LIGHT</v>
          </cell>
          <cell r="G7233">
            <v>0</v>
          </cell>
        </row>
        <row r="7234">
          <cell r="A7234" t="str">
            <v>809E69241</v>
          </cell>
          <cell r="C7234" t="str">
            <v>EACH</v>
          </cell>
          <cell r="D7234" t="str">
            <v>PREEMPT CONFIRMATION LIGHT, AS PER PLAN</v>
          </cell>
          <cell r="G7234">
            <v>0</v>
          </cell>
        </row>
        <row r="7235">
          <cell r="A7235" t="str">
            <v>809E70000</v>
          </cell>
          <cell r="C7235" t="str">
            <v>LS</v>
          </cell>
          <cell r="D7235" t="str">
            <v>MAINTAINING ITS DURING CONSTRUCTION</v>
          </cell>
          <cell r="G7235">
            <v>0</v>
          </cell>
        </row>
        <row r="7236">
          <cell r="A7236" t="str">
            <v>809E70050</v>
          </cell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C7237" t="str">
            <v>LS</v>
          </cell>
          <cell r="D7237" t="str">
            <v>TRAINING</v>
          </cell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C7239" t="str">
            <v>EACH</v>
          </cell>
          <cell r="D7239" t="str">
            <v>VITAL INDUCTIVE LOOP PROCESSOR SYSTEM</v>
          </cell>
          <cell r="G7239">
            <v>0</v>
          </cell>
        </row>
        <row r="7240">
          <cell r="A7240" t="str">
            <v>810E00101</v>
          </cell>
          <cell r="C7240" t="str">
            <v>EACH</v>
          </cell>
          <cell r="D7240" t="str">
            <v>VITAL INDUCTIVE LOOP PROCESSOR SYSTEM, AS PER PLAN</v>
          </cell>
          <cell r="G7240">
            <v>0</v>
          </cell>
        </row>
        <row r="7241">
          <cell r="A7241" t="str">
            <v>811E10000</v>
          </cell>
          <cell r="C7241" t="str">
            <v>EACH</v>
          </cell>
          <cell r="D7241" t="str">
            <v>GREEN UNINTERRUPTIBLE POWER SUPPLY (UPS)</v>
          </cell>
          <cell r="G7241">
            <v>0</v>
          </cell>
        </row>
        <row r="7242">
          <cell r="A7242" t="str">
            <v>811E10001</v>
          </cell>
          <cell r="C7242" t="str">
            <v>EACH</v>
          </cell>
          <cell r="D7242" t="str">
            <v>GREEN UNINTERRUPTIBLE POWER SUPPLY (UPS), AS PER PLAN</v>
          </cell>
          <cell r="G7242">
            <v>0</v>
          </cell>
        </row>
        <row r="7243">
          <cell r="A7243" t="str">
            <v>812E10000</v>
          </cell>
          <cell r="C7243" t="str">
            <v>EACH</v>
          </cell>
          <cell r="D7243" t="str">
            <v>PRECAST LIGHT POLE FOUNDATION</v>
          </cell>
          <cell r="G7243">
            <v>0</v>
          </cell>
        </row>
        <row r="7244">
          <cell r="A7244" t="str">
            <v>812E10001</v>
          </cell>
          <cell r="C7244" t="str">
            <v>EACH</v>
          </cell>
          <cell r="D7244" t="str">
            <v>PRECAST LIGHT POLE FOUNDATION, AS PER PLAN</v>
          </cell>
          <cell r="G7244">
            <v>0</v>
          </cell>
        </row>
        <row r="7245">
          <cell r="A7245" t="str">
            <v>814E00010</v>
          </cell>
          <cell r="C7245" t="str">
            <v>EACH</v>
          </cell>
          <cell r="D7245" t="str">
            <v>INTERSTATE ELONGATED ROUTE SHIELD SYMBOL MARKING, TYPE B125</v>
          </cell>
          <cell r="G7245">
            <v>0</v>
          </cell>
        </row>
        <row r="7246">
          <cell r="A7246" t="str">
            <v>814E00012</v>
          </cell>
          <cell r="C7246" t="str">
            <v>EACH</v>
          </cell>
          <cell r="D7246" t="str">
            <v>US ROUTE SHIELD SYMBOL MARKING, TYPE B125</v>
          </cell>
          <cell r="G7246">
            <v>0</v>
          </cell>
        </row>
        <row r="7247">
          <cell r="A7247" t="str">
            <v>814E00014</v>
          </cell>
          <cell r="C7247" t="str">
            <v>EACH</v>
          </cell>
          <cell r="D7247" t="str">
            <v>STATE ROUTE SHIELD SYMBOL MARKING, TYPE B125</v>
          </cell>
          <cell r="G7247">
            <v>0</v>
          </cell>
        </row>
        <row r="7248">
          <cell r="A7248" t="str">
            <v>814E00016</v>
          </cell>
          <cell r="C7248" t="str">
            <v>EACH</v>
          </cell>
          <cell r="D7248" t="str">
            <v>CARDINAL DIRECTION (NORTH, SOUTH, WEST &amp; EAST) MARKING, TYPE B125</v>
          </cell>
          <cell r="G7248">
            <v>0</v>
          </cell>
        </row>
        <row r="7249">
          <cell r="A7249" t="str">
            <v>814E00018</v>
          </cell>
          <cell r="C7249" t="str">
            <v>EACH</v>
          </cell>
          <cell r="D7249" t="str">
            <v>REMOVAL OF PAVEMENT MARKING</v>
          </cell>
          <cell r="G7249">
            <v>0</v>
          </cell>
        </row>
        <row r="7250">
          <cell r="A7250" t="str">
            <v>814E00020</v>
          </cell>
          <cell r="C7250" t="str">
            <v>SF</v>
          </cell>
          <cell r="D7250" t="str">
            <v>REMOVAL OF PAVEMENT MARKING</v>
          </cell>
          <cell r="G7250">
            <v>0</v>
          </cell>
        </row>
        <row r="7251">
          <cell r="A7251" t="str">
            <v>815E30000</v>
          </cell>
          <cell r="C7251" t="str">
            <v>EACH</v>
          </cell>
          <cell r="D7251" t="str">
            <v>SPREAD SPECTRUM RADIO</v>
          </cell>
          <cell r="G7251">
            <v>0</v>
          </cell>
        </row>
        <row r="7252">
          <cell r="A7252" t="str">
            <v>815E30001</v>
          </cell>
          <cell r="C7252" t="str">
            <v>EACH</v>
          </cell>
          <cell r="D7252" t="str">
            <v>SPREAD SPECTRUM RADIO, AS PER PLAN</v>
          </cell>
          <cell r="G7252">
            <v>0</v>
          </cell>
        </row>
        <row r="7253">
          <cell r="A7253" t="str">
            <v>815E30100</v>
          </cell>
          <cell r="C7253" t="str">
            <v>LS</v>
          </cell>
          <cell r="D7253" t="str">
            <v>TRAINING FOR SPREAD SPECTRUM RADIO</v>
          </cell>
          <cell r="G7253">
            <v>0</v>
          </cell>
        </row>
        <row r="7254">
          <cell r="A7254" t="str">
            <v>816E30000</v>
          </cell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C7257" t="str">
            <v>EACH</v>
          </cell>
          <cell r="D7257" t="str">
            <v>PROGRAMMABLE LOGIC CONTROLLER (PLC), (BASIC OR ADVANCED)</v>
          </cell>
          <cell r="G7257">
            <v>0</v>
          </cell>
        </row>
        <row r="7258">
          <cell r="A7258" t="str">
            <v>819E10000</v>
          </cell>
          <cell r="C7258" t="str">
            <v>EACH</v>
          </cell>
          <cell r="D7258" t="str">
            <v>RAILROAD PREEMPTION INTERFACE</v>
          </cell>
          <cell r="F7258" t="str">
            <v>(Required) LOCATION REQUIRED</v>
          </cell>
          <cell r="G7258">
            <v>1</v>
          </cell>
        </row>
        <row r="7259">
          <cell r="A7259" t="str">
            <v>819E10001</v>
          </cell>
          <cell r="C7259" t="str">
            <v>EACH</v>
          </cell>
          <cell r="D7259" t="str">
            <v>RAILROAD PREEMPTION INTERFACE, AS PER PLAN</v>
          </cell>
          <cell r="F7259" t="str">
            <v>(Required) LOCATION REQUIRED</v>
          </cell>
          <cell r="G7259">
            <v>1</v>
          </cell>
        </row>
        <row r="7260">
          <cell r="A7260" t="str">
            <v>820E10001</v>
          </cell>
          <cell r="C7260" t="str">
            <v>EACH</v>
          </cell>
          <cell r="D7260" t="str">
            <v>INSTRUMENTATION ENCLOSURE, AS PER PLAN</v>
          </cell>
          <cell r="F7260" t="str">
            <v>(Required) 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(Required) 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(Required) 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(Required) 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(Required) 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(Required) 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(Required) 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F7325" t="str">
            <v xml:space="preserve">(Required) 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F7326" t="str">
            <v xml:space="preserve">(Required) 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(Required) 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(Required) 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(Required) 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(Required) 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(Required) 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(Required) 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(Required) 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(Required) 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(Required) 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(Required) 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(Required) 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(Required) 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(Required) 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(Required) 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(Required) 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(Required) 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(Required) 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(Required) 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(Required) 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(Required) 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(Required) 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(Required) 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(Required) 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(Required) 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(Required) 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(Required) 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(Required) 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(Required) 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(Required) 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(Required) 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(Required) 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(Required) 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(Required) 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(Required) 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 xml:space="preserve">(Required) 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(Required) 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(Required) 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(Required) 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(Required) 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(Required) 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(Required) 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(Required) 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(Required) 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(Required) 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(Required) 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(Required) 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(Required) 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(Required) 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3"/>
  <sheetViews>
    <sheetView showGridLines="0" tabSelected="1" zoomScale="65" workbookViewId="0">
      <selection activeCell="F43" sqref="F43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5" t="s">
        <v>27</v>
      </c>
      <c r="C17" s="65"/>
      <c r="D17" s="65"/>
      <c r="E17" s="65"/>
      <c r="F17" s="65"/>
      <c r="G17" s="66" t="s">
        <v>26</v>
      </c>
      <c r="H17" s="66"/>
      <c r="I17" s="66"/>
      <c r="J17" s="66"/>
      <c r="K17" s="66"/>
      <c r="L17" s="66"/>
      <c r="M17" s="66"/>
      <c r="N17" s="66"/>
      <c r="O17" s="66"/>
      <c r="P17" s="66"/>
      <c r="Q17" s="35"/>
      <c r="R17" s="35"/>
    </row>
    <row r="18" spans="2:20" ht="12.75" customHeight="1" thickBot="1" x14ac:dyDescent="0.25">
      <c r="N18" s="56" t="s">
        <v>35</v>
      </c>
      <c r="O18" s="59" t="s">
        <v>51</v>
      </c>
      <c r="P18" s="60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59" t="s">
        <v>50</v>
      </c>
      <c r="P19" s="60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59">
        <v>5103932</v>
      </c>
      <c r="P20" s="60"/>
    </row>
    <row r="21" spans="2:20" ht="12.75" customHeight="1" thickBot="1" x14ac:dyDescent="0.25">
      <c r="B21" s="78" t="str">
        <f>CONCATENATE("E S T I M A T E D     Q U A N T I T I E S"," (",O21,")")</f>
        <v>E S T I M A T E D     Q U A N T I T I E S (01/XXX/XX)</v>
      </c>
      <c r="C21" s="79"/>
      <c r="D21" s="79"/>
      <c r="E21" s="79"/>
      <c r="F21" s="79"/>
      <c r="G21" s="79"/>
      <c r="H21" s="79"/>
      <c r="I21" s="79"/>
      <c r="J21" s="79"/>
      <c r="K21" s="80"/>
      <c r="N21" s="57" t="s">
        <v>34</v>
      </c>
      <c r="O21" s="59" t="s">
        <v>49</v>
      </c>
      <c r="P21" s="60"/>
    </row>
    <row r="22" spans="2:20" ht="12.75" customHeight="1" thickBot="1" x14ac:dyDescent="0.25">
      <c r="B22" s="81"/>
      <c r="C22" s="82"/>
      <c r="D22" s="82"/>
      <c r="E22" s="82"/>
      <c r="F22" s="82"/>
      <c r="G22" s="82"/>
      <c r="H22" s="82"/>
      <c r="I22" s="82"/>
      <c r="J22" s="82"/>
      <c r="K22" s="83"/>
      <c r="N22" s="69" t="s">
        <v>30</v>
      </c>
      <c r="O22" s="75" t="s">
        <v>15</v>
      </c>
      <c r="P22" s="72" t="s">
        <v>31</v>
      </c>
      <c r="R22" s="61" t="s">
        <v>28</v>
      </c>
      <c r="S22" s="62"/>
    </row>
    <row r="23" spans="2:20" ht="12.75" customHeight="1" x14ac:dyDescent="0.2">
      <c r="B23" s="86" t="s">
        <v>0</v>
      </c>
      <c r="C23" s="67" t="s">
        <v>1</v>
      </c>
      <c r="D23" s="67" t="s">
        <v>2</v>
      </c>
      <c r="E23" s="67" t="s">
        <v>3</v>
      </c>
      <c r="F23" s="67" t="s">
        <v>4</v>
      </c>
      <c r="G23" s="67" t="s">
        <v>5</v>
      </c>
      <c r="H23" s="67" t="s">
        <v>8</v>
      </c>
      <c r="I23" s="67" t="s">
        <v>6</v>
      </c>
      <c r="J23" s="67" t="s">
        <v>7</v>
      </c>
      <c r="K23" s="84" t="s">
        <v>20</v>
      </c>
      <c r="N23" s="70"/>
      <c r="O23" s="76"/>
      <c r="P23" s="73"/>
      <c r="R23" s="63"/>
      <c r="S23" s="64"/>
    </row>
    <row r="24" spans="2:20" ht="12.75" customHeight="1" thickBot="1" x14ac:dyDescent="0.25">
      <c r="B24" s="87"/>
      <c r="C24" s="68"/>
      <c r="D24" s="68"/>
      <c r="E24" s="68"/>
      <c r="F24" s="68"/>
      <c r="G24" s="68"/>
      <c r="H24" s="68"/>
      <c r="I24" s="68"/>
      <c r="J24" s="68"/>
      <c r="K24" s="85"/>
      <c r="N24" s="71"/>
      <c r="O24" s="77"/>
      <c r="P24" s="74"/>
      <c r="R24" s="63"/>
      <c r="S24" s="64"/>
    </row>
    <row r="25" spans="2:20" ht="12.75" customHeight="1" x14ac:dyDescent="0.2">
      <c r="B25" s="16" t="str">
        <f t="shared" ref="B25:B56" si="0">IF(OR(TRIM(N25)=0,TRIM(N25)=""),"",IF(IFERROR(TRIM(INDEX(QryItemNamed,MATCH(TRIM(N25),ITEM,0),2)),"")="Y","SPECIAL",LEFT(IFERROR(TRIM(INDEX(ITEM,MATCH(TRIM(N25),ITEM,0))),""),3)))</f>
        <v/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17" t="str">
        <f t="shared" ref="D25:D56" si="2">IF(OR(TRIM(N25)=0,TRIM(N25)=""),"",IF(IFERROR(TRIM(INDEX(QryItemNamed,MATCH(TRIM(N25),ITEM,0),3)),"")="LS","LS",IF((SUM(G25:J25)+O25)=0,"",SUM(G25:J25)+O25)))</f>
        <v/>
      </c>
      <c r="E25" s="18" t="str">
        <f t="shared" ref="E25:E56" si="3">IF(OR(TRIM(N25)=0,TRIM(N25)=""),"",IFERROR(TRIM(INDEX(QryItemNamed,MATCH(TRIM(N25),ITEM,0),3)),""))</f>
        <v/>
      </c>
      <c r="F25" s="19" t="str">
        <f t="shared" ref="F25:F56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/>
      </c>
      <c r="G25" s="36"/>
      <c r="H25" s="36"/>
      <c r="I25" s="36"/>
      <c r="J25" s="36"/>
      <c r="K25" s="37"/>
      <c r="L25" s="38"/>
      <c r="M25" s="38"/>
      <c r="N25" s="15"/>
      <c r="O25" s="46"/>
      <c r="P25" s="43"/>
      <c r="R25" s="53" t="str">
        <f t="shared" ref="R25:R56" si="5">IF(OR(TRIM(N25)=0,TRIM(N25)=""),"",IFERROR(TRIM(INDEX(QryItemNamed,MATCH(TRIM(N25),ITEM,0),6)),""))</f>
        <v/>
      </c>
      <c r="S25" s="54"/>
      <c r="T25" s="58" t="str">
        <f t="shared" ref="T25:T56" si="6">IF(OR(TRIM(N25)=0,TRIM(N25)=""),"",IFERROR(TRIM(INDEX(QryItemNamed,MATCH(TRIM(N25),ITEM,0),7)),""))</f>
        <v/>
      </c>
    </row>
    <row r="26" spans="2:20" ht="12.75" customHeight="1" x14ac:dyDescent="0.2">
      <c r="B26" s="20" t="str">
        <f t="shared" si="0"/>
        <v>202</v>
      </c>
      <c r="C26" s="21" t="str">
        <f t="shared" si="1"/>
        <v>11003</v>
      </c>
      <c r="D26" s="22" t="str">
        <f t="shared" si="2"/>
        <v>LS</v>
      </c>
      <c r="E26" s="22" t="str">
        <f t="shared" si="3"/>
        <v>LS</v>
      </c>
      <c r="F26" s="23" t="str">
        <f t="shared" si="4"/>
        <v>STRUCTURE REMOVED, OVER 20 FOOT SPAN, AS PER PLAN</v>
      </c>
      <c r="G26" s="39"/>
      <c r="H26" s="39"/>
      <c r="I26" s="39"/>
      <c r="J26" s="39"/>
      <c r="K26" s="40"/>
      <c r="L26" s="38"/>
      <c r="M26" s="38"/>
      <c r="N26" s="14" t="s">
        <v>52</v>
      </c>
      <c r="O26" s="47"/>
      <c r="P26" s="44"/>
      <c r="R26" s="49" t="str">
        <f t="shared" si="5"/>
        <v/>
      </c>
      <c r="S26" s="50"/>
      <c r="T26" s="58" t="str">
        <f t="shared" si="6"/>
        <v>0</v>
      </c>
    </row>
    <row r="27" spans="2:20" ht="12.75" customHeight="1" x14ac:dyDescent="0.2">
      <c r="B27" s="20" t="str">
        <f t="shared" si="0"/>
        <v>202</v>
      </c>
      <c r="C27" s="21" t="str">
        <f t="shared" si="1"/>
        <v>22900</v>
      </c>
      <c r="D27" s="22">
        <f t="shared" si="2"/>
        <v>79</v>
      </c>
      <c r="E27" s="22" t="str">
        <f t="shared" si="3"/>
        <v>SY</v>
      </c>
      <c r="F27" s="23" t="str">
        <f t="shared" si="4"/>
        <v>APPROACH SLAB REMOVED</v>
      </c>
      <c r="G27" s="39"/>
      <c r="H27" s="39"/>
      <c r="I27" s="39"/>
      <c r="J27" s="39"/>
      <c r="K27" s="40"/>
      <c r="L27" s="38"/>
      <c r="M27" s="38"/>
      <c r="N27" s="14" t="s">
        <v>53</v>
      </c>
      <c r="O27" s="47">
        <v>79</v>
      </c>
      <c r="P27" s="44"/>
      <c r="R27" s="49" t="str">
        <f t="shared" si="5"/>
        <v/>
      </c>
      <c r="S27" s="50"/>
      <c r="T27" s="58" t="str">
        <f t="shared" si="6"/>
        <v>0</v>
      </c>
    </row>
    <row r="28" spans="2:20" ht="12.75" customHeight="1" x14ac:dyDescent="0.2">
      <c r="B28" s="20" t="str">
        <f t="shared" si="0"/>
        <v>202</v>
      </c>
      <c r="C28" s="21" t="str">
        <f t="shared" si="1"/>
        <v>23500</v>
      </c>
      <c r="D28" s="22">
        <f t="shared" si="2"/>
        <v>620</v>
      </c>
      <c r="E28" s="22" t="str">
        <f t="shared" si="3"/>
        <v>SY</v>
      </c>
      <c r="F28" s="23" t="str">
        <f t="shared" si="4"/>
        <v>WEARING COURSE REMOVED</v>
      </c>
      <c r="G28" s="39"/>
      <c r="H28" s="39"/>
      <c r="I28" s="39"/>
      <c r="J28" s="39"/>
      <c r="K28" s="40"/>
      <c r="L28" s="38"/>
      <c r="M28" s="38"/>
      <c r="N28" s="14" t="s">
        <v>54</v>
      </c>
      <c r="O28" s="47">
        <v>620</v>
      </c>
      <c r="P28" s="44"/>
      <c r="R28" s="49" t="str">
        <f t="shared" si="5"/>
        <v/>
      </c>
      <c r="S28" s="50"/>
      <c r="T28" s="58" t="str">
        <f t="shared" si="6"/>
        <v>0</v>
      </c>
    </row>
    <row r="29" spans="2:20" ht="12.75" customHeight="1" x14ac:dyDescent="0.2">
      <c r="B29" s="20" t="str">
        <f t="shared" si="0"/>
        <v>503</v>
      </c>
      <c r="C29" s="21" t="str">
        <f t="shared" si="1"/>
        <v>21301</v>
      </c>
      <c r="D29" s="22" t="str">
        <f t="shared" si="2"/>
        <v>LS</v>
      </c>
      <c r="E29" s="22" t="str">
        <f t="shared" si="3"/>
        <v>LS</v>
      </c>
      <c r="F29" s="23" t="str">
        <f t="shared" si="4"/>
        <v>UNCLASSIFIED EXCAVATION, AS PER PLAN</v>
      </c>
      <c r="G29" s="39"/>
      <c r="H29" s="39"/>
      <c r="I29" s="39"/>
      <c r="J29" s="39"/>
      <c r="K29" s="40"/>
      <c r="L29" s="38"/>
      <c r="M29" s="38"/>
      <c r="N29" s="14" t="s">
        <v>55</v>
      </c>
      <c r="O29" s="47"/>
      <c r="P29" s="44"/>
      <c r="R29" s="49" t="str">
        <f t="shared" si="5"/>
        <v>CHECK UNIT OF MEASURE</v>
      </c>
      <c r="S29" s="50"/>
      <c r="T29" s="58" t="str">
        <f t="shared" si="6"/>
        <v>0</v>
      </c>
    </row>
    <row r="30" spans="2:20" ht="12.75" customHeight="1" x14ac:dyDescent="0.2">
      <c r="B30" s="20" t="str">
        <f t="shared" si="0"/>
        <v>509</v>
      </c>
      <c r="C30" s="21" t="str">
        <f t="shared" si="1"/>
        <v>26000</v>
      </c>
      <c r="D30" s="22" t="str">
        <f t="shared" si="2"/>
        <v/>
      </c>
      <c r="E30" s="22" t="str">
        <f t="shared" si="3"/>
        <v>LB</v>
      </c>
      <c r="F30" s="23" t="str">
        <f t="shared" si="4"/>
        <v>GALVANIZED STEEL REINFORCEMENT</v>
      </c>
      <c r="G30" s="39"/>
      <c r="H30" s="39"/>
      <c r="I30" s="39"/>
      <c r="J30" s="39"/>
      <c r="K30" s="40"/>
      <c r="L30" s="38"/>
      <c r="M30" s="38"/>
      <c r="N30" s="14" t="s">
        <v>56</v>
      </c>
      <c r="O30" s="47"/>
      <c r="P30" s="44"/>
      <c r="R30" s="49" t="str">
        <f t="shared" si="5"/>
        <v/>
      </c>
      <c r="S30" s="50"/>
      <c r="T30" s="58" t="str">
        <f t="shared" si="6"/>
        <v>0</v>
      </c>
    </row>
    <row r="31" spans="2:20" ht="12.75" customHeight="1" x14ac:dyDescent="0.2">
      <c r="B31" s="20" t="str">
        <f t="shared" si="0"/>
        <v>509</v>
      </c>
      <c r="C31" s="21" t="str">
        <f t="shared" si="1"/>
        <v>30020</v>
      </c>
      <c r="D31" s="22">
        <f t="shared" si="2"/>
        <v>14558</v>
      </c>
      <c r="E31" s="22" t="str">
        <f t="shared" si="3"/>
        <v>FT</v>
      </c>
      <c r="F31" s="23" t="str">
        <f t="shared" si="4"/>
        <v>NO. 4 DEFORMED GFRP REINFORCEMENT</v>
      </c>
      <c r="G31" s="39"/>
      <c r="H31" s="39"/>
      <c r="I31" s="39"/>
      <c r="J31" s="39"/>
      <c r="K31" s="40"/>
      <c r="L31" s="38"/>
      <c r="M31" s="38"/>
      <c r="N31" s="14" t="s">
        <v>57</v>
      </c>
      <c r="O31" s="47">
        <v>14558</v>
      </c>
      <c r="P31" s="44"/>
      <c r="R31" s="49" t="str">
        <f t="shared" si="5"/>
        <v/>
      </c>
      <c r="S31" s="50"/>
      <c r="T31" s="58" t="str">
        <f t="shared" si="6"/>
        <v>0</v>
      </c>
    </row>
    <row r="32" spans="2:20" ht="12.75" customHeight="1" x14ac:dyDescent="0.2">
      <c r="B32" s="20" t="str">
        <f t="shared" si="0"/>
        <v>509</v>
      </c>
      <c r="C32" s="21" t="str">
        <f t="shared" si="1"/>
        <v>30030</v>
      </c>
      <c r="D32" s="22">
        <f t="shared" si="2"/>
        <v>34479</v>
      </c>
      <c r="E32" s="22" t="str">
        <f t="shared" si="3"/>
        <v>FT</v>
      </c>
      <c r="F32" s="23" t="str">
        <f t="shared" si="4"/>
        <v>NO. 5 DEFORMED GFRP REINFORCEMENT</v>
      </c>
      <c r="G32" s="39"/>
      <c r="H32" s="39"/>
      <c r="I32" s="39"/>
      <c r="J32" s="39"/>
      <c r="K32" s="40"/>
      <c r="L32" s="38"/>
      <c r="M32" s="38"/>
      <c r="N32" s="14" t="s">
        <v>58</v>
      </c>
      <c r="O32" s="47">
        <v>34479</v>
      </c>
      <c r="P32" s="44"/>
      <c r="R32" s="49" t="str">
        <f t="shared" si="5"/>
        <v/>
      </c>
      <c r="S32" s="50"/>
      <c r="T32" s="58" t="str">
        <f t="shared" si="6"/>
        <v>0</v>
      </c>
    </row>
    <row r="33" spans="2:20" ht="12.75" customHeight="1" x14ac:dyDescent="0.2">
      <c r="B33" s="20" t="str">
        <f t="shared" si="0"/>
        <v>509</v>
      </c>
      <c r="C33" s="21" t="str">
        <f t="shared" si="1"/>
        <v>30040</v>
      </c>
      <c r="D33" s="22">
        <f t="shared" si="2"/>
        <v>1736</v>
      </c>
      <c r="E33" s="22" t="str">
        <f t="shared" si="3"/>
        <v>FT</v>
      </c>
      <c r="F33" s="23" t="str">
        <f t="shared" si="4"/>
        <v>NO. 6 DEFORMED GFRP REINFORCEMENT</v>
      </c>
      <c r="G33" s="39"/>
      <c r="H33" s="39"/>
      <c r="I33" s="39"/>
      <c r="J33" s="39"/>
      <c r="K33" s="40"/>
      <c r="L33" s="38"/>
      <c r="M33" s="38"/>
      <c r="N33" s="14" t="s">
        <v>59</v>
      </c>
      <c r="O33" s="47">
        <v>1736</v>
      </c>
      <c r="P33" s="44"/>
      <c r="R33" s="49" t="str">
        <f t="shared" si="5"/>
        <v/>
      </c>
      <c r="S33" s="50"/>
      <c r="T33" s="58" t="str">
        <f t="shared" si="6"/>
        <v>0</v>
      </c>
    </row>
    <row r="34" spans="2:20" ht="12.75" customHeight="1" x14ac:dyDescent="0.2">
      <c r="B34" s="20" t="str">
        <f t="shared" si="0"/>
        <v>510</v>
      </c>
      <c r="C34" s="21" t="str">
        <f t="shared" si="1"/>
        <v>10000</v>
      </c>
      <c r="D34" s="22">
        <f t="shared" si="2"/>
        <v>168</v>
      </c>
      <c r="E34" s="22" t="str">
        <f t="shared" si="3"/>
        <v>EACH</v>
      </c>
      <c r="F34" s="23" t="str">
        <f t="shared" si="4"/>
        <v>DOWEL HOLES WITH NONSHRINK, NONMETALLIC GROUT</v>
      </c>
      <c r="G34" s="39"/>
      <c r="H34" s="39"/>
      <c r="I34" s="39"/>
      <c r="J34" s="39"/>
      <c r="K34" s="40"/>
      <c r="L34" s="38"/>
      <c r="M34" s="38"/>
      <c r="N34" s="14" t="s">
        <v>60</v>
      </c>
      <c r="O34" s="47">
        <v>168</v>
      </c>
      <c r="P34" s="44"/>
      <c r="R34" s="49" t="str">
        <f t="shared" si="5"/>
        <v/>
      </c>
      <c r="S34" s="50"/>
      <c r="T34" s="58" t="str">
        <f t="shared" si="6"/>
        <v>0</v>
      </c>
    </row>
    <row r="35" spans="2:20" ht="12.75" customHeight="1" x14ac:dyDescent="0.2">
      <c r="B35" s="20" t="str">
        <f t="shared" si="0"/>
        <v>511</v>
      </c>
      <c r="C35" s="21" t="str">
        <f t="shared" si="1"/>
        <v>33500</v>
      </c>
      <c r="D35" s="22">
        <f t="shared" si="2"/>
        <v>2</v>
      </c>
      <c r="E35" s="22" t="str">
        <f t="shared" si="3"/>
        <v>EACH</v>
      </c>
      <c r="F35" s="23" t="str">
        <f t="shared" si="4"/>
        <v>SEMI-INTEGRAL DIAPHRAGM GUIDE</v>
      </c>
      <c r="G35" s="39"/>
      <c r="H35" s="39"/>
      <c r="I35" s="39"/>
      <c r="J35" s="39"/>
      <c r="K35" s="40"/>
      <c r="L35" s="38"/>
      <c r="M35" s="38"/>
      <c r="N35" s="14" t="s">
        <v>61</v>
      </c>
      <c r="O35" s="47">
        <v>2</v>
      </c>
      <c r="P35" s="44"/>
      <c r="R35" s="49" t="str">
        <f t="shared" si="5"/>
        <v/>
      </c>
      <c r="S35" s="50"/>
      <c r="T35" s="58" t="str">
        <f t="shared" si="6"/>
        <v>0</v>
      </c>
    </row>
    <row r="36" spans="2:20" ht="12.75" customHeight="1" x14ac:dyDescent="0.2">
      <c r="B36" s="20" t="str">
        <f t="shared" si="0"/>
        <v>511</v>
      </c>
      <c r="C36" s="21" t="str">
        <f t="shared" si="1"/>
        <v>34446</v>
      </c>
      <c r="D36" s="22">
        <f t="shared" si="2"/>
        <v>203</v>
      </c>
      <c r="E36" s="22" t="str">
        <f t="shared" si="3"/>
        <v>CY</v>
      </c>
      <c r="F36" s="23" t="str">
        <f t="shared" si="4"/>
        <v>CLASS QC2 CONCRETE WITH QC/QA, BRIDGE DECK</v>
      </c>
      <c r="G36" s="39"/>
      <c r="H36" s="39"/>
      <c r="I36" s="39"/>
      <c r="J36" s="39"/>
      <c r="K36" s="40"/>
      <c r="L36" s="38"/>
      <c r="M36" s="38"/>
      <c r="N36" s="14" t="s">
        <v>62</v>
      </c>
      <c r="O36" s="47">
        <v>203</v>
      </c>
      <c r="P36" s="44"/>
      <c r="R36" s="49" t="str">
        <f t="shared" si="5"/>
        <v>CHECK UNIT OF MEASURE</v>
      </c>
      <c r="S36" s="50"/>
      <c r="T36" s="58" t="str">
        <f t="shared" si="6"/>
        <v>0</v>
      </c>
    </row>
    <row r="37" spans="2:20" ht="12.75" customHeight="1" x14ac:dyDescent="0.2">
      <c r="B37" s="20" t="str">
        <f t="shared" si="0"/>
        <v>511</v>
      </c>
      <c r="C37" s="21" t="str">
        <f t="shared" si="1"/>
        <v>45710</v>
      </c>
      <c r="D37" s="22">
        <f t="shared" si="2"/>
        <v>16</v>
      </c>
      <c r="E37" s="22" t="str">
        <f t="shared" si="3"/>
        <v>CY</v>
      </c>
      <c r="F37" s="23" t="str">
        <f t="shared" si="4"/>
        <v>CLASS QC1 CONCRETE, ABUTMENT</v>
      </c>
      <c r="G37" s="39"/>
      <c r="H37" s="39"/>
      <c r="I37" s="39"/>
      <c r="J37" s="39"/>
      <c r="K37" s="40"/>
      <c r="L37" s="38"/>
      <c r="M37" s="38"/>
      <c r="N37" s="14" t="s">
        <v>63</v>
      </c>
      <c r="O37" s="47">
        <v>16</v>
      </c>
      <c r="P37" s="44"/>
      <c r="R37" s="49" t="str">
        <f t="shared" si="5"/>
        <v>REPAIR OR RECONSTRUCTION</v>
      </c>
      <c r="S37" s="50"/>
      <c r="T37" s="58" t="str">
        <f t="shared" si="6"/>
        <v>0</v>
      </c>
    </row>
    <row r="38" spans="2:20" ht="12.75" customHeight="1" x14ac:dyDescent="0.2">
      <c r="B38" s="20" t="str">
        <f t="shared" si="0"/>
        <v>512</v>
      </c>
      <c r="C38" s="21" t="str">
        <f t="shared" si="1"/>
        <v>10100</v>
      </c>
      <c r="D38" s="22">
        <f t="shared" si="2"/>
        <v>136</v>
      </c>
      <c r="E38" s="22" t="str">
        <f t="shared" si="3"/>
        <v>SY</v>
      </c>
      <c r="F38" s="23" t="str">
        <f t="shared" si="4"/>
        <v>SEALING OF CONCRETE SURFACES (EPOXY-URETHANE)</v>
      </c>
      <c r="G38" s="39"/>
      <c r="H38" s="39"/>
      <c r="I38" s="39"/>
      <c r="J38" s="39"/>
      <c r="K38" s="40"/>
      <c r="L38" s="38"/>
      <c r="M38" s="38"/>
      <c r="N38" s="14" t="s">
        <v>64</v>
      </c>
      <c r="O38" s="47">
        <v>136</v>
      </c>
      <c r="P38" s="44"/>
      <c r="R38" s="49" t="str">
        <f t="shared" si="5"/>
        <v/>
      </c>
      <c r="S38" s="50"/>
      <c r="T38" s="58" t="str">
        <f t="shared" si="6"/>
        <v>0</v>
      </c>
    </row>
    <row r="39" spans="2:20" ht="12.75" customHeight="1" x14ac:dyDescent="0.2">
      <c r="B39" s="20" t="str">
        <f t="shared" si="0"/>
        <v>513</v>
      </c>
      <c r="C39" s="21" t="str">
        <f t="shared" si="1"/>
        <v>95030</v>
      </c>
      <c r="D39" s="22">
        <f t="shared" si="2"/>
        <v>30</v>
      </c>
      <c r="E39" s="22" t="str">
        <f t="shared" si="3"/>
        <v>EACH</v>
      </c>
      <c r="F39" s="23" t="str">
        <f t="shared" si="4"/>
        <v>STRUCTURAL STEEL, MISC.: DRILLED HOLES</v>
      </c>
      <c r="G39" s="39"/>
      <c r="H39" s="39"/>
      <c r="I39" s="39"/>
      <c r="J39" s="39"/>
      <c r="K39" s="40"/>
      <c r="L39" s="38"/>
      <c r="M39" s="38"/>
      <c r="N39" s="14" t="s">
        <v>65</v>
      </c>
      <c r="O39" s="47">
        <v>30</v>
      </c>
      <c r="P39" s="44" t="s">
        <v>68</v>
      </c>
      <c r="R39" s="49" t="str">
        <f t="shared" si="5"/>
        <v>(Required) ADD SUPPLEMENTAL DESCRIPTION</v>
      </c>
      <c r="S39" s="50"/>
      <c r="T39" s="58" t="str">
        <f t="shared" si="6"/>
        <v>1</v>
      </c>
    </row>
    <row r="40" spans="2:20" ht="12.75" customHeight="1" x14ac:dyDescent="0.2">
      <c r="B40" s="20" t="str">
        <f t="shared" si="0"/>
        <v>514</v>
      </c>
      <c r="C40" s="21" t="str">
        <f t="shared" si="1"/>
        <v>27700</v>
      </c>
      <c r="D40" s="22">
        <f t="shared" si="2"/>
        <v>284</v>
      </c>
      <c r="E40" s="22" t="str">
        <f t="shared" si="3"/>
        <v>SF</v>
      </c>
      <c r="F40" s="23" t="str">
        <f t="shared" si="4"/>
        <v>FIELD PAINTING, MISC.: COATING OF BEAM ENDS</v>
      </c>
      <c r="G40" s="39"/>
      <c r="H40" s="39"/>
      <c r="I40" s="39"/>
      <c r="J40" s="39"/>
      <c r="K40" s="40"/>
      <c r="L40" s="38"/>
      <c r="M40" s="38"/>
      <c r="N40" s="14" t="s">
        <v>66</v>
      </c>
      <c r="O40" s="47">
        <v>284</v>
      </c>
      <c r="P40" s="44" t="s">
        <v>67</v>
      </c>
      <c r="R40" s="49" t="str">
        <f t="shared" si="5"/>
        <v>(Required) ADD SUPPLEMENTAL DESCRIPTION</v>
      </c>
      <c r="S40" s="50"/>
      <c r="T40" s="58" t="str">
        <f t="shared" si="6"/>
        <v>1</v>
      </c>
    </row>
    <row r="41" spans="2:20" ht="12.75" customHeight="1" x14ac:dyDescent="0.2">
      <c r="B41" s="20" t="str">
        <f t="shared" si="0"/>
        <v>516</v>
      </c>
      <c r="C41" s="21" t="str">
        <f t="shared" si="1"/>
        <v>13900</v>
      </c>
      <c r="D41" s="22">
        <f t="shared" si="2"/>
        <v>43</v>
      </c>
      <c r="E41" s="22" t="str">
        <f t="shared" si="3"/>
        <v>SF</v>
      </c>
      <c r="F41" s="23" t="str">
        <f t="shared" si="4"/>
        <v>2" PREFORMED EXPANSION JOINT FILLER</v>
      </c>
      <c r="G41" s="39"/>
      <c r="H41" s="39"/>
      <c r="I41" s="39"/>
      <c r="J41" s="39"/>
      <c r="K41" s="40"/>
      <c r="L41" s="38"/>
      <c r="M41" s="38"/>
      <c r="N41" s="14" t="s">
        <v>69</v>
      </c>
      <c r="O41" s="47">
        <v>43</v>
      </c>
      <c r="P41" s="44"/>
      <c r="R41" s="49" t="str">
        <f t="shared" si="5"/>
        <v/>
      </c>
      <c r="S41" s="50"/>
      <c r="T41" s="58" t="str">
        <f t="shared" si="6"/>
        <v>0</v>
      </c>
    </row>
    <row r="42" spans="2:20" ht="12.75" customHeight="1" x14ac:dyDescent="0.2">
      <c r="B42" s="20" t="str">
        <f t="shared" si="0"/>
        <v>516</v>
      </c>
      <c r="C42" s="21" t="str">
        <f t="shared" si="1"/>
        <v>14020</v>
      </c>
      <c r="D42" s="22">
        <f t="shared" si="2"/>
        <v>97</v>
      </c>
      <c r="E42" s="22" t="str">
        <f t="shared" si="3"/>
        <v>FT</v>
      </c>
      <c r="F42" s="23" t="str">
        <f t="shared" si="4"/>
        <v>SEMI-INTEGRAL ABUTMENT EXPANSION JOINT SEAL</v>
      </c>
      <c r="G42" s="39"/>
      <c r="H42" s="39"/>
      <c r="I42" s="39"/>
      <c r="J42" s="39"/>
      <c r="K42" s="40"/>
      <c r="L42" s="38"/>
      <c r="M42" s="38"/>
      <c r="N42" s="14" t="s">
        <v>70</v>
      </c>
      <c r="O42" s="47">
        <v>97</v>
      </c>
      <c r="P42" s="44"/>
      <c r="R42" s="49" t="str">
        <f t="shared" si="5"/>
        <v/>
      </c>
      <c r="S42" s="50"/>
      <c r="T42" s="58" t="str">
        <f t="shared" si="6"/>
        <v>0</v>
      </c>
    </row>
    <row r="43" spans="2:20" ht="12.75" customHeight="1" x14ac:dyDescent="0.2">
      <c r="B43" s="20" t="str">
        <f t="shared" si="0"/>
        <v>516</v>
      </c>
      <c r="C43" s="21" t="str">
        <f t="shared" si="1"/>
        <v>44101</v>
      </c>
      <c r="D43" s="22">
        <f t="shared" si="2"/>
        <v>10</v>
      </c>
      <c r="E43" s="22" t="str">
        <f t="shared" si="3"/>
        <v>EACH</v>
      </c>
      <c r="F43" s="23" t="str">
        <f t="shared" si="4"/>
        <v>ELASTOMERIC BEARING WITH INTERNAL LAMINATES AND LOAD PLATE (NEOPRENE), AS PER PLAN10.5"x10.5"x2.25" BEARING WIDTH WITH 11.5"x11.5"x1.5" LOAD PLATE</v>
      </c>
      <c r="G43" s="39"/>
      <c r="H43" s="39"/>
      <c r="I43" s="39"/>
      <c r="J43" s="39"/>
      <c r="K43" s="40"/>
      <c r="L43" s="38"/>
      <c r="M43" s="38"/>
      <c r="N43" s="14" t="s">
        <v>71</v>
      </c>
      <c r="O43" s="47">
        <v>10</v>
      </c>
      <c r="P43" s="44" t="s">
        <v>72</v>
      </c>
      <c r="R43" s="49" t="str">
        <f t="shared" si="5"/>
        <v>(Required) 2"-3" TK, SPECIFY DIMENSIONS</v>
      </c>
      <c r="S43" s="50"/>
      <c r="T43" s="58" t="str">
        <f t="shared" si="6"/>
        <v>1</v>
      </c>
    </row>
    <row r="44" spans="2:20" ht="12.75" customHeight="1" x14ac:dyDescent="0.2">
      <c r="B44" s="20" t="str">
        <f t="shared" si="0"/>
        <v>516</v>
      </c>
      <c r="C44" s="21" t="str">
        <f t="shared" si="1"/>
        <v>47001</v>
      </c>
      <c r="D44" s="22" t="str">
        <f t="shared" si="2"/>
        <v>LS</v>
      </c>
      <c r="E44" s="22" t="str">
        <f t="shared" si="3"/>
        <v>LS</v>
      </c>
      <c r="F44" s="23" t="str">
        <f t="shared" si="4"/>
        <v>JACKING AND TEMPORARY SUPPORT OF SUPERSTRUCTURE, AS PER PLAN</v>
      </c>
      <c r="G44" s="39"/>
      <c r="H44" s="39"/>
      <c r="I44" s="39"/>
      <c r="J44" s="39"/>
      <c r="K44" s="40"/>
      <c r="L44" s="38"/>
      <c r="M44" s="38"/>
      <c r="N44" s="14" t="s">
        <v>73</v>
      </c>
      <c r="O44" s="47"/>
      <c r="P44" s="44"/>
      <c r="R44" s="49" t="str">
        <f t="shared" si="5"/>
        <v/>
      </c>
      <c r="S44" s="50"/>
      <c r="T44" s="58" t="str">
        <f t="shared" si="6"/>
        <v>0</v>
      </c>
    </row>
    <row r="45" spans="2:20" ht="12.75" customHeight="1" x14ac:dyDescent="0.2">
      <c r="B45" s="20" t="str">
        <f t="shared" si="0"/>
        <v>517</v>
      </c>
      <c r="C45" s="21" t="str">
        <f t="shared" si="1"/>
        <v>70000</v>
      </c>
      <c r="D45" s="22">
        <f t="shared" si="2"/>
        <v>358</v>
      </c>
      <c r="E45" s="22" t="str">
        <f t="shared" si="3"/>
        <v>FT</v>
      </c>
      <c r="F45" s="23" t="str">
        <f t="shared" si="4"/>
        <v>RAILING (TWIN STEEL TUBE)</v>
      </c>
      <c r="G45" s="39"/>
      <c r="H45" s="39"/>
      <c r="I45" s="39"/>
      <c r="J45" s="39"/>
      <c r="K45" s="40"/>
      <c r="L45" s="38"/>
      <c r="M45" s="38"/>
      <c r="N45" s="14" t="s">
        <v>74</v>
      </c>
      <c r="O45" s="47">
        <v>358</v>
      </c>
      <c r="P45" s="44"/>
      <c r="R45" s="49" t="str">
        <f t="shared" si="5"/>
        <v>SEE BDM 310.11, STR GROUNDING</v>
      </c>
      <c r="S45" s="50"/>
      <c r="T45" s="58" t="str">
        <f t="shared" si="6"/>
        <v>0</v>
      </c>
    </row>
    <row r="46" spans="2:20" ht="12.75" customHeight="1" x14ac:dyDescent="0.2">
      <c r="B46" s="20" t="str">
        <f t="shared" si="0"/>
        <v>518</v>
      </c>
      <c r="C46" s="21" t="str">
        <f t="shared" si="1"/>
        <v>21200</v>
      </c>
      <c r="D46" s="22">
        <f t="shared" si="2"/>
        <v>38</v>
      </c>
      <c r="E46" s="22" t="str">
        <f t="shared" si="3"/>
        <v>CY</v>
      </c>
      <c r="F46" s="23" t="str">
        <f t="shared" si="4"/>
        <v>POROUS BACKFILL WITH GEOTEXTILE FABRIC</v>
      </c>
      <c r="G46" s="39"/>
      <c r="H46" s="39"/>
      <c r="I46" s="39"/>
      <c r="J46" s="39"/>
      <c r="K46" s="40"/>
      <c r="L46" s="38"/>
      <c r="M46" s="38"/>
      <c r="N46" s="14" t="s">
        <v>75</v>
      </c>
      <c r="O46" s="47">
        <v>38</v>
      </c>
      <c r="P46" s="44"/>
      <c r="R46" s="49" t="str">
        <f t="shared" si="5"/>
        <v>CHECK UNIT OF MEASURE</v>
      </c>
      <c r="S46" s="50"/>
      <c r="T46" s="58" t="str">
        <f t="shared" si="6"/>
        <v>0</v>
      </c>
    </row>
    <row r="47" spans="2:20" ht="12.75" customHeight="1" x14ac:dyDescent="0.2">
      <c r="B47" s="20" t="str">
        <f t="shared" si="0"/>
        <v>SPECIAL</v>
      </c>
      <c r="C47" s="21" t="str">
        <f t="shared" si="1"/>
        <v>51822300</v>
      </c>
      <c r="D47" s="22">
        <f t="shared" si="2"/>
        <v>412</v>
      </c>
      <c r="E47" s="22" t="str">
        <f t="shared" si="3"/>
        <v>FT</v>
      </c>
      <c r="F47" s="23" t="str">
        <f t="shared" si="4"/>
        <v>STEEL DRIP STRIP</v>
      </c>
      <c r="G47" s="39"/>
      <c r="H47" s="39"/>
      <c r="I47" s="39"/>
      <c r="J47" s="39"/>
      <c r="K47" s="40"/>
      <c r="L47" s="38"/>
      <c r="M47" s="38"/>
      <c r="N47" s="14" t="s">
        <v>76</v>
      </c>
      <c r="O47" s="47">
        <v>412</v>
      </c>
      <c r="P47" s="44"/>
      <c r="R47" s="49" t="str">
        <f t="shared" si="5"/>
        <v>CHECK UNIT OF MEASURE</v>
      </c>
      <c r="S47" s="50"/>
      <c r="T47" s="58" t="str">
        <f t="shared" si="6"/>
        <v>0</v>
      </c>
    </row>
    <row r="48" spans="2:20" ht="12.75" customHeight="1" x14ac:dyDescent="0.2">
      <c r="B48" s="20" t="str">
        <f t="shared" si="0"/>
        <v>526</v>
      </c>
      <c r="C48" s="21" t="str">
        <f t="shared" si="1"/>
        <v>15000</v>
      </c>
      <c r="D48" s="22">
        <f t="shared" si="2"/>
        <v>125</v>
      </c>
      <c r="E48" s="22" t="str">
        <f t="shared" si="3"/>
        <v>SY</v>
      </c>
      <c r="F48" s="23" t="str">
        <f t="shared" si="4"/>
        <v>REINFORCED CONCRETE APPROACH SLABS (T=13")</v>
      </c>
      <c r="G48" s="39"/>
      <c r="H48" s="39"/>
      <c r="I48" s="39"/>
      <c r="J48" s="39"/>
      <c r="K48" s="40"/>
      <c r="L48" s="38"/>
      <c r="M48" s="38"/>
      <c r="N48" s="14" t="s">
        <v>77</v>
      </c>
      <c r="O48" s="47">
        <v>125</v>
      </c>
      <c r="P48" s="44"/>
      <c r="R48" s="49" t="str">
        <f t="shared" si="5"/>
        <v/>
      </c>
      <c r="S48" s="50"/>
      <c r="T48" s="58" t="str">
        <f t="shared" si="6"/>
        <v>0</v>
      </c>
    </row>
    <row r="49" spans="2:20" ht="12.75" customHeight="1" x14ac:dyDescent="0.2">
      <c r="B49" s="20" t="str">
        <f t="shared" si="0"/>
        <v>526</v>
      </c>
      <c r="C49" s="21" t="str">
        <f t="shared" si="1"/>
        <v>90010</v>
      </c>
      <c r="D49" s="22">
        <f t="shared" si="2"/>
        <v>65</v>
      </c>
      <c r="E49" s="22" t="str">
        <f t="shared" si="3"/>
        <v>FT</v>
      </c>
      <c r="F49" s="23" t="str">
        <f t="shared" si="4"/>
        <v>TYPE A INSTALLATION</v>
      </c>
      <c r="G49" s="39"/>
      <c r="H49" s="39"/>
      <c r="I49" s="39"/>
      <c r="J49" s="39"/>
      <c r="K49" s="40"/>
      <c r="L49" s="38"/>
      <c r="M49" s="38"/>
      <c r="N49" s="14" t="s">
        <v>78</v>
      </c>
      <c r="O49" s="47">
        <v>65</v>
      </c>
      <c r="P49" s="44"/>
      <c r="R49" s="49" t="str">
        <f t="shared" si="5"/>
        <v/>
      </c>
      <c r="S49" s="50"/>
      <c r="T49" s="58" t="str">
        <f t="shared" si="6"/>
        <v>0</v>
      </c>
    </row>
    <row r="50" spans="2:20" ht="12.75" customHeight="1" x14ac:dyDescent="0.2">
      <c r="B50" s="20" t="str">
        <f t="shared" si="0"/>
        <v>625</v>
      </c>
      <c r="C50" s="21" t="str">
        <f t="shared" si="1"/>
        <v>33000</v>
      </c>
      <c r="D50" s="22">
        <f t="shared" si="2"/>
        <v>1</v>
      </c>
      <c r="E50" s="22" t="str">
        <f t="shared" si="3"/>
        <v>EACH</v>
      </c>
      <c r="F50" s="23" t="str">
        <f t="shared" si="4"/>
        <v>STRUCTURE GROUNDING SYSTEM</v>
      </c>
      <c r="G50" s="39"/>
      <c r="H50" s="39"/>
      <c r="I50" s="39"/>
      <c r="J50" s="39"/>
      <c r="K50" s="40"/>
      <c r="L50" s="38"/>
      <c r="M50" s="38"/>
      <c r="N50" s="14" t="s">
        <v>79</v>
      </c>
      <c r="O50" s="47">
        <v>1</v>
      </c>
      <c r="P50" s="44"/>
      <c r="R50" s="49" t="str">
        <f t="shared" si="5"/>
        <v/>
      </c>
      <c r="S50" s="50"/>
      <c r="T50" s="58" t="str">
        <f t="shared" si="6"/>
        <v>0</v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/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3" si="9">IF(OR(TRIM(N57)=0,TRIM(N57)=""),"",IF(IFERROR(TRIM(INDEX(QryItemNamed,MATCH(TRIM(N57),ITEM,0),3)),"")="LS","LS",IF((SUM(G57:J57)+O57)=0,"",SUM(G57:J57)+O57)))</f>
        <v/>
      </c>
      <c r="E57" s="22" t="str">
        <f t="shared" ref="E57:E73" si="10">IF(OR(TRIM(N57)=0,TRIM(N57)=""),"",IFERROR(TRIM(INDEX(QryItemNamed,MATCH(TRIM(N57),ITEM,0),3)),""))</f>
        <v/>
      </c>
      <c r="F57" s="23" t="str">
        <f t="shared" ref="F57:F73" si="11">IF(OR(TRIM(N57)=0,TRIM(N57)=""),IF(P57="","",P57),IF(IFERROR(TRIM(INDEX(QryItemNamed,MATCH(TRIM(N57),ITEM,0),2)),"")="Y",TRIM(RIGHT(IFERROR(TRIM(INDEX(QryItemNamed,MATCH(TRIM(N57),ITEM,0),4)),"123456789012"),LEN(IFERROR(TRIM(INDEX(QryItemNamed,MATCH(TRIM(N57),ITEM,0),4)),"123456789012"))-9)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3" si="12">IF(OR(TRIM(N57)=0,TRIM(N57)=""),"",IFERROR(TRIM(INDEX(QryItemNamed,MATCH(TRIM(N57),ITEM,0),6)),""))</f>
        <v/>
      </c>
      <c r="S57" s="50"/>
      <c r="T57" s="58" t="str">
        <f t="shared" ref="T57:T73" si="13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12"/>
        <v/>
      </c>
      <c r="S58" s="50"/>
      <c r="T58" s="58" t="str">
        <f t="shared" si="13"/>
        <v/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12"/>
        <v/>
      </c>
      <c r="S60" s="50"/>
      <c r="T60" s="58" t="str">
        <f t="shared" si="13"/>
        <v/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12"/>
        <v/>
      </c>
      <c r="S62" s="50"/>
      <c r="T62" s="58" t="str">
        <f t="shared" si="13"/>
        <v/>
      </c>
    </row>
    <row r="63" spans="2:20" ht="12.75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12"/>
        <v/>
      </c>
      <c r="S63" s="50"/>
      <c r="T63" s="58" t="str">
        <f t="shared" si="13"/>
        <v/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12"/>
        <v/>
      </c>
      <c r="S65" s="50"/>
      <c r="T65" s="58" t="str">
        <f t="shared" si="13"/>
        <v/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12"/>
        <v/>
      </c>
      <c r="S67" s="50"/>
      <c r="T67" s="58" t="str">
        <f t="shared" si="13"/>
        <v/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12"/>
        <v/>
      </c>
      <c r="S72" s="50"/>
      <c r="T72" s="58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12"/>
        <v/>
      </c>
      <c r="S73" s="52"/>
      <c r="T73" s="58" t="str">
        <f t="shared" si="13"/>
        <v/>
      </c>
    </row>
  </sheetData>
  <sheetProtection sheet="1" objects="1" scenarios="1"/>
  <mergeCells count="21">
    <mergeCell ref="C23:C24"/>
    <mergeCell ref="D23:D24"/>
    <mergeCell ref="E23:E24"/>
    <mergeCell ref="F23:F24"/>
    <mergeCell ref="G23:G24"/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</mergeCells>
  <phoneticPr fontId="0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Matheny, Maxwell</cp:lastModifiedBy>
  <cp:lastPrinted>2015-05-19T20:08:47Z</cp:lastPrinted>
  <dcterms:created xsi:type="dcterms:W3CDTF">2005-08-16T18:59:51Z</dcterms:created>
  <dcterms:modified xsi:type="dcterms:W3CDTF">2025-07-10T20:14:34Z</dcterms:modified>
</cp:coreProperties>
</file>