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BD37FE2A-0141-4A06-A9E4-C8F7488FF06D}" xr6:coauthVersionLast="47" xr6:coauthVersionMax="47" xr10:uidLastSave="{00000000-0000-0000-0000-000000000000}"/>
  <bookViews>
    <workbookView xWindow="57480" yWindow="1155" windowWidth="29040" windowHeight="15720" activeTab="1" xr2:uid="{00000000-000D-0000-FFFF-FFFF00000000}"/>
  </bookViews>
  <sheets>
    <sheet name="Tangent-Adjacent" sheetId="4" r:id="rId1"/>
    <sheet name="Tangent-Opposing" sheetId="5" r:id="rId2"/>
  </sheets>
  <definedNames>
    <definedName name="_xlnm.Print_Area" localSheetId="0">'Tangent-Adjacent'!$A$1:$T$32</definedName>
    <definedName name="_xlnm.Print_Area" localSheetId="1">'Tangent-Opposing'!$A$1:$T$32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5" l="1"/>
  <c r="K10" i="5" s="1"/>
  <c r="L10" i="5" s="1"/>
  <c r="J10" i="4" l="1"/>
  <c r="K10" i="4" l="1"/>
  <c r="L10" i="4" s="1"/>
  <c r="J19" i="5"/>
  <c r="K19" i="5" s="1"/>
  <c r="J18" i="5"/>
  <c r="K18" i="5" s="1"/>
  <c r="J17" i="5"/>
  <c r="J16" i="5"/>
  <c r="J15" i="5"/>
  <c r="K15" i="5" s="1"/>
  <c r="L15" i="5" s="1"/>
  <c r="J14" i="5"/>
  <c r="K14" i="5" s="1"/>
  <c r="J13" i="5"/>
  <c r="J12" i="5"/>
  <c r="K12" i="5" s="1"/>
  <c r="L12" i="5" s="1"/>
  <c r="J11" i="5"/>
  <c r="J11" i="4"/>
  <c r="J12" i="4"/>
  <c r="J13" i="4"/>
  <c r="K13" i="4" s="1"/>
  <c r="L13" i="4" s="1"/>
  <c r="J14" i="4"/>
  <c r="J15" i="4"/>
  <c r="J16" i="4"/>
  <c r="J17" i="4"/>
  <c r="J18" i="4"/>
  <c r="J19" i="4"/>
  <c r="K11" i="4" l="1"/>
  <c r="L11" i="4" s="1"/>
  <c r="K16" i="4"/>
  <c r="L16" i="4" s="1"/>
  <c r="K17" i="4"/>
  <c r="L17" i="4" s="1"/>
  <c r="K13" i="5"/>
  <c r="L13" i="5" s="1"/>
  <c r="K15" i="4"/>
  <c r="L15" i="4" s="1"/>
  <c r="K14" i="4"/>
  <c r="L14" i="4" s="1"/>
  <c r="K16" i="5"/>
  <c r="L16" i="5" s="1"/>
  <c r="K17" i="5"/>
  <c r="L17" i="5" s="1"/>
  <c r="K11" i="5"/>
  <c r="L11" i="5" s="1"/>
  <c r="K19" i="4"/>
  <c r="L19" i="4" s="1"/>
  <c r="K12" i="4"/>
  <c r="L12" i="4" s="1"/>
  <c r="K18" i="4"/>
  <c r="L18" i="4" s="1"/>
  <c r="L19" i="5"/>
  <c r="L18" i="5"/>
  <c r="L14" i="5"/>
</calcChain>
</file>

<file path=xl/sharedStrings.xml><?xml version="1.0" encoding="utf-8"?>
<sst xmlns="http://schemas.openxmlformats.org/spreadsheetml/2006/main" count="115" uniqueCount="53">
  <si>
    <t>Flare Rate (a:b)</t>
  </si>
  <si>
    <t>Concrete</t>
  </si>
  <si>
    <t>Steel Beam
Guard-rail</t>
  </si>
  <si>
    <r>
      <t>Runout Length, 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(ft)</t>
    </r>
  </si>
  <si>
    <t>20:1</t>
  </si>
  <si>
    <t>19:1</t>
  </si>
  <si>
    <t>16:1</t>
  </si>
  <si>
    <t>14:1</t>
  </si>
  <si>
    <t>11:1</t>
  </si>
  <si>
    <t>10:1</t>
  </si>
  <si>
    <t>8:1</t>
  </si>
  <si>
    <t>15:1</t>
  </si>
  <si>
    <t>12:1</t>
  </si>
  <si>
    <t>9:1</t>
  </si>
  <si>
    <t>7:1</t>
  </si>
  <si>
    <t>Design
Speed
(mph)</t>
  </si>
  <si>
    <t>REFERENCE SECTIONS
602.1.2, 602.5.1, 603.6</t>
  </si>
  <si>
    <t>Variable Definition</t>
  </si>
  <si>
    <t>LT</t>
  </si>
  <si>
    <t>RT</t>
  </si>
  <si>
    <t>Side</t>
  </si>
  <si>
    <t>X</t>
  </si>
  <si>
    <t>Y</t>
  </si>
  <si>
    <t>PROJECT:</t>
  </si>
  <si>
    <r>
      <t>L</t>
    </r>
    <r>
      <rPr>
        <vertAlign val="subscript"/>
        <sz val="11"/>
        <color theme="1"/>
        <rFont val="Calibri"/>
        <family val="2"/>
        <scheme val="minor"/>
      </rPr>
      <t>2</t>
    </r>
  </si>
  <si>
    <r>
      <t>L</t>
    </r>
    <r>
      <rPr>
        <vertAlign val="subscript"/>
        <sz val="11"/>
        <color theme="1"/>
        <rFont val="Calibri"/>
        <family val="2"/>
        <scheme val="minor"/>
      </rPr>
      <t>H</t>
    </r>
  </si>
  <si>
    <r>
      <t>L</t>
    </r>
    <r>
      <rPr>
        <vertAlign val="subscript"/>
        <sz val="11"/>
        <color theme="1"/>
        <rFont val="Calibri"/>
        <family val="2"/>
        <scheme val="minor"/>
      </rPr>
      <t>C</t>
    </r>
  </si>
  <si>
    <t>Run</t>
  </si>
  <si>
    <t>b/a</t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</si>
  <si>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</si>
  <si>
    <r>
      <t>L</t>
    </r>
    <r>
      <rPr>
        <vertAlign val="subscript"/>
        <sz val="11"/>
        <color theme="1"/>
        <rFont val="Calibri"/>
        <family val="2"/>
        <scheme val="minor"/>
      </rPr>
      <t>1</t>
    </r>
  </si>
  <si>
    <t>See L&amp;D Vol. 1, 602-1E for larger diagram.</t>
  </si>
  <si>
    <r>
      <t>If L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&gt;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: Substitute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in the above formulas</t>
    </r>
  </si>
  <si>
    <r>
      <t>If L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&lt; L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: </t>
    </r>
  </si>
  <si>
    <t>Comments</t>
  </si>
  <si>
    <t>ONLY FILL IN DATA IN COLUMNS HIGHLIGHTED YELLOW.</t>
  </si>
  <si>
    <t>Control Pt.
Station</t>
  </si>
  <si>
    <t>L.O.N.
Station</t>
  </si>
  <si>
    <t>BARRIER LENGTH OF NEED
(TANGENT ALIGNMENT - OPPOSING TRAFFIC)</t>
  </si>
  <si>
    <t>602-1E</t>
  </si>
  <si>
    <t>BARRIER LENGTH OF NEED
(TANGENT ALIGNMENT - ADJACENT TRAFFIC)</t>
  </si>
  <si>
    <t>Over
10,000
ADT</t>
  </si>
  <si>
    <t>5,000-
10,000
ADT</t>
  </si>
  <si>
    <t>1000-
5,000
ADT</t>
  </si>
  <si>
    <t>Under
1000
ADT</t>
  </si>
  <si>
    <t>18:1</t>
  </si>
  <si>
    <r>
      <t>X = Length of Need (L.O.N.)
L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Runout Length
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Required Clear Zone
L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 Lateral Offset to Back of
     Warranting Feature
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Lateral Offset to Face of
     Barrier (See Figure 301-3)
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Varies (Typically measured 
     to the end of a full panel of
     guardrail.)
*Note: when no flare rate, (b/a) = 0</t>
    </r>
  </si>
  <si>
    <r>
      <t>If L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&gt;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: Substitute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in the above formulas.</t>
    </r>
  </si>
  <si>
    <t>PUT-115-5.23/6.97 PID 96615</t>
  </si>
  <si>
    <t>5.23 location, right side, adjacent</t>
  </si>
  <si>
    <t>5.23 location, left side, adjacent</t>
  </si>
  <si>
    <t>6.97 location, right side, adjacent</t>
  </si>
  <si>
    <t>6.97 location, left side, adjacent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</si>
</sst>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\'"/>
    <numFmt numFmtId="165" formatCode="0\+00.00"/>
    <numFmt numFmtId="166" formatCode="0\'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1"/>
      <color theme="0" tint="-0.1499984740745262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8">
    <xf numFmtId="0" fontId="0" fillId="0" borderId="0" xfId="0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wrapText="1" indent="1"/>
    </xf>
    <xf numFmtId="0" fontId="7" fillId="3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 wrapText="1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29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22" xfId="0" applyNumberFormat="1" applyFont="1" applyFill="1" applyBorder="1" applyAlignment="1">
      <alignment horizontal="center" vertical="center"/>
    </xf>
    <xf numFmtId="49" fontId="7" fillId="3" borderId="30" xfId="0" applyNumberFormat="1" applyFont="1" applyFill="1" applyBorder="1" applyAlignment="1">
      <alignment horizontal="center" vertical="center"/>
    </xf>
    <xf numFmtId="13" fontId="0" fillId="0" borderId="0" xfId="0" applyNumberFormat="1" applyAlignment="1">
      <alignment horizontal="left" vertical="center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24" xfId="0" applyFont="1" applyBorder="1" applyAlignment="1">
      <alignment vertical="top" wrapText="1"/>
    </xf>
    <xf numFmtId="0" fontId="0" fillId="3" borderId="31" xfId="0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29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/>
    </xf>
    <xf numFmtId="49" fontId="0" fillId="3" borderId="27" xfId="0" applyNumberForma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49" fontId="0" fillId="3" borderId="22" xfId="0" applyNumberFormat="1" applyFill="1" applyBorder="1" applyAlignment="1">
      <alignment horizontal="center" vertical="center"/>
    </xf>
    <xf numFmtId="49" fontId="0" fillId="3" borderId="30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13" fillId="0" borderId="0" xfId="1" applyAlignment="1">
      <alignment horizontal="center" vertical="top"/>
    </xf>
    <xf numFmtId="0" fontId="7" fillId="0" borderId="22" xfId="0" applyFont="1" applyBorder="1" applyAlignment="1">
      <alignment horizontal="left" vertical="center" indent="1"/>
    </xf>
    <xf numFmtId="0" fontId="7" fillId="0" borderId="19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left" vertical="center" indent="1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7" fillId="0" borderId="20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0" fontId="7" fillId="0" borderId="2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left" vertical="center" wrapText="1" indent="3"/>
    </xf>
    <xf numFmtId="0" fontId="7" fillId="0" borderId="0" xfId="0" applyFont="1" applyAlignment="1">
      <alignment horizontal="left" vertical="center" wrapText="1" indent="3"/>
    </xf>
    <xf numFmtId="0" fontId="7" fillId="0" borderId="24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 indent="3"/>
    </xf>
    <xf numFmtId="0" fontId="7" fillId="0" borderId="19" xfId="0" applyFont="1" applyBorder="1" applyAlignment="1">
      <alignment horizontal="left" vertical="center" wrapText="1" indent="3"/>
    </xf>
    <xf numFmtId="0" fontId="7" fillId="0" borderId="23" xfId="0" applyFont="1" applyBorder="1" applyAlignment="1">
      <alignment horizontal="left" vertical="center" wrapText="1" indent="3"/>
    </xf>
    <xf numFmtId="0" fontId="13" fillId="0" borderId="0" xfId="1" applyBorder="1" applyAlignment="1">
      <alignment horizontal="center" vertical="top"/>
    </xf>
    <xf numFmtId="0" fontId="7" fillId="0" borderId="22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30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0" relativeIndent="-1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4" formatCode="0.0\'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left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0" relativeIndent="-1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4" formatCode="0.0\'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342147</xdr:colOff>
      <xdr:row>15</xdr:row>
      <xdr:rowOff>139020</xdr:rowOff>
    </xdr:from>
    <xdr:ext cx="1604963" cy="449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0692647" y="3970187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𝑋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𝐻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num>
                      <m:den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type m:val="lin"/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0692647" y="3970187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𝑋=(𝐿_𝐻+(𝑏/𝑎) 𝐿_1−𝐿_2)/((𝑏/𝑎)+(𝐿_𝐻∕𝐿_𝑅 )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15</xdr:col>
      <xdr:colOff>261802</xdr:colOff>
      <xdr:row>16</xdr:row>
      <xdr:rowOff>237484</xdr:rowOff>
    </xdr:from>
    <xdr:ext cx="1566864" cy="4726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0612302" y="441790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𝑌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𝐻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−</m:t>
                    </m:r>
                    <m:d>
                      <m:d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𝑋</m:t>
                        </m:r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0612302" y="441790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𝑌=𝐿_𝐻−(𝑋[𝐿_𝐻/𝐿_𝑅 ])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9</xdr:col>
      <xdr:colOff>20357</xdr:colOff>
      <xdr:row>20</xdr:row>
      <xdr:rowOff>12869</xdr:rowOff>
    </xdr:from>
    <xdr:to>
      <xdr:col>18</xdr:col>
      <xdr:colOff>113919</xdr:colOff>
      <xdr:row>30</xdr:row>
      <xdr:rowOff>190499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" t="1437" r="1380" b="2060"/>
        <a:stretch/>
      </xdr:blipFill>
      <xdr:spPr bwMode="auto">
        <a:xfrm>
          <a:off x="5417857" y="5431536"/>
          <a:ext cx="6507062" cy="256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342147</xdr:colOff>
      <xdr:row>15</xdr:row>
      <xdr:rowOff>139019</xdr:rowOff>
    </xdr:from>
    <xdr:ext cx="1604963" cy="449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0692647" y="3970186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𝑋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𝐻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num>
                      <m:den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type m:val="lin"/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692647" y="3970186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𝑋=(𝐿_𝐻+(𝑏/𝑎) 𝐿_1−𝐿_2)/((𝑏/𝑎)+(𝐿_𝐻∕𝐿_𝑅 )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15</xdr:col>
      <xdr:colOff>240636</xdr:colOff>
      <xdr:row>16</xdr:row>
      <xdr:rowOff>248064</xdr:rowOff>
    </xdr:from>
    <xdr:ext cx="1566864" cy="4726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10591136" y="442848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𝑌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𝐻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−</m:t>
                    </m:r>
                    <m:d>
                      <m:d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𝑋</m:t>
                        </m:r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591136" y="442848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𝑌=𝐿_𝐻−(𝑋[𝐿_𝐻/𝐿_𝑅 ])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9</xdr:col>
      <xdr:colOff>50177</xdr:colOff>
      <xdr:row>20</xdr:row>
      <xdr:rowOff>13912</xdr:rowOff>
    </xdr:from>
    <xdr:to>
      <xdr:col>16</xdr:col>
      <xdr:colOff>282129</xdr:colOff>
      <xdr:row>30</xdr:row>
      <xdr:rowOff>186448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" t="1454" r="1610" b="1895"/>
        <a:stretch/>
      </xdr:blipFill>
      <xdr:spPr bwMode="auto">
        <a:xfrm>
          <a:off x="5447677" y="5432579"/>
          <a:ext cx="5745869" cy="2564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9:M19" totalsRowShown="0" headerRowDxfId="29" dataDxfId="28">
  <tableColumns count="13">
    <tableColumn id="1" xr3:uid="{00000000-0010-0000-0000-000001000000}" name="Run" dataDxfId="27"/>
    <tableColumn id="2" xr3:uid="{00000000-0010-0000-0000-000002000000}" name="Control Pt._x000a_Station" dataDxfId="26"/>
    <tableColumn id="3" xr3:uid="{00000000-0010-0000-0000-000003000000}" name="Side" dataDxfId="25"/>
    <tableColumn id="4" xr3:uid="{00000000-0010-0000-0000-000004000000}" name="b/a" dataDxfId="24"/>
    <tableColumn id="5" xr3:uid="{00000000-0010-0000-0000-000005000000}" name="LR" dataDxfId="23">
      <calculatedColumnFormula>ROUND(5729.58/Table13[[#This Row],[b/a]],2)</calculatedColumnFormula>
    </tableColumn>
    <tableColumn id="6" xr3:uid="{00000000-0010-0000-0000-000006000000}" name="LC" dataDxfId="22"/>
    <tableColumn id="7" xr3:uid="{00000000-0010-0000-0000-000007000000}" name="LH" dataDxfId="21">
      <calculatedColumnFormula>ROUND(Table13[[#This Row],[LR]]+Table13[[#This Row],[LC]],2)</calculatedColumnFormula>
    </tableColumn>
    <tableColumn id="11" xr3:uid="{00000000-0010-0000-0000-00000B000000}" name="L1" dataDxfId="20">
      <calculatedColumnFormula>IF(Table13[[#This Row],[L.O.N.
Station]]="","",(IF(Table13[[#This Row],[X]]&lt;Table13[[#This Row],[L2]],(Table13[[#This Row],[LH]]+Table13[[#This Row],[L.O.N.
Station]])*((ACOS(Table13[[#This Row],[LH]]/(Table13[[#This Row],[LH]]+Table13[[#This Row],[X]])))-(ACOS(Table13[[#This Row],[LH]]/(Table13[[#This Row],[LH]]+Table13[[#This Row],[L.O.N.
Station]])))),0)))</calculatedColumnFormula>
    </tableColumn>
    <tableColumn id="8" xr3:uid="{00000000-0010-0000-0000-000008000000}" name="L2" dataDxfId="19"/>
    <tableColumn id="9" xr3:uid="{00000000-0010-0000-0000-000009000000}" name="X" dataDxfId="18">
      <calculatedColumnFormula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calculatedColumnFormula>
    </tableColumn>
    <tableColumn id="10" xr3:uid="{00000000-0010-0000-0000-00000A000000}" name="L.O.N._x000a_Station" dataDxfId="17">
      <calculatedColumnFormula>IF(Table13[[#This Row],[X]]="-","-",IF(Table13[[#This Row],[Side]]=$T$6,Table13[[#This Row],[Control Pt.
Station]]+Table13[[#This Row],[X]],Table13[[#This Row],[Control Pt.
Station]]-Table13[[#This Row],[X]]))</calculatedColumnFormula>
    </tableColumn>
    <tableColumn id="12" xr3:uid="{00000000-0010-0000-0000-00000C000000}" name="Y" dataDxfId="16">
      <calculatedColumnFormula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calculatedColumnFormula>
    </tableColumn>
    <tableColumn id="13" xr3:uid="{00000000-0010-0000-0000-00000D000000}" name="Comments" dataDxfId="15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134" displayName="Table134" ref="A9:M19" totalsRowShown="0" headerRowDxfId="14" dataDxfId="13">
  <tableColumns count="13">
    <tableColumn id="1" xr3:uid="{00000000-0010-0000-0100-000001000000}" name="Run" dataDxfId="12"/>
    <tableColumn id="2" xr3:uid="{00000000-0010-0000-0100-000002000000}" name="Control Pt._x000a_Station" dataDxfId="11"/>
    <tableColumn id="3" xr3:uid="{00000000-0010-0000-0100-000003000000}" name="Side" dataDxfId="10"/>
    <tableColumn id="4" xr3:uid="{00000000-0010-0000-0100-000004000000}" name="b/a" dataDxfId="9"/>
    <tableColumn id="5" xr3:uid="{00000000-0010-0000-0100-000005000000}" name="LR" dataDxfId="8"/>
    <tableColumn id="6" xr3:uid="{00000000-0010-0000-0100-000006000000}" name="LC" dataDxfId="7"/>
    <tableColumn id="7" xr3:uid="{00000000-0010-0000-0100-000007000000}" name="LH" dataDxfId="6"/>
    <tableColumn id="11" xr3:uid="{00000000-0010-0000-0100-00000B000000}" name="L1" dataDxfId="5"/>
    <tableColumn id="8" xr3:uid="{00000000-0010-0000-0100-000008000000}" name="L2" dataDxfId="4"/>
    <tableColumn id="9" xr3:uid="{00000000-0010-0000-0100-000009000000}" name="X" dataDxfId="3">
      <calculatedColumnFormula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calculatedColumnFormula>
    </tableColumn>
    <tableColumn id="10" xr3:uid="{00000000-0010-0000-0100-00000A000000}" name="L.O.N._x000a_Station" dataDxfId="2">
      <calculatedColumnFormula>IF(Table134[[#This Row],[X]]="-","-",IF(Table134[[#This Row],[Side]]=$T$6,Table134[[#This Row],[Control Pt.
Station]]-Table134[[#This Row],[X]],Table134[[#This Row],[Control Pt.
Station]]+Table134[[#This Row],[X]]))</calculatedColumnFormula>
    </tableColumn>
    <tableColumn id="12" xr3:uid="{00000000-0010-0000-0100-00000C000000}" name="Y" dataDxfId="1">
      <calculatedColumnFormula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calculatedColumnFormula>
    </tableColumn>
    <tableColumn id="13" xr3:uid="{00000000-0010-0000-0100-00000D000000}" name="Comments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ot.state.oh.us/Divisions/Engineering/Roadway/roadwaystandards/Location%20and%20Design%20Manual/Section_600_Apr_2011.pdf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dot.state.oh.us/Divisions/Engineering/Roadway/roadwaystandards/Location%20and%20Design%20Manual/Section_600_Apr_2011.pdf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2"/>
  <sheetViews>
    <sheetView zoomScale="90" zoomScaleNormal="90" workbookViewId="0">
      <selection activeCell="G15" sqref="G15"/>
    </sheetView>
  </sheetViews>
  <sheetFormatPr defaultRowHeight="15" x14ac:dyDescent="0.25"/>
  <cols>
    <col min="1" max="1" width="4.7109375" style="4" bestFit="1" customWidth="1"/>
    <col min="2" max="2" width="14.28515625" style="4" customWidth="1"/>
    <col min="3" max="4" width="8" style="4" customWidth="1"/>
    <col min="5" max="9" width="9.140625" style="4"/>
    <col min="10" max="10" width="8.140625" style="4" customWidth="1"/>
    <col min="11" max="11" width="13.7109375" style="4" customWidth="1"/>
    <col min="12" max="12" width="8.42578125" style="4" bestFit="1" customWidth="1"/>
    <col min="13" max="13" width="37" style="4" customWidth="1"/>
    <col min="14" max="14" width="2.28515625" style="4" customWidth="1"/>
    <col min="15" max="16" width="6.7109375" style="4" customWidth="1"/>
    <col min="17" max="17" width="6.85546875" style="4" customWidth="1"/>
    <col min="18" max="20" width="6.7109375" style="4" customWidth="1"/>
    <col min="21" max="16384" width="9.140625" style="4"/>
  </cols>
  <sheetData>
    <row r="1" spans="1:21" ht="15.75" thickTop="1" x14ac:dyDescent="0.25">
      <c r="A1" s="78" t="s">
        <v>40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5" t="s">
        <v>39</v>
      </c>
      <c r="O1" s="86"/>
      <c r="P1" s="86"/>
      <c r="Q1" s="86"/>
      <c r="R1" s="86"/>
      <c r="S1" s="86"/>
      <c r="T1" s="87"/>
    </row>
    <row r="2" spans="1:21" ht="15.75" thickBot="1" x14ac:dyDescent="0.3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8"/>
      <c r="O2" s="89"/>
      <c r="P2" s="89"/>
      <c r="Q2" s="89"/>
      <c r="R2" s="89"/>
      <c r="S2" s="89"/>
      <c r="T2" s="90"/>
    </row>
    <row r="3" spans="1:21" x14ac:dyDescent="0.25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91" t="s">
        <v>16</v>
      </c>
      <c r="O3" s="92"/>
      <c r="P3" s="93"/>
      <c r="Q3" s="93"/>
      <c r="R3" s="93"/>
      <c r="S3" s="93"/>
      <c r="T3" s="94"/>
    </row>
    <row r="4" spans="1:21" ht="15.75" thickBot="1" x14ac:dyDescent="0.3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95"/>
      <c r="O4" s="96"/>
      <c r="P4" s="96"/>
      <c r="Q4" s="96"/>
      <c r="R4" s="96"/>
      <c r="S4" s="96"/>
      <c r="T4" s="97"/>
    </row>
    <row r="5" spans="1:21" s="18" customFormat="1" ht="7.5" thickTop="1" x14ac:dyDescent="0.25"/>
    <row r="6" spans="1:21" x14ac:dyDescent="0.25">
      <c r="A6" s="98" t="s">
        <v>23</v>
      </c>
      <c r="B6" s="98"/>
      <c r="C6" s="99" t="s">
        <v>48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10"/>
      <c r="O6" s="10"/>
      <c r="P6" s="10"/>
      <c r="Q6" s="10"/>
      <c r="R6" s="10"/>
      <c r="S6" s="10"/>
      <c r="T6" s="1" t="s">
        <v>18</v>
      </c>
    </row>
    <row r="7" spans="1:21" x14ac:dyDescent="0.25">
      <c r="A7" s="98"/>
      <c r="B7" s="98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0"/>
      <c r="O7" s="10"/>
      <c r="P7" s="10"/>
      <c r="Q7" s="10"/>
      <c r="R7" s="10"/>
      <c r="S7" s="10"/>
      <c r="T7" s="1" t="s">
        <v>19</v>
      </c>
    </row>
    <row r="8" spans="1:21" s="18" customFormat="1" ht="6.75" x14ac:dyDescent="0.25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0"/>
      <c r="O8" s="20"/>
    </row>
    <row r="9" spans="1:21" ht="30" x14ac:dyDescent="0.25">
      <c r="A9" s="4" t="s">
        <v>27</v>
      </c>
      <c r="B9" s="15" t="s">
        <v>36</v>
      </c>
      <c r="C9" s="15" t="s">
        <v>20</v>
      </c>
      <c r="D9" s="3" t="s">
        <v>28</v>
      </c>
      <c r="E9" s="3" t="s">
        <v>29</v>
      </c>
      <c r="F9" s="3" t="s">
        <v>26</v>
      </c>
      <c r="G9" s="3" t="s">
        <v>25</v>
      </c>
      <c r="H9" s="3" t="s">
        <v>30</v>
      </c>
      <c r="I9" s="3" t="s">
        <v>24</v>
      </c>
      <c r="J9" s="4" t="s">
        <v>21</v>
      </c>
      <c r="K9" s="9" t="s">
        <v>37</v>
      </c>
      <c r="L9" s="4" t="s">
        <v>22</v>
      </c>
      <c r="M9" s="3" t="s">
        <v>34</v>
      </c>
      <c r="O9" s="104" t="s">
        <v>17</v>
      </c>
      <c r="P9" s="105"/>
      <c r="Q9" s="105"/>
      <c r="R9" s="105"/>
      <c r="S9" s="105"/>
      <c r="T9" s="106"/>
    </row>
    <row r="10" spans="1:21" ht="56.25" customHeight="1" x14ac:dyDescent="0.25">
      <c r="A10" s="4">
        <v>1</v>
      </c>
      <c r="B10" s="11">
        <v>27664.43</v>
      </c>
      <c r="C10" s="12" t="s">
        <v>19</v>
      </c>
      <c r="D10" s="49">
        <v>0</v>
      </c>
      <c r="E10" s="14">
        <v>210</v>
      </c>
      <c r="F10" s="14">
        <v>30</v>
      </c>
      <c r="G10" s="13">
        <v>28.367000000000001</v>
      </c>
      <c r="H10" s="13">
        <v>0</v>
      </c>
      <c r="I10" s="13">
        <v>8</v>
      </c>
      <c r="J10" s="12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150.77625409807172</v>
      </c>
      <c r="K10" s="11">
        <f>IF(Table13[[#This Row],[X]]="-","-",IF(Table13[[#This Row],[Side]]=$T$6,Table13[[#This Row],[Control Pt.
Station]]+Table13[[#This Row],[X]],Table13[[#This Row],[Control Pt.
Station]]-Table13[[#This Row],[X]]))</f>
        <v>27513.653745901927</v>
      </c>
      <c r="L10" s="12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8</v>
      </c>
      <c r="M10" s="77" t="s">
        <v>49</v>
      </c>
      <c r="O10" s="113" t="s">
        <v>46</v>
      </c>
      <c r="P10" s="114"/>
      <c r="Q10" s="114"/>
      <c r="R10" s="114"/>
      <c r="S10" s="114"/>
      <c r="T10" s="115"/>
    </row>
    <row r="11" spans="1:21" ht="27.95" customHeight="1" x14ac:dyDescent="0.25">
      <c r="A11" s="4">
        <v>2</v>
      </c>
      <c r="B11" s="11">
        <v>27754.52</v>
      </c>
      <c r="C11" s="12" t="s">
        <v>18</v>
      </c>
      <c r="D11" s="49">
        <v>0</v>
      </c>
      <c r="E11" s="14">
        <v>210</v>
      </c>
      <c r="F11" s="14">
        <v>30</v>
      </c>
      <c r="G11" s="13">
        <v>28</v>
      </c>
      <c r="H11" s="13">
        <v>0</v>
      </c>
      <c r="I11" s="13">
        <v>8</v>
      </c>
      <c r="J11" s="12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150</v>
      </c>
      <c r="K11" s="11">
        <f>IF(Table13[[#This Row],[X]]="-","-",IF(Table13[[#This Row],[Side]]=$T$6,Table13[[#This Row],[Control Pt.
Station]]+Table13[[#This Row],[X]],Table13[[#This Row],[Control Pt.
Station]]-Table13[[#This Row],[X]]))</f>
        <v>27904.52</v>
      </c>
      <c r="L11" s="12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8</v>
      </c>
      <c r="M11" s="17" t="s">
        <v>50</v>
      </c>
      <c r="O11" s="116"/>
      <c r="P11" s="117"/>
      <c r="Q11" s="117"/>
      <c r="R11" s="117"/>
      <c r="S11" s="117"/>
      <c r="T11" s="118"/>
    </row>
    <row r="12" spans="1:21" ht="27.95" customHeight="1" x14ac:dyDescent="0.25">
      <c r="A12" s="4">
        <v>3</v>
      </c>
      <c r="B12" s="11"/>
      <c r="C12" s="12"/>
      <c r="D12" s="49"/>
      <c r="E12" s="14"/>
      <c r="F12" s="14"/>
      <c r="G12" s="13"/>
      <c r="H12" s="13"/>
      <c r="I12" s="13"/>
      <c r="J12" s="12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2" s="11" t="str">
        <f>IF(Table13[[#This Row],[X]]="-","-",IF(Table13[[#This Row],[Side]]=$T$6,Table13[[#This Row],[Control Pt.
Station]]+Table13[[#This Row],[X]],Table13[[#This Row],[Control Pt.
Station]]-Table13[[#This Row],[X]]))</f>
        <v>-</v>
      </c>
      <c r="L12" s="12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2" s="17"/>
      <c r="O12" s="116"/>
      <c r="P12" s="117"/>
      <c r="Q12" s="117"/>
      <c r="R12" s="117"/>
      <c r="S12" s="117"/>
      <c r="T12" s="118"/>
      <c r="U12" s="2"/>
    </row>
    <row r="13" spans="1:21" ht="27.95" customHeight="1" x14ac:dyDescent="0.25">
      <c r="A13" s="4">
        <v>4</v>
      </c>
      <c r="B13" s="11">
        <v>36781.089999999997</v>
      </c>
      <c r="C13" s="12" t="s">
        <v>19</v>
      </c>
      <c r="D13" s="49">
        <v>0</v>
      </c>
      <c r="E13" s="14">
        <v>210</v>
      </c>
      <c r="F13" s="14">
        <v>30</v>
      </c>
      <c r="G13" s="13">
        <v>30.315999999999999</v>
      </c>
      <c r="H13" s="13">
        <v>0</v>
      </c>
      <c r="I13" s="13">
        <v>8</v>
      </c>
      <c r="J13" s="12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154</v>
      </c>
      <c r="K13" s="11">
        <f>IF(Table13[[#This Row],[X]]="-","-",IF(Table13[[#This Row],[Side]]=$T$6,Table13[[#This Row],[Control Pt.
Station]]+Table13[[#This Row],[X]],Table13[[#This Row],[Control Pt.
Station]]-Table13[[#This Row],[X]]))</f>
        <v>36627.089999999997</v>
      </c>
      <c r="L13" s="12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8</v>
      </c>
      <c r="M13" s="17" t="s">
        <v>51</v>
      </c>
      <c r="O13" s="116"/>
      <c r="P13" s="117"/>
      <c r="Q13" s="117"/>
      <c r="R13" s="117"/>
      <c r="S13" s="117"/>
      <c r="T13" s="118"/>
    </row>
    <row r="14" spans="1:21" ht="27.95" customHeight="1" x14ac:dyDescent="0.25">
      <c r="A14" s="4">
        <v>5</v>
      </c>
      <c r="B14" s="11">
        <v>36830.519999999997</v>
      </c>
      <c r="C14" s="12" t="s">
        <v>18</v>
      </c>
      <c r="D14" s="49">
        <v>0</v>
      </c>
      <c r="E14" s="14">
        <v>210</v>
      </c>
      <c r="F14" s="14">
        <v>30</v>
      </c>
      <c r="G14" s="13">
        <v>27.521000000000001</v>
      </c>
      <c r="H14" s="13">
        <v>0</v>
      </c>
      <c r="I14" s="13">
        <v>8</v>
      </c>
      <c r="J14" s="12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148.95570655136078</v>
      </c>
      <c r="K14" s="11">
        <f>IF(Table13[[#This Row],[X]]="-","-",IF(Table13[[#This Row],[Side]]=$T$6,Table13[[#This Row],[Control Pt.
Station]]+Table13[[#This Row],[X]],Table13[[#This Row],[Control Pt.
Station]]-Table13[[#This Row],[X]]))</f>
        <v>36979.475706551355</v>
      </c>
      <c r="L14" s="12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8</v>
      </c>
      <c r="M14" s="17" t="s">
        <v>52</v>
      </c>
      <c r="O14" s="116"/>
      <c r="P14" s="117"/>
      <c r="Q14" s="117"/>
      <c r="R14" s="117"/>
      <c r="S14" s="117"/>
      <c r="T14" s="118"/>
    </row>
    <row r="15" spans="1:21" ht="27.95" customHeight="1" x14ac:dyDescent="0.25">
      <c r="A15" s="4">
        <v>6</v>
      </c>
      <c r="B15" s="11"/>
      <c r="C15" s="12"/>
      <c r="D15" s="49"/>
      <c r="E15" s="14"/>
      <c r="F15" s="14"/>
      <c r="G15" s="13"/>
      <c r="H15" s="13"/>
      <c r="I15" s="13"/>
      <c r="J15" s="12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5" s="11" t="str">
        <f>IF(Table13[[#This Row],[X]]="-","-",IF(Table13[[#This Row],[Side]]=$T$6,Table13[[#This Row],[Control Pt.
Station]]+Table13[[#This Row],[X]],Table13[[#This Row],[Control Pt.
Station]]-Table13[[#This Row],[X]]))</f>
        <v>-</v>
      </c>
      <c r="L15" s="12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5" s="17"/>
      <c r="O15" s="116"/>
      <c r="P15" s="117"/>
      <c r="Q15" s="117"/>
      <c r="R15" s="117"/>
      <c r="S15" s="117"/>
      <c r="T15" s="118"/>
    </row>
    <row r="16" spans="1:21" ht="27.95" customHeight="1" x14ac:dyDescent="0.25">
      <c r="A16" s="4">
        <v>7</v>
      </c>
      <c r="B16" s="11"/>
      <c r="C16" s="12"/>
      <c r="D16" s="49"/>
      <c r="E16" s="14"/>
      <c r="F16" s="14"/>
      <c r="G16" s="13"/>
      <c r="H16" s="13"/>
      <c r="I16" s="13"/>
      <c r="J16" s="12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6" s="11" t="str">
        <f>IF(Table13[[#This Row],[X]]="-","-",IF(Table13[[#This Row],[Side]]=$T$6,Table13[[#This Row],[Control Pt.
Station]]+Table13[[#This Row],[X]],Table13[[#This Row],[Control Pt.
Station]]-Table13[[#This Row],[X]]))</f>
        <v>-</v>
      </c>
      <c r="L16" s="12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6" s="17"/>
      <c r="O16" s="119" t="s">
        <v>33</v>
      </c>
      <c r="P16" s="120"/>
      <c r="Q16" s="51"/>
      <c r="R16" s="51"/>
      <c r="S16" s="51"/>
      <c r="T16" s="52"/>
    </row>
    <row r="17" spans="1:20" ht="27.95" customHeight="1" x14ac:dyDescent="0.25">
      <c r="A17" s="4">
        <v>8</v>
      </c>
      <c r="B17" s="11"/>
      <c r="C17" s="12"/>
      <c r="D17" s="49"/>
      <c r="E17" s="14"/>
      <c r="F17" s="14"/>
      <c r="G17" s="13"/>
      <c r="H17" s="13"/>
      <c r="I17" s="13"/>
      <c r="J17" s="12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7" s="11" t="str">
        <f>IF(Table13[[#This Row],[X]]="-","-",IF(Table13[[#This Row],[Side]]=$T$6,Table13[[#This Row],[Control Pt.
Station]]+Table13[[#This Row],[X]],Table13[[#This Row],[Control Pt.
Station]]-Table13[[#This Row],[X]]))</f>
        <v>-</v>
      </c>
      <c r="L17" s="12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7" s="17"/>
      <c r="O17" s="119"/>
      <c r="P17" s="120"/>
      <c r="Q17" s="51"/>
      <c r="R17" s="51"/>
      <c r="S17" s="51"/>
      <c r="T17" s="52"/>
    </row>
    <row r="18" spans="1:20" ht="27.95" customHeight="1" x14ac:dyDescent="0.25">
      <c r="A18" s="4">
        <v>9</v>
      </c>
      <c r="B18" s="11"/>
      <c r="C18" s="12"/>
      <c r="D18" s="49"/>
      <c r="E18" s="14"/>
      <c r="F18" s="14"/>
      <c r="G18" s="13"/>
      <c r="H18" s="13"/>
      <c r="I18" s="13"/>
      <c r="J18" s="12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8" s="11" t="str">
        <f>IF(Table13[[#This Row],[X]]="-","-",IF(Table13[[#This Row],[Side]]=$T$6,Table13[[#This Row],[Control Pt.
Station]]+Table13[[#This Row],[X]],Table13[[#This Row],[Control Pt.
Station]]-Table13[[#This Row],[X]]))</f>
        <v>-</v>
      </c>
      <c r="L18" s="12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8" s="17"/>
      <c r="O18" s="50"/>
      <c r="P18" s="51"/>
      <c r="Q18" s="51"/>
      <c r="R18" s="51"/>
      <c r="S18" s="51"/>
      <c r="T18" s="52"/>
    </row>
    <row r="19" spans="1:20" ht="27.95" customHeight="1" x14ac:dyDescent="0.25">
      <c r="A19" s="4">
        <v>10</v>
      </c>
      <c r="B19" s="11"/>
      <c r="C19" s="12"/>
      <c r="D19" s="49"/>
      <c r="E19" s="14"/>
      <c r="F19" s="14"/>
      <c r="G19" s="13"/>
      <c r="H19" s="13"/>
      <c r="I19" s="13"/>
      <c r="J19" s="12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9" s="11" t="str">
        <f>IF(Table13[[#This Row],[X]]="-","-",IF(Table13[[#This Row],[Side]]=$T$6,Table13[[#This Row],[Control Pt.
Station]]+Table13[[#This Row],[X]],Table13[[#This Row],[Control Pt.
Station]]-Table13[[#This Row],[X]]))</f>
        <v>-</v>
      </c>
      <c r="L19" s="12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9" s="17"/>
      <c r="O19" s="101" t="s">
        <v>32</v>
      </c>
      <c r="P19" s="102"/>
      <c r="Q19" s="102"/>
      <c r="R19" s="102"/>
      <c r="S19" s="102"/>
      <c r="T19" s="103"/>
    </row>
    <row r="20" spans="1:20" x14ac:dyDescent="0.25">
      <c r="A20" s="112" t="s">
        <v>35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</row>
    <row r="21" spans="1:20" s="18" customFormat="1" ht="6.75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P21" s="22"/>
      <c r="Q21" s="22"/>
      <c r="R21" s="22"/>
      <c r="S21" s="22"/>
      <c r="T21" s="22"/>
    </row>
    <row r="22" spans="1:20" ht="18" x14ac:dyDescent="0.25">
      <c r="B22" s="107" t="s">
        <v>15</v>
      </c>
      <c r="C22" s="109" t="s">
        <v>0</v>
      </c>
      <c r="D22" s="110"/>
      <c r="E22" s="111" t="s">
        <v>3</v>
      </c>
      <c r="F22" s="111"/>
      <c r="G22" s="111"/>
      <c r="H22" s="110"/>
      <c r="L22" s="6"/>
      <c r="M22" s="6"/>
    </row>
    <row r="23" spans="1:20" ht="58.5" customHeight="1" thickBot="1" x14ac:dyDescent="0.3">
      <c r="B23" s="108"/>
      <c r="C23" s="39" t="s">
        <v>1</v>
      </c>
      <c r="D23" s="40" t="s">
        <v>2</v>
      </c>
      <c r="E23" s="34" t="s">
        <v>41</v>
      </c>
      <c r="F23" s="16" t="s">
        <v>42</v>
      </c>
      <c r="G23" s="16" t="s">
        <v>43</v>
      </c>
      <c r="H23" s="27" t="s">
        <v>44</v>
      </c>
      <c r="L23" s="8"/>
      <c r="M23" s="8"/>
      <c r="O23" s="7"/>
      <c r="P23" s="7"/>
      <c r="Q23" s="7"/>
      <c r="R23" s="7"/>
      <c r="S23" s="7"/>
      <c r="T23" s="7"/>
    </row>
    <row r="24" spans="1:20" x14ac:dyDescent="0.25">
      <c r="B24" s="56">
        <v>70</v>
      </c>
      <c r="C24" s="57" t="s">
        <v>4</v>
      </c>
      <c r="D24" s="58" t="s">
        <v>11</v>
      </c>
      <c r="E24" s="59">
        <v>360</v>
      </c>
      <c r="F24" s="60">
        <v>330</v>
      </c>
      <c r="G24" s="60">
        <v>290</v>
      </c>
      <c r="H24" s="61">
        <v>250</v>
      </c>
      <c r="L24" s="8"/>
      <c r="M24" s="8"/>
    </row>
    <row r="25" spans="1:20" x14ac:dyDescent="0.25">
      <c r="B25" s="62">
        <v>65</v>
      </c>
      <c r="C25" s="63" t="s">
        <v>5</v>
      </c>
      <c r="D25" s="64" t="s">
        <v>7</v>
      </c>
      <c r="E25" s="65">
        <v>330</v>
      </c>
      <c r="F25" s="62">
        <v>290</v>
      </c>
      <c r="G25" s="62">
        <v>250</v>
      </c>
      <c r="H25" s="66">
        <v>225</v>
      </c>
      <c r="L25" s="8"/>
      <c r="M25" s="8"/>
    </row>
    <row r="26" spans="1:20" x14ac:dyDescent="0.25">
      <c r="B26" s="67">
        <v>60</v>
      </c>
      <c r="C26" s="68" t="s">
        <v>45</v>
      </c>
      <c r="D26" s="69" t="s">
        <v>7</v>
      </c>
      <c r="E26" s="70">
        <v>300</v>
      </c>
      <c r="F26" s="67">
        <v>250</v>
      </c>
      <c r="G26" s="67">
        <v>210</v>
      </c>
      <c r="H26" s="71">
        <v>200</v>
      </c>
      <c r="L26" s="8"/>
      <c r="M26" s="8"/>
    </row>
    <row r="27" spans="1:20" x14ac:dyDescent="0.25">
      <c r="B27" s="62">
        <v>55</v>
      </c>
      <c r="C27" s="63" t="s">
        <v>6</v>
      </c>
      <c r="D27" s="64" t="s">
        <v>12</v>
      </c>
      <c r="E27" s="65">
        <v>265</v>
      </c>
      <c r="F27" s="62">
        <v>220</v>
      </c>
      <c r="G27" s="62">
        <v>185</v>
      </c>
      <c r="H27" s="66">
        <v>175</v>
      </c>
      <c r="L27" s="8"/>
      <c r="M27" s="8"/>
    </row>
    <row r="28" spans="1:20" x14ac:dyDescent="0.25">
      <c r="B28" s="67">
        <v>50</v>
      </c>
      <c r="C28" s="68" t="s">
        <v>7</v>
      </c>
      <c r="D28" s="69" t="s">
        <v>8</v>
      </c>
      <c r="E28" s="70">
        <v>230</v>
      </c>
      <c r="F28" s="67">
        <v>190</v>
      </c>
      <c r="G28" s="67">
        <v>160</v>
      </c>
      <c r="H28" s="71">
        <v>150</v>
      </c>
      <c r="L28" s="8"/>
      <c r="M28" s="8"/>
    </row>
    <row r="29" spans="1:20" x14ac:dyDescent="0.25">
      <c r="B29" s="62">
        <v>45</v>
      </c>
      <c r="C29" s="63" t="s">
        <v>12</v>
      </c>
      <c r="D29" s="64" t="s">
        <v>9</v>
      </c>
      <c r="E29" s="65">
        <v>195</v>
      </c>
      <c r="F29" s="62">
        <v>160</v>
      </c>
      <c r="G29" s="62">
        <v>135</v>
      </c>
      <c r="H29" s="66">
        <v>130</v>
      </c>
      <c r="L29" s="8"/>
      <c r="M29" s="8"/>
    </row>
    <row r="30" spans="1:20" x14ac:dyDescent="0.25">
      <c r="B30" s="67">
        <v>40</v>
      </c>
      <c r="C30" s="68" t="s">
        <v>9</v>
      </c>
      <c r="D30" s="69" t="s">
        <v>10</v>
      </c>
      <c r="E30" s="70">
        <v>160</v>
      </c>
      <c r="F30" s="67">
        <v>130</v>
      </c>
      <c r="G30" s="67">
        <v>110</v>
      </c>
      <c r="H30" s="71">
        <v>100</v>
      </c>
      <c r="L30" s="8"/>
      <c r="M30" s="8"/>
    </row>
    <row r="31" spans="1:20" x14ac:dyDescent="0.25">
      <c r="B31" s="62">
        <v>35</v>
      </c>
      <c r="C31" s="63" t="s">
        <v>13</v>
      </c>
      <c r="D31" s="64" t="s">
        <v>10</v>
      </c>
      <c r="E31" s="65">
        <v>135</v>
      </c>
      <c r="F31" s="62">
        <v>110</v>
      </c>
      <c r="G31" s="62">
        <v>95</v>
      </c>
      <c r="H31" s="66">
        <v>85</v>
      </c>
      <c r="L31" s="8"/>
      <c r="M31" s="8"/>
    </row>
    <row r="32" spans="1:20" x14ac:dyDescent="0.25">
      <c r="B32" s="67">
        <v>30</v>
      </c>
      <c r="C32" s="72" t="s">
        <v>10</v>
      </c>
      <c r="D32" s="73" t="s">
        <v>14</v>
      </c>
      <c r="E32" s="74">
        <v>110</v>
      </c>
      <c r="F32" s="75">
        <v>90</v>
      </c>
      <c r="G32" s="75">
        <v>80</v>
      </c>
      <c r="H32" s="76">
        <v>70</v>
      </c>
      <c r="J32" s="100" t="s">
        <v>31</v>
      </c>
      <c r="K32" s="100"/>
      <c r="L32" s="100"/>
      <c r="M32" s="100"/>
      <c r="N32" s="100"/>
      <c r="O32" s="100"/>
      <c r="P32" s="100"/>
      <c r="Q32" s="100"/>
      <c r="R32" s="100"/>
      <c r="S32" s="100"/>
    </row>
  </sheetData>
  <mergeCells count="14">
    <mergeCell ref="J32:S32"/>
    <mergeCell ref="O19:T19"/>
    <mergeCell ref="O9:T9"/>
    <mergeCell ref="B22:B23"/>
    <mergeCell ref="C22:D22"/>
    <mergeCell ref="E22:H22"/>
    <mergeCell ref="A20:M20"/>
    <mergeCell ref="O10:T15"/>
    <mergeCell ref="O16:P17"/>
    <mergeCell ref="A1:M4"/>
    <mergeCell ref="N1:T2"/>
    <mergeCell ref="N3:T4"/>
    <mergeCell ref="A6:B7"/>
    <mergeCell ref="C6:M7"/>
  </mergeCells>
  <dataValidations count="1">
    <dataValidation type="list" allowBlank="1" showInputMessage="1" showErrorMessage="1" sqref="C10:C19" xr:uid="{00000000-0002-0000-0000-000000000000}">
      <formula1>$T$6:$T$8</formula1>
    </dataValidation>
  </dataValidations>
  <hyperlinks>
    <hyperlink ref="J32" r:id="rId1" xr:uid="{00000000-0004-0000-0000-000000000000}"/>
  </hyperlinks>
  <printOptions horizontalCentered="1"/>
  <pageMargins left="0.5" right="0.5" top="0.5" bottom="0.5" header="0.3" footer="0.25"/>
  <pageSetup paperSize="5" scale="85" orientation="landscape" r:id="rId2"/>
  <headerFooter>
    <oddHeader>&amp;LRev. 4/12</oddHeader>
    <oddFooter>&amp;L&amp;Z&amp;F          &amp;D  &amp;T&amp;R&amp;P of &amp;N</oddFooter>
  </headerFooter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2"/>
  <sheetViews>
    <sheetView tabSelected="1" zoomScale="90" zoomScaleNormal="90" workbookViewId="0">
      <selection activeCell="D11" sqref="D11"/>
    </sheetView>
  </sheetViews>
  <sheetFormatPr defaultRowHeight="15" x14ac:dyDescent="0.25"/>
  <cols>
    <col min="1" max="1" width="4.7109375" style="4" customWidth="1"/>
    <col min="2" max="2" width="14.28515625" style="4" customWidth="1"/>
    <col min="3" max="4" width="8" style="4" customWidth="1"/>
    <col min="5" max="9" width="9.140625" style="4"/>
    <col min="10" max="10" width="8.140625" style="4" customWidth="1"/>
    <col min="11" max="11" width="13.7109375" style="4" customWidth="1"/>
    <col min="12" max="12" width="8.42578125" style="4" bestFit="1" customWidth="1"/>
    <col min="13" max="13" width="37" style="4" customWidth="1"/>
    <col min="14" max="14" width="2.28515625" style="4" customWidth="1"/>
    <col min="15" max="16" width="6.7109375" style="4" customWidth="1"/>
    <col min="17" max="17" width="6.85546875" style="4" customWidth="1"/>
    <col min="18" max="20" width="6.7109375" style="4" customWidth="1"/>
    <col min="21" max="16384" width="9.140625" style="4"/>
  </cols>
  <sheetData>
    <row r="1" spans="1:21" ht="15.75" thickTop="1" x14ac:dyDescent="0.25">
      <c r="A1" s="78" t="s">
        <v>38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5" t="s">
        <v>39</v>
      </c>
      <c r="O1" s="86"/>
      <c r="P1" s="86"/>
      <c r="Q1" s="86"/>
      <c r="R1" s="86"/>
      <c r="S1" s="86"/>
      <c r="T1" s="87"/>
    </row>
    <row r="2" spans="1:21" ht="15.75" thickBot="1" x14ac:dyDescent="0.3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8"/>
      <c r="O2" s="89"/>
      <c r="P2" s="89"/>
      <c r="Q2" s="89"/>
      <c r="R2" s="89"/>
      <c r="S2" s="89"/>
      <c r="T2" s="90"/>
    </row>
    <row r="3" spans="1:21" x14ac:dyDescent="0.25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91" t="s">
        <v>16</v>
      </c>
      <c r="O3" s="92"/>
      <c r="P3" s="93"/>
      <c r="Q3" s="93"/>
      <c r="R3" s="93"/>
      <c r="S3" s="93"/>
      <c r="T3" s="94"/>
    </row>
    <row r="4" spans="1:21" ht="15.75" thickBot="1" x14ac:dyDescent="0.3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95"/>
      <c r="O4" s="96"/>
      <c r="P4" s="96"/>
      <c r="Q4" s="96"/>
      <c r="R4" s="96"/>
      <c r="S4" s="96"/>
      <c r="T4" s="97"/>
    </row>
    <row r="5" spans="1:21" s="18" customFormat="1" ht="7.5" thickTop="1" x14ac:dyDescent="0.25"/>
    <row r="6" spans="1:21" ht="15" customHeight="1" x14ac:dyDescent="0.25">
      <c r="A6" s="98" t="s">
        <v>23</v>
      </c>
      <c r="B6" s="98"/>
      <c r="C6" s="99" t="s">
        <v>48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10"/>
      <c r="O6" s="10"/>
      <c r="P6" s="10"/>
      <c r="Q6" s="10"/>
      <c r="R6" s="10"/>
      <c r="S6" s="10"/>
      <c r="T6" s="1" t="s">
        <v>18</v>
      </c>
    </row>
    <row r="7" spans="1:21" ht="15" customHeight="1" x14ac:dyDescent="0.25">
      <c r="A7" s="98"/>
      <c r="B7" s="98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0"/>
      <c r="O7" s="10"/>
      <c r="P7" s="10"/>
      <c r="Q7" s="10"/>
      <c r="R7" s="10"/>
      <c r="S7" s="10"/>
      <c r="T7" s="1" t="s">
        <v>19</v>
      </c>
    </row>
    <row r="8" spans="1:21" s="18" customFormat="1" ht="6.75" x14ac:dyDescent="0.25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0"/>
      <c r="O8" s="20"/>
    </row>
    <row r="9" spans="1:21" ht="30" x14ac:dyDescent="0.25">
      <c r="A9" s="4" t="s">
        <v>27</v>
      </c>
      <c r="B9" s="15" t="s">
        <v>36</v>
      </c>
      <c r="C9" s="15" t="s">
        <v>20</v>
      </c>
      <c r="D9" s="3" t="s">
        <v>28</v>
      </c>
      <c r="E9" s="3" t="s">
        <v>29</v>
      </c>
      <c r="F9" s="3" t="s">
        <v>26</v>
      </c>
      <c r="G9" s="3" t="s">
        <v>25</v>
      </c>
      <c r="H9" s="3" t="s">
        <v>30</v>
      </c>
      <c r="I9" s="3" t="s">
        <v>24</v>
      </c>
      <c r="J9" s="4" t="s">
        <v>21</v>
      </c>
      <c r="K9" s="9" t="s">
        <v>37</v>
      </c>
      <c r="L9" s="4" t="s">
        <v>22</v>
      </c>
      <c r="M9" s="3" t="s">
        <v>34</v>
      </c>
      <c r="O9" s="109" t="s">
        <v>17</v>
      </c>
      <c r="P9" s="111"/>
      <c r="Q9" s="111"/>
      <c r="R9" s="111"/>
      <c r="S9" s="111"/>
      <c r="T9" s="110"/>
    </row>
    <row r="10" spans="1:21" ht="27.95" customHeight="1" x14ac:dyDescent="0.25">
      <c r="A10" s="4">
        <v>1</v>
      </c>
      <c r="B10" s="11">
        <v>65662.16</v>
      </c>
      <c r="C10" s="12" t="s">
        <v>19</v>
      </c>
      <c r="D10" s="49">
        <v>0.16</v>
      </c>
      <c r="E10" s="14">
        <v>210</v>
      </c>
      <c r="F10" s="14">
        <v>30</v>
      </c>
      <c r="G10" s="13">
        <v>36</v>
      </c>
      <c r="H10" s="13">
        <v>0</v>
      </c>
      <c r="I10" s="13">
        <v>17</v>
      </c>
      <c r="J10" s="12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42.924528301886795</v>
      </c>
      <c r="K10" s="11">
        <f>IF(Table134[[#This Row],[X]]="-","-",IF(Table134[[#This Row],[Side]]=$T$6,Table134[[#This Row],[Control Pt.
Station]]-Table134[[#This Row],[X]],Table134[[#This Row],[Control Pt.
Station]]+Table134[[#This Row],[X]]))</f>
        <v>65705.084528301886</v>
      </c>
      <c r="L10" s="12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23.867924528301888</v>
      </c>
      <c r="M10" s="17"/>
      <c r="O10" s="113" t="s">
        <v>46</v>
      </c>
      <c r="P10" s="114"/>
      <c r="Q10" s="114"/>
      <c r="R10" s="114"/>
      <c r="S10" s="114"/>
      <c r="T10" s="115"/>
    </row>
    <row r="11" spans="1:21" ht="27.95" customHeight="1" x14ac:dyDescent="0.25">
      <c r="A11" s="4">
        <v>2</v>
      </c>
      <c r="B11" s="11"/>
      <c r="C11" s="12"/>
      <c r="D11" s="49"/>
      <c r="E11" s="14"/>
      <c r="F11" s="14"/>
      <c r="G11" s="13"/>
      <c r="H11" s="13"/>
      <c r="I11" s="13"/>
      <c r="J11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1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1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1" s="17"/>
      <c r="O11" s="116"/>
      <c r="P11" s="117"/>
      <c r="Q11" s="117"/>
      <c r="R11" s="117"/>
      <c r="S11" s="117"/>
      <c r="T11" s="118"/>
    </row>
    <row r="12" spans="1:21" ht="27.95" customHeight="1" x14ac:dyDescent="0.25">
      <c r="A12" s="4">
        <v>3</v>
      </c>
      <c r="B12" s="11"/>
      <c r="C12" s="12"/>
      <c r="D12" s="49"/>
      <c r="E12" s="14"/>
      <c r="F12" s="14"/>
      <c r="G12" s="13"/>
      <c r="H12" s="13"/>
      <c r="I12" s="13"/>
      <c r="J12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2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2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2" s="17"/>
      <c r="O12" s="116"/>
      <c r="P12" s="117"/>
      <c r="Q12" s="117"/>
      <c r="R12" s="117"/>
      <c r="S12" s="117"/>
      <c r="T12" s="118"/>
      <c r="U12" s="2"/>
    </row>
    <row r="13" spans="1:21" ht="27.95" customHeight="1" x14ac:dyDescent="0.25">
      <c r="A13" s="4">
        <v>4</v>
      </c>
      <c r="B13" s="11"/>
      <c r="C13" s="12"/>
      <c r="D13" s="49"/>
      <c r="E13" s="14"/>
      <c r="F13" s="14"/>
      <c r="G13" s="13"/>
      <c r="H13" s="13"/>
      <c r="I13" s="13"/>
      <c r="J13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3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3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3" s="17"/>
      <c r="O13" s="116"/>
      <c r="P13" s="117"/>
      <c r="Q13" s="117"/>
      <c r="R13" s="117"/>
      <c r="S13" s="117"/>
      <c r="T13" s="118"/>
    </row>
    <row r="14" spans="1:21" ht="27.95" customHeight="1" x14ac:dyDescent="0.25">
      <c r="A14" s="4">
        <v>5</v>
      </c>
      <c r="B14" s="11"/>
      <c r="C14" s="12"/>
      <c r="D14" s="49"/>
      <c r="E14" s="14"/>
      <c r="F14" s="14"/>
      <c r="G14" s="13"/>
      <c r="H14" s="13"/>
      <c r="I14" s="13"/>
      <c r="J14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4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4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4" s="17"/>
      <c r="O14" s="116"/>
      <c r="P14" s="117"/>
      <c r="Q14" s="117"/>
      <c r="R14" s="117"/>
      <c r="S14" s="117"/>
      <c r="T14" s="118"/>
    </row>
    <row r="15" spans="1:21" ht="27.95" customHeight="1" x14ac:dyDescent="0.25">
      <c r="A15" s="4">
        <v>6</v>
      </c>
      <c r="B15" s="11"/>
      <c r="C15" s="12"/>
      <c r="D15" s="49"/>
      <c r="E15" s="14"/>
      <c r="F15" s="14"/>
      <c r="G15" s="13"/>
      <c r="H15" s="13"/>
      <c r="I15" s="13"/>
      <c r="J15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5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5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5" s="17"/>
      <c r="O15" s="121"/>
      <c r="P15" s="122"/>
      <c r="Q15" s="122"/>
      <c r="R15" s="122"/>
      <c r="S15" s="122"/>
      <c r="T15" s="123"/>
    </row>
    <row r="16" spans="1:21" ht="27.95" customHeight="1" x14ac:dyDescent="0.25">
      <c r="A16" s="4">
        <v>7</v>
      </c>
      <c r="B16" s="11"/>
      <c r="C16" s="12"/>
      <c r="D16" s="49"/>
      <c r="E16" s="14"/>
      <c r="F16" s="14"/>
      <c r="G16" s="13"/>
      <c r="H16" s="13"/>
      <c r="I16" s="13"/>
      <c r="J16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6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6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6" s="17"/>
      <c r="O16" s="119" t="s">
        <v>33</v>
      </c>
      <c r="P16" s="120"/>
      <c r="Q16" s="54"/>
      <c r="R16" s="54"/>
      <c r="S16" s="54"/>
      <c r="T16" s="55"/>
    </row>
    <row r="17" spans="1:20" ht="27.95" customHeight="1" x14ac:dyDescent="0.25">
      <c r="A17" s="4">
        <v>8</v>
      </c>
      <c r="B17" s="11"/>
      <c r="C17" s="12"/>
      <c r="D17" s="49"/>
      <c r="E17" s="14"/>
      <c r="F17" s="14"/>
      <c r="G17" s="13"/>
      <c r="H17" s="13"/>
      <c r="I17" s="13"/>
      <c r="J17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7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7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7" s="17"/>
      <c r="O17" s="119"/>
      <c r="P17" s="120"/>
      <c r="Q17" s="54"/>
      <c r="R17" s="54"/>
      <c r="S17" s="54"/>
      <c r="T17" s="55"/>
    </row>
    <row r="18" spans="1:20" ht="27.95" customHeight="1" x14ac:dyDescent="0.25">
      <c r="A18" s="4">
        <v>9</v>
      </c>
      <c r="B18" s="11"/>
      <c r="C18" s="12"/>
      <c r="D18" s="49"/>
      <c r="E18" s="14"/>
      <c r="F18" s="14"/>
      <c r="G18" s="13"/>
      <c r="H18" s="13"/>
      <c r="I18" s="13"/>
      <c r="J18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8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8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8" s="17"/>
      <c r="O18" s="53"/>
      <c r="P18" s="54"/>
      <c r="Q18" s="54"/>
      <c r="R18" s="54"/>
      <c r="S18" s="54"/>
      <c r="T18" s="55"/>
    </row>
    <row r="19" spans="1:20" ht="27.95" customHeight="1" x14ac:dyDescent="0.25">
      <c r="A19" s="4">
        <v>10</v>
      </c>
      <c r="B19" s="11"/>
      <c r="C19" s="12"/>
      <c r="D19" s="49"/>
      <c r="E19" s="14"/>
      <c r="F19" s="14"/>
      <c r="G19" s="13"/>
      <c r="H19" s="13"/>
      <c r="I19" s="13"/>
      <c r="J19" s="12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9" s="11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9" s="12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9" s="17"/>
      <c r="O19" s="125" t="s">
        <v>47</v>
      </c>
      <c r="P19" s="126"/>
      <c r="Q19" s="126"/>
      <c r="R19" s="126"/>
      <c r="S19" s="126"/>
      <c r="T19" s="127"/>
    </row>
    <row r="20" spans="1:20" x14ac:dyDescent="0.25">
      <c r="A20" s="112" t="s">
        <v>35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P20" s="5"/>
      <c r="Q20" s="5"/>
      <c r="R20" s="5"/>
      <c r="S20" s="5"/>
      <c r="T20" s="5"/>
    </row>
    <row r="21" spans="1:20" s="18" customFormat="1" ht="6.75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P21" s="22"/>
      <c r="Q21" s="22"/>
      <c r="R21" s="22"/>
      <c r="S21" s="22"/>
      <c r="T21" s="22"/>
    </row>
    <row r="22" spans="1:20" ht="18" customHeight="1" x14ac:dyDescent="0.25">
      <c r="B22" s="107" t="s">
        <v>15</v>
      </c>
      <c r="C22" s="109" t="s">
        <v>0</v>
      </c>
      <c r="D22" s="110"/>
      <c r="E22" s="111" t="s">
        <v>3</v>
      </c>
      <c r="F22" s="111"/>
      <c r="G22" s="111"/>
      <c r="H22" s="110"/>
      <c r="L22" s="6"/>
      <c r="M22" s="6"/>
    </row>
    <row r="23" spans="1:20" ht="58.5" customHeight="1" thickBot="1" x14ac:dyDescent="0.3">
      <c r="B23" s="108"/>
      <c r="C23" s="39" t="s">
        <v>1</v>
      </c>
      <c r="D23" s="40" t="s">
        <v>2</v>
      </c>
      <c r="E23" s="34" t="s">
        <v>41</v>
      </c>
      <c r="F23" s="16" t="s">
        <v>42</v>
      </c>
      <c r="G23" s="16" t="s">
        <v>43</v>
      </c>
      <c r="H23" s="27" t="s">
        <v>44</v>
      </c>
      <c r="L23" s="8"/>
      <c r="M23" s="8"/>
    </row>
    <row r="24" spans="1:20" s="7" customFormat="1" x14ac:dyDescent="0.25">
      <c r="B24" s="33">
        <v>70</v>
      </c>
      <c r="C24" s="41" t="s">
        <v>4</v>
      </c>
      <c r="D24" s="42" t="s">
        <v>11</v>
      </c>
      <c r="E24" s="35">
        <v>360</v>
      </c>
      <c r="F24" s="23">
        <v>330</v>
      </c>
      <c r="G24" s="23">
        <v>290</v>
      </c>
      <c r="H24" s="28">
        <v>250</v>
      </c>
      <c r="L24" s="26"/>
      <c r="M24" s="26"/>
      <c r="O24" s="4"/>
      <c r="P24" s="4"/>
      <c r="Q24" s="4"/>
      <c r="R24" s="4"/>
      <c r="S24" s="4"/>
      <c r="T24" s="4"/>
    </row>
    <row r="25" spans="1:20" s="7" customFormat="1" x14ac:dyDescent="0.25">
      <c r="B25" s="24">
        <v>65</v>
      </c>
      <c r="C25" s="43" t="s">
        <v>5</v>
      </c>
      <c r="D25" s="44" t="s">
        <v>7</v>
      </c>
      <c r="E25" s="36">
        <v>330</v>
      </c>
      <c r="F25" s="24">
        <v>290</v>
      </c>
      <c r="G25" s="24">
        <v>250</v>
      </c>
      <c r="H25" s="29">
        <v>225</v>
      </c>
      <c r="L25" s="26"/>
      <c r="M25" s="26"/>
      <c r="O25" s="4"/>
      <c r="P25" s="4"/>
      <c r="Q25" s="4"/>
      <c r="R25" s="4"/>
      <c r="S25" s="4"/>
      <c r="T25" s="4"/>
    </row>
    <row r="26" spans="1:20" s="7" customFormat="1" x14ac:dyDescent="0.25">
      <c r="B26" s="25">
        <v>60</v>
      </c>
      <c r="C26" s="45" t="s">
        <v>45</v>
      </c>
      <c r="D26" s="46" t="s">
        <v>7</v>
      </c>
      <c r="E26" s="37">
        <v>300</v>
      </c>
      <c r="F26" s="25">
        <v>250</v>
      </c>
      <c r="G26" s="25">
        <v>210</v>
      </c>
      <c r="H26" s="30">
        <v>200</v>
      </c>
      <c r="L26" s="26"/>
      <c r="M26" s="26"/>
      <c r="O26" s="4"/>
      <c r="P26" s="4"/>
      <c r="Q26" s="4"/>
      <c r="R26" s="4"/>
      <c r="S26" s="4"/>
      <c r="T26" s="4"/>
    </row>
    <row r="27" spans="1:20" s="7" customFormat="1" x14ac:dyDescent="0.25">
      <c r="B27" s="24">
        <v>55</v>
      </c>
      <c r="C27" s="43" t="s">
        <v>6</v>
      </c>
      <c r="D27" s="44" t="s">
        <v>12</v>
      </c>
      <c r="E27" s="36">
        <v>265</v>
      </c>
      <c r="F27" s="24">
        <v>220</v>
      </c>
      <c r="G27" s="24">
        <v>185</v>
      </c>
      <c r="H27" s="29">
        <v>175</v>
      </c>
      <c r="L27" s="26"/>
      <c r="M27" s="26"/>
      <c r="O27" s="4"/>
      <c r="P27" s="4"/>
      <c r="Q27" s="4"/>
      <c r="R27" s="4"/>
      <c r="S27" s="4"/>
      <c r="T27" s="4"/>
    </row>
    <row r="28" spans="1:20" s="7" customFormat="1" x14ac:dyDescent="0.25">
      <c r="B28" s="25">
        <v>50</v>
      </c>
      <c r="C28" s="45" t="s">
        <v>7</v>
      </c>
      <c r="D28" s="46" t="s">
        <v>8</v>
      </c>
      <c r="E28" s="37">
        <v>230</v>
      </c>
      <c r="F28" s="25">
        <v>190</v>
      </c>
      <c r="G28" s="25">
        <v>160</v>
      </c>
      <c r="H28" s="30">
        <v>150</v>
      </c>
      <c r="L28" s="26"/>
      <c r="M28" s="26"/>
      <c r="O28" s="4"/>
      <c r="P28" s="4"/>
      <c r="Q28" s="4"/>
      <c r="R28" s="4"/>
      <c r="S28" s="4"/>
      <c r="T28" s="4"/>
    </row>
    <row r="29" spans="1:20" s="7" customFormat="1" x14ac:dyDescent="0.25">
      <c r="B29" s="24">
        <v>45</v>
      </c>
      <c r="C29" s="43" t="s">
        <v>12</v>
      </c>
      <c r="D29" s="44" t="s">
        <v>9</v>
      </c>
      <c r="E29" s="36">
        <v>195</v>
      </c>
      <c r="F29" s="24">
        <v>160</v>
      </c>
      <c r="G29" s="24">
        <v>135</v>
      </c>
      <c r="H29" s="29">
        <v>130</v>
      </c>
      <c r="L29" s="26"/>
      <c r="M29" s="26"/>
      <c r="O29" s="4"/>
      <c r="P29" s="4"/>
      <c r="Q29" s="4"/>
      <c r="R29" s="4"/>
      <c r="S29" s="4"/>
      <c r="T29" s="4"/>
    </row>
    <row r="30" spans="1:20" s="7" customFormat="1" x14ac:dyDescent="0.25">
      <c r="B30" s="25">
        <v>40</v>
      </c>
      <c r="C30" s="45" t="s">
        <v>9</v>
      </c>
      <c r="D30" s="46" t="s">
        <v>10</v>
      </c>
      <c r="E30" s="37">
        <v>160</v>
      </c>
      <c r="F30" s="25">
        <v>130</v>
      </c>
      <c r="G30" s="25">
        <v>110</v>
      </c>
      <c r="H30" s="30">
        <v>100</v>
      </c>
      <c r="L30" s="26"/>
      <c r="M30" s="26"/>
      <c r="O30" s="4"/>
      <c r="P30" s="4"/>
      <c r="Q30" s="4"/>
      <c r="R30" s="4"/>
      <c r="S30" s="4"/>
      <c r="T30" s="4"/>
    </row>
    <row r="31" spans="1:20" s="7" customFormat="1" x14ac:dyDescent="0.25">
      <c r="B31" s="24">
        <v>35</v>
      </c>
      <c r="C31" s="43" t="s">
        <v>13</v>
      </c>
      <c r="D31" s="44" t="s">
        <v>10</v>
      </c>
      <c r="E31" s="36">
        <v>135</v>
      </c>
      <c r="F31" s="24">
        <v>110</v>
      </c>
      <c r="G31" s="24">
        <v>95</v>
      </c>
      <c r="H31" s="29">
        <v>85</v>
      </c>
      <c r="L31" s="26"/>
      <c r="M31" s="26"/>
      <c r="O31" s="4"/>
      <c r="P31" s="4"/>
      <c r="Q31" s="4"/>
      <c r="R31" s="4"/>
      <c r="S31" s="4"/>
      <c r="T31" s="4"/>
    </row>
    <row r="32" spans="1:20" s="7" customFormat="1" x14ac:dyDescent="0.25">
      <c r="B32" s="25">
        <v>30</v>
      </c>
      <c r="C32" s="47" t="s">
        <v>10</v>
      </c>
      <c r="D32" s="48" t="s">
        <v>14</v>
      </c>
      <c r="E32" s="38">
        <v>110</v>
      </c>
      <c r="F32" s="31">
        <v>90</v>
      </c>
      <c r="G32" s="31">
        <v>80</v>
      </c>
      <c r="H32" s="32">
        <v>70</v>
      </c>
      <c r="J32" s="124" t="s">
        <v>31</v>
      </c>
      <c r="K32" s="124"/>
      <c r="L32" s="124"/>
      <c r="M32" s="124"/>
      <c r="N32" s="124"/>
      <c r="O32" s="124"/>
      <c r="P32" s="124"/>
      <c r="Q32" s="124"/>
    </row>
  </sheetData>
  <mergeCells count="14">
    <mergeCell ref="J32:Q32"/>
    <mergeCell ref="O19:T19"/>
    <mergeCell ref="A20:M20"/>
    <mergeCell ref="B22:B23"/>
    <mergeCell ref="C22:D22"/>
    <mergeCell ref="E22:H22"/>
    <mergeCell ref="O16:P17"/>
    <mergeCell ref="O9:T9"/>
    <mergeCell ref="A1:M4"/>
    <mergeCell ref="N1:T2"/>
    <mergeCell ref="N3:T4"/>
    <mergeCell ref="A6:B7"/>
    <mergeCell ref="C6:M7"/>
    <mergeCell ref="O10:T15"/>
  </mergeCells>
  <dataValidations count="1">
    <dataValidation type="list" allowBlank="1" showInputMessage="1" showErrorMessage="1" sqref="C10:C19" xr:uid="{00000000-0002-0000-0100-000000000000}">
      <formula1>$T$6:$T$8</formula1>
    </dataValidation>
  </dataValidations>
  <hyperlinks>
    <hyperlink ref="J32" r:id="rId1" xr:uid="{00000000-0004-0000-0100-000000000000}"/>
  </hyperlinks>
  <printOptions horizontalCentered="1"/>
  <pageMargins left="0.5" right="0.5" top="0.5" bottom="0.5" header="0.3" footer="0.25"/>
  <pageSetup paperSize="5" scale="85" orientation="landscape" r:id="rId2"/>
  <headerFooter>
    <oddHeader>&amp;LRev. 4/12</oddHeader>
    <oddFooter>&amp;L&amp;Z&amp;F          &amp;D  &amp;T&amp;R&amp;P of &amp;N</oddFooter>
  </headerFooter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Tangent-Adjacent</vt:lpstr>
      <vt:lpstr>Tangent-Opposing</vt:lpstr>
      <vt:lpstr>'Tangent-Adjacent'!Print_Area</vt:lpstr>
      <vt:lpstr>'Tangent-Opposing'!Print_Area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Hanke, Ryan</dc:creator>
  <cp:lastModifiedBy>Osterhage, Kristopher</cp:lastModifiedBy>
  <cp:lastPrinted>2017-05-16T17:17:05Z</cp:lastPrinted>
  <dcterms:created xsi:type="dcterms:W3CDTF">2012-02-09T14:20:15Z</dcterms:created>
  <dcterms:modified xsi:type="dcterms:W3CDTF">2024-02-08T20:55:55Z</dcterms:modified>
</cp:coreProperties>
</file>