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0865450\"/>
    </mc:Choice>
  </mc:AlternateContent>
  <xr:revisionPtr revIDLastSave="0" documentId="13_ncr:1_{9D2A8EE7-D37E-4A20-8F69-45A5597B32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eeding Calcs." sheetId="2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2" l="1"/>
  <c r="E18" i="2"/>
  <c r="E16" i="2"/>
  <c r="H16" i="2"/>
  <c r="I16" i="2"/>
  <c r="J16" i="2"/>
  <c r="K16" i="2"/>
  <c r="L16" i="2"/>
  <c r="R16" i="2"/>
  <c r="T16" i="2"/>
  <c r="H15" i="2"/>
  <c r="I15" i="2"/>
  <c r="J15" i="2"/>
  <c r="K15" i="2"/>
  <c r="L15" i="2"/>
  <c r="E17" i="2"/>
  <c r="J17" i="2" s="1"/>
  <c r="H17" i="2"/>
  <c r="I17" i="2"/>
  <c r="K17" i="2"/>
  <c r="L17" i="2"/>
  <c r="T22" i="2" l="1"/>
  <c r="R22" i="2"/>
  <c r="T21" i="2"/>
  <c r="R21" i="2"/>
  <c r="L21" i="2"/>
  <c r="K21" i="2"/>
  <c r="J21" i="2"/>
  <c r="I21" i="2"/>
  <c r="H21" i="2"/>
  <c r="T20" i="2"/>
  <c r="R20" i="2"/>
  <c r="L20" i="2"/>
  <c r="K20" i="2"/>
  <c r="I20" i="2"/>
  <c r="H20" i="2"/>
  <c r="E20" i="2"/>
  <c r="J20" i="2" s="1"/>
  <c r="T19" i="2"/>
  <c r="R19" i="2"/>
  <c r="L19" i="2"/>
  <c r="K19" i="2"/>
  <c r="J19" i="2"/>
  <c r="I19" i="2"/>
  <c r="H19" i="2"/>
  <c r="T18" i="2"/>
  <c r="R18" i="2"/>
  <c r="L18" i="2"/>
  <c r="K18" i="2"/>
  <c r="J18" i="2"/>
  <c r="I18" i="2"/>
  <c r="H18" i="2"/>
</calcChain>
</file>

<file path=xl/sharedStrings.xml><?xml version="1.0" encoding="utf-8"?>
<sst xmlns="http://schemas.openxmlformats.org/spreadsheetml/2006/main" count="42" uniqueCount="37">
  <si>
    <t>Page #</t>
  </si>
  <si>
    <t>ITEM_CODE</t>
  </si>
  <si>
    <t>ADDITIONAL_DESCRIPTION</t>
  </si>
  <si>
    <t>Qty</t>
  </si>
  <si>
    <t>ITEM</t>
  </si>
  <si>
    <t>TOTAL</t>
  </si>
  <si>
    <t>UNIT</t>
  </si>
  <si>
    <t>DESCRIPTION</t>
  </si>
  <si>
    <t>Split #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</si>
  <si>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</si>
  <si>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</si>
  <si>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</si>
  <si>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</si>
  <si>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</si>
  <si>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</si>
  <si>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</si>
  <si>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</si>
  <si>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</si>
  <si>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</si>
  <si>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ENTER DATA IN THESE COLUMNS ONLY</t>
  </si>
  <si>
    <t>DO NOT ENTER DATA IN THESE COLUMNS</t>
  </si>
  <si>
    <t>See Sheet</t>
  </si>
  <si>
    <t>SUPPLEMENTAL INFO</t>
  </si>
  <si>
    <t>659E20000</t>
  </si>
  <si>
    <t>659E31000</t>
  </si>
  <si>
    <t>659E35000</t>
  </si>
  <si>
    <t>EXT</t>
  </si>
  <si>
    <t>NOTE: QUANTITIES IN THE TOTAL COLUMN CARRIED TO THE GENERAL SUMMARY</t>
  </si>
  <si>
    <t>SEEDING AND MULCHING CALCULATIONS</t>
  </si>
  <si>
    <t>1</t>
  </si>
  <si>
    <t>659E00100</t>
  </si>
  <si>
    <t>659E14000</t>
  </si>
  <si>
    <t xml:space="preserve"> (4590 SY x 9 SF / 1 SY) x (30 LBS / 1000 SF) x (1 TON / 2000 LBS)</t>
  </si>
  <si>
    <t xml:space="preserve"> (4590 SY x 1 ACRE / 4840 SY)</t>
  </si>
  <si>
    <t xml:space="preserve"> (4590 SY x 9 SF / 1 SY) x (300 GAL / 1000 SF) x (1 MGAL / 1000 GAL) x 2 APPLICATIONS</t>
  </si>
  <si>
    <t>659E00300</t>
  </si>
  <si>
    <t xml:space="preserve"> (4590 SY x 111 CY / 1000 SY)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</si>
</sst>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\)"/>
    <numFmt numFmtId="165" formatCode="00000"/>
    <numFmt numFmtId="166" formatCode="&quot;(&quot;0&quot; SY OF PERMANENT SEEDED AREA )&quot;"/>
    <numFmt numFmtId="167" formatCode="&quot;(&quot;0&quot; SY OF PERMANENT SEEDED AREA)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Verdana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color theme="0"/>
      <name val="Verdana"/>
      <family val="2"/>
    </font>
    <font>
      <sz val="10"/>
      <color theme="0"/>
      <name val="Arial"/>
      <family val="2"/>
    </font>
    <font>
      <sz val="11"/>
      <name val="Verdana"/>
      <family val="2"/>
    </font>
    <font>
      <sz val="14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2" fillId="0" borderId="0" xfId="1"/>
    <xf numFmtId="0" fontId="4" fillId="0" borderId="0" xfId="1" applyFont="1"/>
    <xf numFmtId="0" fontId="2" fillId="0" borderId="0" xfId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0" fontId="4" fillId="0" borderId="6" xfId="1" applyFont="1" applyBorder="1"/>
    <xf numFmtId="49" fontId="2" fillId="15" borderId="9" xfId="1" applyNumberFormat="1" applyFill="1" applyBorder="1" applyAlignment="1" applyProtection="1">
      <alignment horizontal="center" vertical="center"/>
      <protection locked="0"/>
    </xf>
    <xf numFmtId="0" fontId="4" fillId="0" borderId="9" xfId="1" applyFont="1" applyBorder="1"/>
    <xf numFmtId="49" fontId="2" fillId="15" borderId="14" xfId="1" applyNumberFormat="1" applyFill="1" applyBorder="1" applyAlignment="1" applyProtection="1">
      <alignment horizontal="center" vertical="center"/>
      <protection locked="0"/>
    </xf>
    <xf numFmtId="49" fontId="2" fillId="15" borderId="15" xfId="1" applyNumberFormat="1" applyFill="1" applyBorder="1" applyAlignment="1" applyProtection="1">
      <alignment horizontal="center" vertical="center"/>
      <protection locked="0"/>
    </xf>
    <xf numFmtId="0" fontId="2" fillId="15" borderId="16" xfId="1" applyFill="1" applyBorder="1" applyAlignment="1" applyProtection="1">
      <alignment vertical="center"/>
      <protection locked="0"/>
    </xf>
    <xf numFmtId="0" fontId="2" fillId="15" borderId="17" xfId="1" applyFill="1" applyBorder="1" applyAlignment="1" applyProtection="1">
      <alignment vertical="center"/>
      <protection locked="0"/>
    </xf>
    <xf numFmtId="49" fontId="2" fillId="15" borderId="18" xfId="1" applyNumberFormat="1" applyFill="1" applyBorder="1" applyAlignment="1" applyProtection="1">
      <alignment horizontal="center" vertical="center"/>
      <protection locked="0"/>
    </xf>
    <xf numFmtId="49" fontId="2" fillId="15" borderId="19" xfId="1" applyNumberFormat="1" applyFill="1" applyBorder="1" applyAlignment="1" applyProtection="1">
      <alignment horizontal="center" vertical="center"/>
      <protection locked="0"/>
    </xf>
    <xf numFmtId="0" fontId="2" fillId="15" borderId="20" xfId="1" applyFill="1" applyBorder="1" applyAlignment="1" applyProtection="1">
      <alignment vertical="center"/>
      <protection locked="0"/>
    </xf>
    <xf numFmtId="0" fontId="2" fillId="15" borderId="21" xfId="1" applyFill="1" applyBorder="1" applyAlignment="1" applyProtection="1">
      <alignment vertical="center"/>
      <protection locked="0"/>
    </xf>
    <xf numFmtId="0" fontId="2" fillId="0" borderId="18" xfId="1" applyBorder="1" applyAlignment="1">
      <alignment horizontal="center"/>
    </xf>
    <xf numFmtId="165" fontId="2" fillId="0" borderId="20" xfId="1" applyNumberFormat="1" applyBorder="1" applyAlignment="1">
      <alignment horizontal="center"/>
    </xf>
    <xf numFmtId="0" fontId="2" fillId="0" borderId="20" xfId="1" applyBorder="1" applyAlignment="1">
      <alignment horizontal="center"/>
    </xf>
    <xf numFmtId="0" fontId="5" fillId="0" borderId="0" xfId="1" applyFont="1" applyAlignment="1">
      <alignment vertical="center"/>
    </xf>
    <xf numFmtId="14" fontId="2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0" fillId="16" borderId="0" xfId="1" applyFont="1" applyFill="1" applyAlignment="1">
      <alignment vertical="center"/>
    </xf>
    <xf numFmtId="0" fontId="3" fillId="16" borderId="0" xfId="1" applyFont="1" applyFill="1" applyAlignment="1">
      <alignment vertical="center"/>
    </xf>
    <xf numFmtId="0" fontId="3" fillId="16" borderId="0" xfId="1" applyFont="1" applyFill="1" applyAlignment="1">
      <alignment horizontal="right" vertical="center"/>
    </xf>
    <xf numFmtId="164" fontId="3" fillId="16" borderId="0" xfId="1" applyNumberFormat="1" applyFont="1" applyFill="1" applyAlignment="1">
      <alignment horizontal="center" vertical="center"/>
    </xf>
    <xf numFmtId="0" fontId="11" fillId="16" borderId="0" xfId="57" applyFont="1" applyFill="1" applyAlignment="1" applyProtection="1">
      <alignment vertical="center"/>
    </xf>
    <xf numFmtId="0" fontId="4" fillId="17" borderId="0" xfId="0" applyFont="1" applyFill="1"/>
    <xf numFmtId="0" fontId="4" fillId="0" borderId="0" xfId="0" applyFont="1"/>
    <xf numFmtId="0" fontId="2" fillId="0" borderId="24" xfId="0" applyFont="1" applyBorder="1"/>
    <xf numFmtId="0" fontId="2" fillId="0" borderId="21" xfId="0" applyFont="1" applyBorder="1"/>
    <xf numFmtId="0" fontId="5" fillId="0" borderId="0" xfId="0" applyFont="1" applyAlignment="1">
      <alignment vertical="center"/>
    </xf>
    <xf numFmtId="0" fontId="2" fillId="0" borderId="25" xfId="0" applyFont="1" applyBorder="1"/>
    <xf numFmtId="0" fontId="2" fillId="0" borderId="17" xfId="0" applyFont="1" applyBorder="1"/>
    <xf numFmtId="0" fontId="12" fillId="0" borderId="0" xfId="1" applyFont="1" applyAlignment="1">
      <alignment vertical="center"/>
    </xf>
    <xf numFmtId="0" fontId="13" fillId="0" borderId="0" xfId="1" applyFont="1"/>
    <xf numFmtId="0" fontId="2" fillId="0" borderId="27" xfId="1" applyBorder="1" applyAlignment="1">
      <alignment horizontal="center"/>
    </xf>
    <xf numFmtId="165" fontId="2" fillId="0" borderId="28" xfId="1" applyNumberFormat="1" applyBorder="1" applyAlignment="1">
      <alignment horizontal="center"/>
    </xf>
    <xf numFmtId="0" fontId="2" fillId="0" borderId="28" xfId="1" applyBorder="1" applyAlignment="1">
      <alignment horizontal="center"/>
    </xf>
    <xf numFmtId="166" fontId="2" fillId="15" borderId="16" xfId="1" applyNumberFormat="1" applyFill="1" applyBorder="1" applyAlignment="1" applyProtection="1">
      <alignment vertical="center"/>
      <protection locked="0"/>
    </xf>
    <xf numFmtId="0" fontId="4" fillId="15" borderId="0" xfId="0" applyFont="1" applyFill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167" fontId="2" fillId="0" borderId="2" xfId="1" applyNumberFormat="1" applyBorder="1" applyAlignment="1">
      <alignment vertical="center"/>
    </xf>
    <xf numFmtId="0" fontId="15" fillId="0" borderId="5" xfId="1" applyFont="1" applyBorder="1" applyAlignment="1">
      <alignment vertical="center"/>
    </xf>
    <xf numFmtId="0" fontId="14" fillId="0" borderId="5" xfId="1" applyFont="1" applyBorder="1" applyAlignment="1">
      <alignment vertical="center"/>
    </xf>
    <xf numFmtId="0" fontId="14" fillId="0" borderId="22" xfId="1" applyFont="1" applyBorder="1" applyAlignment="1">
      <alignment vertical="center"/>
    </xf>
    <xf numFmtId="0" fontId="2" fillId="0" borderId="22" xfId="1" applyBorder="1"/>
    <xf numFmtId="0" fontId="2" fillId="0" borderId="21" xfId="1" applyBorder="1"/>
    <xf numFmtId="0" fontId="2" fillId="0" borderId="35" xfId="1" applyBorder="1"/>
    <xf numFmtId="1" fontId="2" fillId="15" borderId="16" xfId="1" applyNumberFormat="1" applyFill="1" applyBorder="1" applyAlignment="1" applyProtection="1">
      <alignment vertical="center"/>
      <protection locked="0"/>
    </xf>
    <xf numFmtId="1" fontId="2" fillId="0" borderId="20" xfId="1" applyNumberFormat="1" applyBorder="1" applyAlignment="1">
      <alignment horizontal="center"/>
    </xf>
    <xf numFmtId="0" fontId="2" fillId="0" borderId="37" xfId="1" applyBorder="1" applyAlignment="1">
      <alignment horizontal="center"/>
    </xf>
    <xf numFmtId="165" fontId="2" fillId="0" borderId="38" xfId="1" applyNumberFormat="1" applyBorder="1" applyAlignment="1">
      <alignment horizontal="center"/>
    </xf>
    <xf numFmtId="0" fontId="2" fillId="0" borderId="38" xfId="1" applyBorder="1" applyAlignment="1">
      <alignment horizontal="center"/>
    </xf>
    <xf numFmtId="0" fontId="2" fillId="0" borderId="41" xfId="1" applyBorder="1"/>
    <xf numFmtId="0" fontId="2" fillId="0" borderId="18" xfId="1" quotePrefix="1" applyBorder="1" applyAlignment="1">
      <alignment horizontal="center"/>
    </xf>
    <xf numFmtId="165" fontId="2" fillId="0" borderId="20" xfId="1" quotePrefix="1" applyNumberFormat="1" applyBorder="1" applyAlignment="1">
      <alignment horizontal="center"/>
    </xf>
    <xf numFmtId="0" fontId="2" fillId="0" borderId="20" xfId="1" quotePrefix="1" applyBorder="1" applyAlignment="1">
      <alignment horizontal="center"/>
    </xf>
    <xf numFmtId="0" fontId="2" fillId="0" borderId="21" xfId="1" quotePrefix="1" applyBorder="1"/>
    <xf numFmtId="0" fontId="2" fillId="0" borderId="29" xfId="1" applyBorder="1" applyAlignment="1">
      <alignment horizontal="left"/>
    </xf>
    <xf numFmtId="0" fontId="2" fillId="0" borderId="30" xfId="1" applyBorder="1" applyAlignment="1">
      <alignment horizontal="left"/>
    </xf>
    <xf numFmtId="0" fontId="2" fillId="0" borderId="21" xfId="1" applyBorder="1" applyAlignment="1">
      <alignment horizontal="left"/>
    </xf>
    <xf numFmtId="0" fontId="2" fillId="0" borderId="31" xfId="1" applyBorder="1" applyAlignment="1">
      <alignment horizontal="left"/>
    </xf>
    <xf numFmtId="0" fontId="2" fillId="0" borderId="32" xfId="1" applyBorder="1" applyAlignment="1">
      <alignment horizontal="left"/>
    </xf>
    <xf numFmtId="0" fontId="2" fillId="0" borderId="35" xfId="1" applyBorder="1" applyAlignment="1">
      <alignment horizontal="left"/>
    </xf>
    <xf numFmtId="0" fontId="2" fillId="0" borderId="33" xfId="1" applyBorder="1" applyAlignment="1">
      <alignment horizontal="left"/>
    </xf>
    <xf numFmtId="0" fontId="2" fillId="0" borderId="34" xfId="1" applyBorder="1" applyAlignment="1">
      <alignment horizontal="left"/>
    </xf>
    <xf numFmtId="0" fontId="2" fillId="0" borderId="36" xfId="1" applyBorder="1" applyAlignment="1">
      <alignment horizontal="left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49" fontId="2" fillId="15" borderId="10" xfId="1" applyNumberFormat="1" applyFill="1" applyBorder="1" applyAlignment="1">
      <alignment horizontal="center" vertical="center" wrapText="1"/>
    </xf>
    <xf numFmtId="49" fontId="2" fillId="15" borderId="12" xfId="1" applyNumberFormat="1" applyFill="1" applyBorder="1" applyAlignment="1">
      <alignment horizontal="center" vertical="center" wrapText="1"/>
    </xf>
    <xf numFmtId="0" fontId="2" fillId="15" borderId="10" xfId="1" applyFill="1" applyBorder="1" applyAlignment="1">
      <alignment horizontal="center" vertical="center"/>
    </xf>
    <xf numFmtId="0" fontId="2" fillId="15" borderId="12" xfId="1" applyFill="1" applyBorder="1" applyAlignment="1">
      <alignment horizontal="center" vertical="center"/>
    </xf>
    <xf numFmtId="0" fontId="2" fillId="15" borderId="5" xfId="1" applyFill="1" applyBorder="1" applyAlignment="1">
      <alignment horizontal="center" vertical="center" wrapText="1"/>
    </xf>
    <xf numFmtId="0" fontId="2" fillId="15" borderId="22" xfId="1" applyFill="1" applyBorder="1" applyAlignment="1">
      <alignment horizontal="center" vertical="center" wrapText="1"/>
    </xf>
    <xf numFmtId="0" fontId="14" fillId="0" borderId="26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22" xfId="1" applyFont="1" applyBorder="1" applyAlignment="1">
      <alignment horizontal="center" vertical="center"/>
    </xf>
    <xf numFmtId="0" fontId="2" fillId="0" borderId="39" xfId="1" applyBorder="1" applyAlignment="1">
      <alignment horizontal="left"/>
    </xf>
    <xf numFmtId="0" fontId="2" fillId="0" borderId="40" xfId="1" applyBorder="1" applyAlignment="1">
      <alignment horizontal="left"/>
    </xf>
    <xf numFmtId="0" fontId="2" fillId="0" borderId="41" xfId="1" applyBorder="1" applyAlignment="1">
      <alignment horizontal="left"/>
    </xf>
    <xf numFmtId="0" fontId="2" fillId="0" borderId="29" xfId="1" quotePrefix="1" applyBorder="1" applyAlignment="1">
      <alignment horizontal="left"/>
    </xf>
    <xf numFmtId="0" fontId="2" fillId="0" borderId="30" xfId="1" quotePrefix="1" applyBorder="1" applyAlignment="1">
      <alignment horizontal="left"/>
    </xf>
    <xf numFmtId="0" fontId="2" fillId="0" borderId="21" xfId="1" quotePrefix="1" applyBorder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/>
    </xf>
    <xf numFmtId="0" fontId="2" fillId="0" borderId="0" xfId="0" applyFont="1" applyAlignment="1" applyProtection="1">
      <alignment horizontal="center" vertical="center"/>
      <protection locked="0"/>
    </xf>
    <xf numFmtId="0" fontId="15" fillId="0" borderId="3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167" fontId="2" fillId="0" borderId="7" xfId="1" applyNumberFormat="1" applyBorder="1" applyAlignment="1">
      <alignment horizontal="center" vertical="center"/>
    </xf>
    <xf numFmtId="167" fontId="2" fillId="0" borderId="8" xfId="1" applyNumberFormat="1" applyBorder="1" applyAlignment="1">
      <alignment horizontal="center" vertical="center"/>
    </xf>
    <xf numFmtId="167" fontId="2" fillId="0" borderId="22" xfId="1" applyNumberFormat="1" applyBorder="1" applyAlignment="1">
      <alignment horizontal="center" vertical="center"/>
    </xf>
    <xf numFmtId="2" fontId="2" fillId="15" borderId="20" xfId="1" applyNumberFormat="1" applyFill="1" applyBorder="1" applyAlignment="1" applyProtection="1">
      <alignment vertical="center"/>
      <protection locked="0"/>
    </xf>
    <xf numFmtId="2" fontId="2" fillId="0" borderId="20" xfId="1" applyNumberFormat="1" applyBorder="1" applyAlignment="1">
      <alignment horizontal="center"/>
    </xf>
  </cellXfs>
  <cellStyles count="58">
    <cellStyle name="20% - Accent1 2" xfId="2" xr:uid="{00000000-0005-0000-0000-000000000000}"/>
    <cellStyle name="20% - Accent1 3" xfId="3" xr:uid="{00000000-0005-0000-0000-000001000000}"/>
    <cellStyle name="20% - Accent2 2" xfId="4" xr:uid="{00000000-0005-0000-0000-000002000000}"/>
    <cellStyle name="20% - Accent2 3" xfId="5" xr:uid="{00000000-0005-0000-0000-000003000000}"/>
    <cellStyle name="20% - Accent3 2" xfId="6" xr:uid="{00000000-0005-0000-0000-000004000000}"/>
    <cellStyle name="20% - Accent3 3" xfId="7" xr:uid="{00000000-0005-0000-0000-000005000000}"/>
    <cellStyle name="20% - Accent4 2" xfId="8" xr:uid="{00000000-0005-0000-0000-000006000000}"/>
    <cellStyle name="20% - Accent4 3" xfId="9" xr:uid="{00000000-0005-0000-0000-000007000000}"/>
    <cellStyle name="20% - Accent5 2" xfId="10" xr:uid="{00000000-0005-0000-0000-000008000000}"/>
    <cellStyle name="20% - Accent5 3" xfId="11" xr:uid="{00000000-0005-0000-0000-000009000000}"/>
    <cellStyle name="20% - Accent6 2" xfId="12" xr:uid="{00000000-0005-0000-0000-00000A000000}"/>
    <cellStyle name="20% - Accent6 3" xfId="13" xr:uid="{00000000-0005-0000-0000-00000B000000}"/>
    <cellStyle name="40% - Accent1 2" xfId="14" xr:uid="{00000000-0005-0000-0000-00000C000000}"/>
    <cellStyle name="40% - Accent1 3" xfId="15" xr:uid="{00000000-0005-0000-0000-00000D000000}"/>
    <cellStyle name="40% - Accent2 2" xfId="16" xr:uid="{00000000-0005-0000-0000-00000E000000}"/>
    <cellStyle name="40% - Accent2 3" xfId="17" xr:uid="{00000000-0005-0000-0000-00000F000000}"/>
    <cellStyle name="40% - Accent3 2" xfId="18" xr:uid="{00000000-0005-0000-0000-000010000000}"/>
    <cellStyle name="40% - Accent3 3" xfId="19" xr:uid="{00000000-0005-0000-0000-000011000000}"/>
    <cellStyle name="40% - Accent4 2" xfId="20" xr:uid="{00000000-0005-0000-0000-000012000000}"/>
    <cellStyle name="40% - Accent4 3" xfId="21" xr:uid="{00000000-0005-0000-0000-000013000000}"/>
    <cellStyle name="40% - Accent5 2" xfId="22" xr:uid="{00000000-0005-0000-0000-000014000000}"/>
    <cellStyle name="40% - Accent5 3" xfId="23" xr:uid="{00000000-0005-0000-0000-000015000000}"/>
    <cellStyle name="40% - Accent6 2" xfId="24" xr:uid="{00000000-0005-0000-0000-000016000000}"/>
    <cellStyle name="40% - Accent6 3" xfId="25" xr:uid="{00000000-0005-0000-0000-000017000000}"/>
    <cellStyle name="Comma 2" xfId="26" xr:uid="{00000000-0005-0000-0000-000018000000}"/>
    <cellStyle name="Comma 2 2" xfId="27" xr:uid="{00000000-0005-0000-0000-000019000000}"/>
    <cellStyle name="Hyperlink" xfId="57" builtinId="8"/>
    <cellStyle name="Hyperlink 2" xfId="28" xr:uid="{00000000-0005-0000-0000-00001B000000}"/>
    <cellStyle name="Hyperlink 2 2" xfId="29" xr:uid="{00000000-0005-0000-0000-00001C000000}"/>
    <cellStyle name="Hyperlink 3" xfId="30" xr:uid="{00000000-0005-0000-0000-00001D000000}"/>
    <cellStyle name="Normal" xfId="0" builtinId="0"/>
    <cellStyle name="Normal 2" xfId="1" xr:uid="{00000000-0005-0000-0000-00001F000000}"/>
    <cellStyle name="Normal 2 2" xfId="31" xr:uid="{00000000-0005-0000-0000-000020000000}"/>
    <cellStyle name="Normal 2 2 2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4" xfId="35" xr:uid="{00000000-0005-0000-0000-000024000000}"/>
    <cellStyle name="Normal 2 5" xfId="36" xr:uid="{00000000-0005-0000-0000-000025000000}"/>
    <cellStyle name="Normal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2 2" xfId="40" xr:uid="{00000000-0005-0000-0000-000029000000}"/>
    <cellStyle name="Normal 3 3" xfId="41" xr:uid="{00000000-0005-0000-0000-00002A000000}"/>
    <cellStyle name="Normal 4" xfId="42" xr:uid="{00000000-0005-0000-0000-00002B000000}"/>
    <cellStyle name="Normal 4 2" xfId="43" xr:uid="{00000000-0005-0000-0000-00002C000000}"/>
    <cellStyle name="Normal 5" xfId="44" xr:uid="{00000000-0005-0000-0000-00002D000000}"/>
    <cellStyle name="Normal 5 2" xfId="45" xr:uid="{00000000-0005-0000-0000-00002E000000}"/>
    <cellStyle name="Normal 6" xfId="46" xr:uid="{00000000-0005-0000-0000-00002F000000}"/>
    <cellStyle name="Normal 6 2" xfId="47" xr:uid="{00000000-0005-0000-0000-000030000000}"/>
    <cellStyle name="Normal 6 3" xfId="48" xr:uid="{00000000-0005-0000-0000-000031000000}"/>
    <cellStyle name="Normal 6 3 2" xfId="49" xr:uid="{00000000-0005-0000-0000-000032000000}"/>
    <cellStyle name="Normal 7" xfId="50" xr:uid="{00000000-0005-0000-0000-000033000000}"/>
    <cellStyle name="Normal 7 2" xfId="51" xr:uid="{00000000-0005-0000-0000-000034000000}"/>
    <cellStyle name="Normal 7 3" xfId="52" xr:uid="{00000000-0005-0000-0000-000035000000}"/>
    <cellStyle name="Normal 7 4" xfId="53" xr:uid="{00000000-0005-0000-0000-000036000000}"/>
    <cellStyle name="Note 2" xfId="54" xr:uid="{00000000-0005-0000-0000-000037000000}"/>
    <cellStyle name="Note 3" xfId="55" xr:uid="{00000000-0005-0000-0000-000038000000}"/>
    <cellStyle name="Note 4" xfId="56" xr:uid="{00000000-0005-0000-0000-000039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Item_Master_addin"/>
    </sheetNames>
    <sheetDataSet>
      <sheetData sheetId="0">
        <row r="1">
          <cell r="A1" t="str">
            <v>ITEM</v>
          </cell>
        </row>
      </sheetData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B9"/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B10"/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B14"/>
          <cell r="C14" t="str">
            <v>LS</v>
          </cell>
          <cell r="D14" t="str">
            <v>CPM PROGRESS SCHEDULE</v>
          </cell>
          <cell r="F14">
            <v>0</v>
          </cell>
          <cell r="G14"/>
        </row>
        <row r="15">
          <cell r="A15" t="str">
            <v>108E30000</v>
          </cell>
          <cell r="B15"/>
          <cell r="C15" t="str">
            <v>LS</v>
          </cell>
          <cell r="D15" t="str">
            <v>CPM PROGRESS SCHEDULE SHORT DURATION PROJECTS</v>
          </cell>
          <cell r="F15">
            <v>0</v>
          </cell>
          <cell r="G15"/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  <cell r="G18"/>
        </row>
        <row r="19">
          <cell r="A19" t="str">
            <v>201E11000</v>
          </cell>
          <cell r="B19"/>
          <cell r="C19" t="str">
            <v>LS</v>
          </cell>
          <cell r="D19" t="str">
            <v>CLEARING AND GRUBBING</v>
          </cell>
          <cell r="F19">
            <v>0</v>
          </cell>
          <cell r="G19"/>
        </row>
        <row r="20">
          <cell r="A20" t="str">
            <v>201E11001</v>
          </cell>
          <cell r="B20"/>
          <cell r="C20" t="str">
            <v>LS</v>
          </cell>
          <cell r="D20" t="str">
            <v>CLEARING AND GRUBBING, AS PER PLAN</v>
          </cell>
          <cell r="F20">
            <v>0</v>
          </cell>
          <cell r="G20"/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B22"/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B25"/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B31"/>
          <cell r="C31" t="str">
            <v>EACH</v>
          </cell>
          <cell r="D31" t="str">
            <v>STUMP REMOVED, 18"</v>
          </cell>
          <cell r="F31">
            <v>0</v>
          </cell>
          <cell r="G31"/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  <cell r="G32"/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  <cell r="G33"/>
        </row>
        <row r="34">
          <cell r="A34" t="str">
            <v>201E26511</v>
          </cell>
          <cell r="B34"/>
          <cell r="C34" t="str">
            <v>EACH</v>
          </cell>
          <cell r="D34" t="str">
            <v>STUMP REMOVED, 30", AS PER PLAN</v>
          </cell>
          <cell r="F34">
            <v>0</v>
          </cell>
          <cell r="G34"/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B40"/>
          <cell r="C40" t="str">
            <v>LS</v>
          </cell>
          <cell r="D40" t="str">
            <v>RAILROAD CROSSING REMOVED</v>
          </cell>
          <cell r="F40">
            <v>0</v>
          </cell>
          <cell r="G40"/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B43"/>
          <cell r="C43" t="str">
            <v>LS</v>
          </cell>
          <cell r="D43" t="str">
            <v>STRUCTURE REMOVED, AS PER PLAN</v>
          </cell>
          <cell r="F43">
            <v>0</v>
          </cell>
          <cell r="G43"/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B168"/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B169"/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B170"/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B171"/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  <cell r="G174"/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  <cell r="G175"/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  <cell r="G176"/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  <cell r="G177"/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B198"/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B200"/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B201"/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  <cell r="G203"/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B206"/>
          <cell r="C206" t="str">
            <v>FT</v>
          </cell>
          <cell r="D206" t="str">
            <v>FENCE REMOVED</v>
          </cell>
          <cell r="F206">
            <v>0</v>
          </cell>
          <cell r="G206"/>
        </row>
        <row r="207">
          <cell r="A207" t="str">
            <v>202E75001</v>
          </cell>
          <cell r="B207"/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B208"/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B209"/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B230"/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B233"/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  <cell r="G245"/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  <cell r="G246"/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  <cell r="G247"/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  <cell r="G248"/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B253"/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B254"/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B255"/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B256"/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B291"/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B292"/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B293"/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B294"/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B299"/>
          <cell r="C299" t="str">
            <v>SY</v>
          </cell>
          <cell r="D299" t="str">
            <v>SUBGRADE COMPACTION</v>
          </cell>
          <cell r="F299">
            <v>0</v>
          </cell>
          <cell r="G299"/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  <cell r="G300"/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  <cell r="G301"/>
        </row>
        <row r="302">
          <cell r="A302" t="str">
            <v>204E13001</v>
          </cell>
          <cell r="B302"/>
          <cell r="C302" t="str">
            <v>CY</v>
          </cell>
          <cell r="D302" t="str">
            <v>EXCAVATION OF SUBGRADE, AS PER PLAN</v>
          </cell>
          <cell r="F302">
            <v>0</v>
          </cell>
          <cell r="G302"/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B325"/>
          <cell r="C325" t="str">
            <v>CY</v>
          </cell>
          <cell r="D325" t="str">
            <v>LIME STABILIZED EMBANKMENT</v>
          </cell>
          <cell r="F325">
            <v>0</v>
          </cell>
          <cell r="G325"/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B328"/>
          <cell r="C328" t="str">
            <v>TON</v>
          </cell>
          <cell r="D328" t="str">
            <v>CEMENT</v>
          </cell>
          <cell r="F328">
            <v>0</v>
          </cell>
          <cell r="G328"/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B345"/>
          <cell r="C345" t="str">
            <v>LS</v>
          </cell>
          <cell r="D345" t="str">
            <v>PRE-BLAST CONDITION SURVEY</v>
          </cell>
          <cell r="F345">
            <v>0</v>
          </cell>
          <cell r="G345"/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B347"/>
          <cell r="C347" t="str">
            <v>LS</v>
          </cell>
          <cell r="D347" t="str">
            <v>BLASTING CONSULTANT</v>
          </cell>
          <cell r="F347">
            <v>0</v>
          </cell>
          <cell r="G347"/>
        </row>
        <row r="348">
          <cell r="A348" t="str">
            <v>208E13000</v>
          </cell>
          <cell r="B348"/>
          <cell r="C348" t="str">
            <v>LS</v>
          </cell>
          <cell r="D348" t="str">
            <v>AIR BLAST AND NOISE CONTROL</v>
          </cell>
          <cell r="F348">
            <v>0</v>
          </cell>
          <cell r="G348"/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  <cell r="G364"/>
        </row>
        <row r="365">
          <cell r="A365" t="str">
            <v>209E70000</v>
          </cell>
          <cell r="B365"/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B368"/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  <cell r="G371"/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  <cell r="G372"/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  <cell r="G382"/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  <cell r="G383"/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  <cell r="G384"/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  <cell r="G385"/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  <cell r="G387"/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  <cell r="G400"/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  <cell r="G401"/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  <cell r="G402"/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  <cell r="G403"/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  <cell r="G409"/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  <cell r="G412"/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  <cell r="G414"/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  <cell r="G417"/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B424"/>
          <cell r="C424" t="str">
            <v>CY</v>
          </cell>
          <cell r="D424" t="str">
            <v>ASPHALT CONCRETE BASE, PG64-22, (449)</v>
          </cell>
          <cell r="F424">
            <v>0</v>
          </cell>
          <cell r="G424"/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  <cell r="G426"/>
        </row>
        <row r="427">
          <cell r="A427" t="str">
            <v>301E56100</v>
          </cell>
          <cell r="B427"/>
          <cell r="C427" t="str">
            <v>CY</v>
          </cell>
          <cell r="D427" t="str">
            <v>ASPHALT CONCRETE BASE, PG64-22, (449), (DRIVEWAYS)</v>
          </cell>
          <cell r="F427">
            <v>0</v>
          </cell>
          <cell r="G427"/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  <cell r="G431"/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  <cell r="G432"/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  <cell r="G434"/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  <cell r="G467"/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B472"/>
          <cell r="C472" t="str">
            <v>GAL</v>
          </cell>
          <cell r="D472" t="str">
            <v>TACK COAT, AS PER PLAN</v>
          </cell>
          <cell r="F472">
            <v>0</v>
          </cell>
          <cell r="G472"/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B475"/>
          <cell r="C475" t="str">
            <v>GAL</v>
          </cell>
          <cell r="D475" t="str">
            <v>NON-TRACKING TACK COAT</v>
          </cell>
          <cell r="F475">
            <v>0</v>
          </cell>
          <cell r="G475"/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  <cell r="G479"/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  <cell r="G499"/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  <cell r="G500"/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  <cell r="G501"/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  <cell r="G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G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  <cell r="G532"/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  <cell r="G533"/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  <cell r="G534"/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  <cell r="G535"/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  <cell r="G536"/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  <cell r="G545"/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  <cell r="G547"/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  <cell r="G550"/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  <cell r="G551"/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  <cell r="G553"/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  <cell r="G555"/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  <cell r="G558"/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  <cell r="G559"/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  <cell r="G563"/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  <cell r="G565"/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  <cell r="G567"/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  <cell r="G574"/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  <cell r="G575"/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  <cell r="G576"/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  <cell r="G581"/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  <cell r="G586"/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  <cell r="G588"/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  <cell r="G605"/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  <cell r="G610"/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  <cell r="G615"/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  <cell r="G621"/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  <cell r="G626"/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  <cell r="G650"/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  <cell r="G653"/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  <cell r="G655"/>
        </row>
        <row r="656">
          <cell r="A656" t="str">
            <v>442E20200</v>
          </cell>
          <cell r="B656"/>
          <cell r="C656" t="str">
            <v>CY</v>
          </cell>
          <cell r="D656" t="str">
            <v>ASPHALT CONCRETE INTERMEDIATE COURSE, 19 MM, TYPE A (448)</v>
          </cell>
          <cell r="F656">
            <v>0</v>
          </cell>
          <cell r="G656"/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  <cell r="G658"/>
        </row>
        <row r="659">
          <cell r="A659" t="str">
            <v>442E20251</v>
          </cell>
          <cell r="B659"/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  <cell r="G701"/>
        </row>
        <row r="702">
          <cell r="A702" t="str">
            <v>451E13011</v>
          </cell>
          <cell r="B702"/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B703"/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B704"/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  <cell r="G704"/>
        </row>
        <row r="705">
          <cell r="A705" t="str">
            <v>451E14010</v>
          </cell>
          <cell r="B705"/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B706"/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B707"/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B708"/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B709"/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B710"/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B711"/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  <cell r="G785"/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  <cell r="G786"/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  <cell r="G788"/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  <cell r="G789"/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  <cell r="G795"/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  <cell r="G796"/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  <cell r="G797"/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  <cell r="G798"/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  <cell r="G799"/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  <cell r="G800"/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  <cell r="G801"/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  <cell r="G802"/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  <cell r="G803"/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  <cell r="G804"/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  <cell r="G805"/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  <cell r="G806"/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  <cell r="G807"/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  <cell r="G808"/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  <cell r="G809"/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  <cell r="G810"/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  <cell r="G811"/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  <cell r="G812"/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  <cell r="G815"/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  <cell r="G816"/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  <cell r="G818"/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  <cell r="G819"/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B871"/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B872"/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B873"/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B874"/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B875"/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B876"/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  <cell r="G878"/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  <cell r="G879"/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  <cell r="G880"/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  <cell r="G881"/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  <cell r="G882"/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  <cell r="G883"/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  <cell r="G911"/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  <cell r="G917"/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  <cell r="G918"/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  <cell r="G919"/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  <cell r="G920"/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  <cell r="G921"/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  <cell r="G922"/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  <cell r="G923"/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  <cell r="G924"/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  <cell r="G925"/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  <cell r="G926"/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  <cell r="G927"/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  <cell r="G928"/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  <cell r="G929"/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  <cell r="G930"/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  <cell r="G931"/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  <cell r="G932"/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  <cell r="G933"/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  <cell r="G934"/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  <cell r="G935"/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  <cell r="G936"/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  <cell r="G937"/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  <cell r="G938"/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  <cell r="G939"/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  <cell r="G940"/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  <cell r="G941"/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  <cell r="G942"/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  <cell r="G943"/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  <cell r="G944"/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  <cell r="G950"/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  <cell r="G951"/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  <cell r="G972"/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  <cell r="G973"/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  <cell r="G978"/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  <cell r="G979"/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  <cell r="G980"/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  <cell r="G981"/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  <cell r="G982"/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  <cell r="G984"/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  <cell r="G985"/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  <cell r="G1016"/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  <cell r="G1018"/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  <cell r="G1019"/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  <cell r="G1024"/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  <cell r="G1050"/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  <cell r="G1051"/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  <cell r="G1052"/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  <cell r="G1053"/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B1056"/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  <cell r="G1058"/>
        </row>
        <row r="1059">
          <cell r="A1059" t="str">
            <v>511E46013</v>
          </cell>
          <cell r="B1059"/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  <cell r="G1059"/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  <cell r="G1060"/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  <cell r="G1061"/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  <cell r="G1062"/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  <cell r="G1063"/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  <cell r="G1064"/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  <cell r="G1065"/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  <cell r="G1066"/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  <cell r="G1067"/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  <cell r="G1069"/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B1077"/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  <cell r="G1078"/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  <cell r="G1079"/>
        </row>
        <row r="1080">
          <cell r="A1080" t="str">
            <v>511E51510</v>
          </cell>
          <cell r="B1080"/>
          <cell r="C1080" t="str">
            <v>CY</v>
          </cell>
          <cell r="D1080" t="str">
            <v>CLASS QC2 CONCRETE, SIDEWALK</v>
          </cell>
          <cell r="F1080">
            <v>0</v>
          </cell>
          <cell r="G1080"/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  <cell r="G1081"/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  <cell r="G1082"/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  <cell r="G1083"/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  <cell r="G1084"/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  <cell r="G1085"/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  <cell r="G1092"/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B1095"/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B1096"/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B1097"/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B1098"/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B1099"/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B1100"/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B1101"/>
          <cell r="C1101" t="str">
            <v>SY</v>
          </cell>
          <cell r="D1101" t="str">
            <v>SEALING OF CONCRETE SURFACES</v>
          </cell>
          <cell r="F1101">
            <v>0</v>
          </cell>
          <cell r="G1101"/>
        </row>
        <row r="1102">
          <cell r="A1102" t="str">
            <v>512E10001</v>
          </cell>
          <cell r="B1102"/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B1103"/>
          <cell r="C1103" t="str">
            <v>SY</v>
          </cell>
          <cell r="D1103" t="str">
            <v>SEALING OF CONCRETE SURFACES (NON-EPOXY)</v>
          </cell>
          <cell r="F1103">
            <v>0</v>
          </cell>
          <cell r="G1103"/>
        </row>
        <row r="1104">
          <cell r="A1104" t="str">
            <v>512E10051</v>
          </cell>
          <cell r="B1104"/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B1105"/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B1106"/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B1107"/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B1112"/>
          <cell r="C1112" t="str">
            <v>FT</v>
          </cell>
          <cell r="D1112" t="str">
            <v>CONCRETE REPAIR BY EPOXY INJECTION, AS PER PLAN</v>
          </cell>
          <cell r="F1112">
            <v>0</v>
          </cell>
          <cell r="G1112"/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  <cell r="G1113"/>
        </row>
        <row r="1114">
          <cell r="A1114" t="str">
            <v>512E33000</v>
          </cell>
          <cell r="B1114"/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B1115"/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B1116"/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B1117"/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B1118"/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  <cell r="G1131"/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  <cell r="G1132"/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  <cell r="G1137"/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  <cell r="G1138"/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  <cell r="G1139"/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  <cell r="G1140"/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  <cell r="G1141"/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  <cell r="G1142"/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  <cell r="G1143"/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  <cell r="G1144"/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  <cell r="G1145"/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  <cell r="G1146"/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  <cell r="G1186"/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  <cell r="G1187"/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  <cell r="G1188"/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  <cell r="G1189"/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B1194"/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B1195"/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B1196"/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  <cell r="G1196"/>
        </row>
        <row r="1197">
          <cell r="A1197" t="str">
            <v>514E00056</v>
          </cell>
          <cell r="B1197"/>
          <cell r="C1197" t="str">
            <v>SF</v>
          </cell>
          <cell r="D1197" t="str">
            <v>FIELD PAINTING OF EXISTING STRUCTURAL STEEL, PRIME COAT</v>
          </cell>
          <cell r="F1197">
            <v>0</v>
          </cell>
          <cell r="G1197"/>
        </row>
        <row r="1198">
          <cell r="A1198" t="str">
            <v>514E00057</v>
          </cell>
          <cell r="B1198"/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  <cell r="G1198"/>
        </row>
        <row r="1199">
          <cell r="A1199" t="str">
            <v>514E00060</v>
          </cell>
          <cell r="B1199"/>
          <cell r="C1199" t="str">
            <v>SF</v>
          </cell>
          <cell r="D1199" t="str">
            <v>FIELD PAINTING STRUCTURAL STEEL, INTERMEDIATE COAT</v>
          </cell>
          <cell r="F1199">
            <v>0</v>
          </cell>
          <cell r="G1199"/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  <cell r="G1200"/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  <cell r="G1201"/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  <cell r="G1202"/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  <cell r="G1203"/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  <cell r="G1204"/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  <cell r="G1205"/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  <cell r="G1206"/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  <cell r="G1207"/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  <cell r="G1208"/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  <cell r="G1209"/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  <cell r="G1210"/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  <cell r="G1211"/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  <cell r="G1212"/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  <cell r="G1213"/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  <cell r="G1214"/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  <cell r="G1215"/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  <cell r="G1216"/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  <cell r="G1217"/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  <cell r="G1218"/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  <cell r="G1219"/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  <cell r="G1220"/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  <cell r="G1221"/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  <cell r="G1226"/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  <cell r="G1227"/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  <cell r="G1228"/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  <cell r="G1229"/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  <cell r="G1230"/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  <cell r="G1231"/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B1311"/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B1314"/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  <cell r="G1322"/>
        </row>
        <row r="1323">
          <cell r="A1323" t="str">
            <v>515E20001</v>
          </cell>
          <cell r="B1323"/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  <cell r="G1325"/>
        </row>
        <row r="1326">
          <cell r="A1326" t="str">
            <v>516E01301</v>
          </cell>
          <cell r="B1326"/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B1328"/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  <cell r="G1328"/>
        </row>
        <row r="1329">
          <cell r="A1329" t="str">
            <v>516E10010</v>
          </cell>
          <cell r="B1329"/>
          <cell r="C1329" t="str">
            <v>FT</v>
          </cell>
          <cell r="D1329" t="str">
            <v>ARMORLESS PREFORMED JOINT SEAL</v>
          </cell>
          <cell r="F1329">
            <v>0</v>
          </cell>
          <cell r="G1329"/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  <cell r="G1330"/>
        </row>
        <row r="1331">
          <cell r="A1331" t="str">
            <v>516E10500</v>
          </cell>
          <cell r="B1331"/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  <cell r="G1331"/>
        </row>
        <row r="1332">
          <cell r="A1332" t="str">
            <v>516E10501</v>
          </cell>
          <cell r="B1332"/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  <cell r="G1332"/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  <cell r="G1333"/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  <cell r="G1334"/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  <cell r="G1335"/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  <cell r="G1336"/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B1342"/>
          <cell r="C1342" t="str">
            <v>FT</v>
          </cell>
          <cell r="D1342" t="str">
            <v>STRUCTURAL STEEL EXPANSION JOINT, AS PER PLAN</v>
          </cell>
          <cell r="F1342">
            <v>0</v>
          </cell>
          <cell r="G1342"/>
        </row>
        <row r="1343">
          <cell r="A1343" t="str">
            <v>516E12300</v>
          </cell>
          <cell r="B1343"/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B1345"/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B1346"/>
          <cell r="C1346" t="str">
            <v>LB</v>
          </cell>
          <cell r="D1346" t="str">
            <v>SIDEWALK COVER PLATE</v>
          </cell>
          <cell r="F1346">
            <v>0</v>
          </cell>
          <cell r="G1346"/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  <cell r="G1347"/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  <cell r="G1348"/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  <cell r="G1349"/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  <cell r="G1350"/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  <cell r="G1351"/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  <cell r="G1352"/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  <cell r="G1353"/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  <cell r="G1354"/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  <cell r="G1355"/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  <cell r="G1356"/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  <cell r="G1357"/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  <cell r="G1359"/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  <cell r="G1360"/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  <cell r="G1361"/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  <cell r="G1362"/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  <cell r="G1363"/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  <cell r="G1370"/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  <cell r="G1371"/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  <cell r="G1372"/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  <cell r="G1373"/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  <cell r="G1374"/>
        </row>
        <row r="1375">
          <cell r="A1375" t="str">
            <v>516E31001</v>
          </cell>
          <cell r="B1375"/>
          <cell r="C1375" t="str">
            <v>FT</v>
          </cell>
          <cell r="D1375" t="str">
            <v>JOINT SEALER, AS PER PLAN</v>
          </cell>
          <cell r="F1375">
            <v>0</v>
          </cell>
          <cell r="G1375"/>
        </row>
        <row r="1376">
          <cell r="A1376" t="str">
            <v>516E31010</v>
          </cell>
          <cell r="B1376"/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  <cell r="G1377"/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  <cell r="G1379"/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B1389"/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B1392"/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  <cell r="G1409"/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  <cell r="G1410"/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  <cell r="G1411"/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  <cell r="G1412"/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  <cell r="G1417"/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  <cell r="G1418"/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  <cell r="G1419"/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  <cell r="G1420"/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  <cell r="G1421"/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  <cell r="G1422"/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  <cell r="G1423"/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  <cell r="G1424"/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  <cell r="G1425"/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  <cell r="G1430"/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  <cell r="G1431"/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  <cell r="G1465"/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  <cell r="G1466"/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B1484"/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  <cell r="G1485"/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  <cell r="G1486"/>
        </row>
        <row r="1487">
          <cell r="A1487" t="str">
            <v>517E76300</v>
          </cell>
          <cell r="B1487"/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B1519"/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  <cell r="G1521"/>
        </row>
        <row r="1522">
          <cell r="A1522" t="str">
            <v>518E39801</v>
          </cell>
          <cell r="B1522"/>
          <cell r="C1522" t="str">
            <v>FT</v>
          </cell>
          <cell r="D1522" t="str">
            <v>4" PERFORATED CORRUGATED PLASTIC PIPE, AS PER PLAN</v>
          </cell>
          <cell r="F1522">
            <v>0</v>
          </cell>
          <cell r="G1522"/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  <cell r="G1523"/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  <cell r="G1524"/>
        </row>
        <row r="1525">
          <cell r="A1525" t="str">
            <v>518E40001</v>
          </cell>
          <cell r="B1525"/>
          <cell r="C1525" t="str">
            <v>FT</v>
          </cell>
          <cell r="D1525" t="str">
            <v>6" PERFORATED CORRUGATED PLASTIC PIPE, AS PER PLAN</v>
          </cell>
          <cell r="F1525">
            <v>0</v>
          </cell>
          <cell r="G1525"/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  <cell r="G1526"/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  <cell r="G1527"/>
        </row>
        <row r="1528">
          <cell r="A1528" t="str">
            <v>518E40012</v>
          </cell>
          <cell r="B1528"/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B1529"/>
          <cell r="C1529" t="str">
            <v>FT</v>
          </cell>
          <cell r="D1529" t="str">
            <v>6" PERFORATED HELICAL CORRUGATED STEEL PIPE, 707.01</v>
          </cell>
          <cell r="F1529">
            <v>0</v>
          </cell>
          <cell r="G1529"/>
        </row>
        <row r="1530">
          <cell r="A1530" t="str">
            <v>518E41101</v>
          </cell>
          <cell r="B1530"/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  <cell r="G1530"/>
        </row>
        <row r="1531">
          <cell r="A1531" t="str">
            <v>518E41200</v>
          </cell>
          <cell r="B1531"/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  <cell r="G1531"/>
        </row>
        <row r="1532">
          <cell r="A1532" t="str">
            <v>518E41201</v>
          </cell>
          <cell r="B1532"/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  <cell r="G1532"/>
        </row>
        <row r="1533">
          <cell r="A1533" t="str">
            <v>518E42000</v>
          </cell>
          <cell r="B1533"/>
          <cell r="C1533" t="str">
            <v>FT</v>
          </cell>
          <cell r="D1533" t="str">
            <v>8" PERFORATED CORRUGATED PLASTIC PIPE</v>
          </cell>
          <cell r="F1533">
            <v>0</v>
          </cell>
          <cell r="G1533"/>
        </row>
        <row r="1534">
          <cell r="A1534" t="str">
            <v>518E42010</v>
          </cell>
          <cell r="B1534"/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  <cell r="G1534"/>
        </row>
        <row r="1535">
          <cell r="A1535" t="str">
            <v>518E42200</v>
          </cell>
          <cell r="B1535"/>
          <cell r="C1535" t="str">
            <v>FT</v>
          </cell>
          <cell r="D1535" t="str">
            <v>8" PERFORATED CORRUGATED STEEL PIPE, 707.01</v>
          </cell>
          <cell r="F1535">
            <v>0</v>
          </cell>
          <cell r="G1535"/>
        </row>
        <row r="1536">
          <cell r="A1536" t="str">
            <v>518E42201</v>
          </cell>
          <cell r="B1536"/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B1537"/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B1538"/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B1539"/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B1540"/>
          <cell r="C1540" t="str">
            <v>FT</v>
          </cell>
          <cell r="D1540" t="str">
            <v>6" NON-PERFORATED PIPE, INCLUDING SPECIALS</v>
          </cell>
          <cell r="F1540">
            <v>0</v>
          </cell>
          <cell r="G1540"/>
        </row>
        <row r="1541">
          <cell r="A1541" t="str">
            <v>518E42451</v>
          </cell>
          <cell r="B1541"/>
          <cell r="C1541" t="str">
            <v>FT</v>
          </cell>
          <cell r="D1541" t="str">
            <v>6" NON-PERFORATED PIPE, INCLUDING SPECIALS, AS PER PLAN</v>
          </cell>
          <cell r="F1541">
            <v>0</v>
          </cell>
          <cell r="G1541"/>
        </row>
        <row r="1542">
          <cell r="A1542" t="str">
            <v>518E43300</v>
          </cell>
          <cell r="B1542"/>
          <cell r="C1542" t="str">
            <v>FT</v>
          </cell>
          <cell r="D1542" t="str">
            <v>6" PIPE DOWNSPOUT, INCLUDING SPECIALS</v>
          </cell>
          <cell r="F1542">
            <v>0</v>
          </cell>
          <cell r="G1542"/>
        </row>
        <row r="1543">
          <cell r="A1543" t="str">
            <v>518E43301</v>
          </cell>
          <cell r="B1543"/>
          <cell r="C1543" t="str">
            <v>FT</v>
          </cell>
          <cell r="D1543" t="str">
            <v>6" PIPE DOWNSPOUT, INCLUDING SPECIALS, AS PER PLAN</v>
          </cell>
          <cell r="F1543">
            <v>0</v>
          </cell>
          <cell r="G1543"/>
        </row>
        <row r="1544">
          <cell r="A1544" t="str">
            <v>518E51100</v>
          </cell>
          <cell r="B1544"/>
          <cell r="C1544" t="str">
            <v>FT</v>
          </cell>
          <cell r="D1544" t="str">
            <v>8" PIPE DOWNSPOUT, INCLUDING SPECIALS</v>
          </cell>
          <cell r="F1544">
            <v>0</v>
          </cell>
          <cell r="G1544"/>
        </row>
        <row r="1545">
          <cell r="A1545" t="str">
            <v>518E51101</v>
          </cell>
          <cell r="B1545"/>
          <cell r="C1545" t="str">
            <v>FT</v>
          </cell>
          <cell r="D1545" t="str">
            <v>8" PIPE DOWNSPOUT, INCLUDING SPECIALS, AS PER PLAN</v>
          </cell>
          <cell r="F1545">
            <v>0</v>
          </cell>
          <cell r="G1545"/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  <cell r="G1619"/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  <cell r="G1620"/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  <cell r="G1621"/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  <cell r="G1622"/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  <cell r="G1623"/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  <cell r="G1624"/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  <cell r="G1625"/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  <cell r="G1705"/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  <cell r="G1706"/>
        </row>
        <row r="1707">
          <cell r="A1707" t="str">
            <v>524E95522</v>
          </cell>
          <cell r="B1707"/>
          <cell r="C1707" t="str">
            <v>FT</v>
          </cell>
          <cell r="D1707" t="str">
            <v>DRILLED SHAFTS, 90" DIAMETER, ABOVE BEDROCK WITH QC/QA</v>
          </cell>
          <cell r="F1707">
            <v>0</v>
          </cell>
          <cell r="G1707"/>
        </row>
        <row r="1708">
          <cell r="A1708" t="str">
            <v>524E95524</v>
          </cell>
          <cell r="B1708"/>
          <cell r="C1708" t="str">
            <v>FT</v>
          </cell>
          <cell r="D1708" t="str">
            <v>DRILLED SHAFTS, 90" DIAMETER, INTO BEDROCK WITH QC/QA</v>
          </cell>
          <cell r="F1708">
            <v>0</v>
          </cell>
          <cell r="G1708"/>
        </row>
        <row r="1709">
          <cell r="A1709" t="str">
            <v>524E95525</v>
          </cell>
          <cell r="B1709"/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  <cell r="G1709"/>
        </row>
        <row r="1710">
          <cell r="A1710" t="str">
            <v>524E95530</v>
          </cell>
          <cell r="B1710"/>
          <cell r="C1710" t="str">
            <v>FT</v>
          </cell>
          <cell r="D1710" t="str">
            <v>DRILLED SHAFTS, 96" DIAMETER WITH QC/QA</v>
          </cell>
          <cell r="F1710">
            <v>0</v>
          </cell>
          <cell r="G1710"/>
        </row>
        <row r="1711">
          <cell r="A1711" t="str">
            <v>524E95532</v>
          </cell>
          <cell r="B1711"/>
          <cell r="C1711" t="str">
            <v>FT</v>
          </cell>
          <cell r="D1711" t="str">
            <v>DRILLED SHAFTS, 96" DIAMETER, ABOVE BEDROCK WITH QC/QA</v>
          </cell>
          <cell r="F1711">
            <v>0</v>
          </cell>
          <cell r="G1711"/>
        </row>
        <row r="1712">
          <cell r="A1712" t="str">
            <v>524E95533</v>
          </cell>
          <cell r="B1712"/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  <cell r="G1712"/>
        </row>
        <row r="1713">
          <cell r="A1713" t="str">
            <v>524E95534</v>
          </cell>
          <cell r="B1713"/>
          <cell r="C1713" t="str">
            <v>FT</v>
          </cell>
          <cell r="D1713" t="str">
            <v>DRILLED SHAFTS, 96" DIAMETER, INTO BEDROCK WITH QC/QA</v>
          </cell>
          <cell r="F1713">
            <v>0</v>
          </cell>
          <cell r="G1713"/>
        </row>
        <row r="1714">
          <cell r="A1714" t="str">
            <v>524E95535</v>
          </cell>
          <cell r="B1714"/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  <cell r="G1714"/>
        </row>
        <row r="1715">
          <cell r="A1715" t="str">
            <v>524E95542</v>
          </cell>
          <cell r="B1715"/>
          <cell r="C1715" t="str">
            <v>FT</v>
          </cell>
          <cell r="D1715" t="str">
            <v>DRILLED SHAFTS, 102" DIAMETER, ABOVE BEDROCK WITH QC/QA</v>
          </cell>
          <cell r="F1715">
            <v>0</v>
          </cell>
          <cell r="G1715"/>
        </row>
        <row r="1716">
          <cell r="A1716" t="str">
            <v>524E95543</v>
          </cell>
          <cell r="B1716"/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  <cell r="G1716"/>
        </row>
        <row r="1717">
          <cell r="A1717" t="str">
            <v>526E10000</v>
          </cell>
          <cell r="B1717"/>
          <cell r="C1717" t="str">
            <v>SY</v>
          </cell>
          <cell r="D1717" t="str">
            <v>REINFORCED CONCRETE APPROACH SLABS (T=12")</v>
          </cell>
          <cell r="F1717">
            <v>0</v>
          </cell>
          <cell r="G1717"/>
        </row>
        <row r="1718">
          <cell r="A1718" t="str">
            <v>526E10001</v>
          </cell>
          <cell r="B1718"/>
          <cell r="C1718" t="str">
            <v>SY</v>
          </cell>
          <cell r="D1718" t="str">
            <v>REINFORCED CONCRETE APPROACH SLABS (T=12"), AS PER PLAN</v>
          </cell>
          <cell r="F1718">
            <v>0</v>
          </cell>
          <cell r="G1718"/>
        </row>
        <row r="1719">
          <cell r="A1719" t="str">
            <v>526E10010</v>
          </cell>
          <cell r="B1719"/>
          <cell r="C1719" t="str">
            <v>SY</v>
          </cell>
          <cell r="D1719" t="str">
            <v>REINFORCED CONCRETE APPROACH SLABS WITH QC/QA (T=12")</v>
          </cell>
          <cell r="F1719">
            <v>0</v>
          </cell>
          <cell r="G1719"/>
        </row>
        <row r="1720">
          <cell r="A1720" t="str">
            <v>526E10011</v>
          </cell>
          <cell r="B1720"/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  <cell r="G1720"/>
        </row>
        <row r="1721">
          <cell r="A1721" t="str">
            <v>526E15000</v>
          </cell>
          <cell r="B1721"/>
          <cell r="C1721" t="str">
            <v>SY</v>
          </cell>
          <cell r="D1721" t="str">
            <v>REINFORCED CONCRETE APPROACH SLABS (T=13")</v>
          </cell>
          <cell r="F1721">
            <v>0</v>
          </cell>
          <cell r="G1721"/>
        </row>
        <row r="1722">
          <cell r="A1722" t="str">
            <v>526E15001</v>
          </cell>
          <cell r="B1722"/>
          <cell r="C1722" t="str">
            <v>SY</v>
          </cell>
          <cell r="D1722" t="str">
            <v>REINFORCED CONCRETE APPROACH SLABS (T=13"), AS PER PLAN</v>
          </cell>
          <cell r="F1722">
            <v>0</v>
          </cell>
          <cell r="G1722"/>
        </row>
        <row r="1723">
          <cell r="A1723" t="str">
            <v>526E15010</v>
          </cell>
          <cell r="B1723"/>
          <cell r="C1723" t="str">
            <v>SY</v>
          </cell>
          <cell r="D1723" t="str">
            <v>REINFORCED CONCRETE APPROACH SLABS WITH QC/QA (T=13")</v>
          </cell>
          <cell r="F1723">
            <v>0</v>
          </cell>
          <cell r="G1723"/>
        </row>
        <row r="1724">
          <cell r="A1724" t="str">
            <v>526E15011</v>
          </cell>
          <cell r="B1724"/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  <cell r="G1724"/>
        </row>
        <row r="1725">
          <cell r="A1725" t="str">
            <v>526E25000</v>
          </cell>
          <cell r="B1725"/>
          <cell r="C1725" t="str">
            <v>SY</v>
          </cell>
          <cell r="D1725" t="str">
            <v>REINFORCED CONCRETE APPROACH SLABS (T=15")</v>
          </cell>
          <cell r="F1725">
            <v>0</v>
          </cell>
          <cell r="G1725"/>
        </row>
        <row r="1726">
          <cell r="A1726" t="str">
            <v>526E25001</v>
          </cell>
          <cell r="B1726"/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B1727"/>
          <cell r="C1727" t="str">
            <v>SY</v>
          </cell>
          <cell r="D1727" t="str">
            <v>REINFORCED CONCRETE APPROACH SLABS WITH QC/QA (T=15")</v>
          </cell>
          <cell r="F1727">
            <v>0</v>
          </cell>
          <cell r="G1727"/>
        </row>
        <row r="1728">
          <cell r="A1728" t="str">
            <v>526E25011</v>
          </cell>
          <cell r="B1728"/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  <cell r="G1728"/>
        </row>
        <row r="1729">
          <cell r="A1729" t="str">
            <v>526E30000</v>
          </cell>
          <cell r="B1729"/>
          <cell r="C1729" t="str">
            <v>SY</v>
          </cell>
          <cell r="D1729" t="str">
            <v>REINFORCED CONCRETE APPROACH SLABS (T=17")</v>
          </cell>
          <cell r="F1729">
            <v>0</v>
          </cell>
          <cell r="G1729"/>
        </row>
        <row r="1730">
          <cell r="A1730" t="str">
            <v>526E30001</v>
          </cell>
          <cell r="B1730"/>
          <cell r="C1730" t="str">
            <v>SY</v>
          </cell>
          <cell r="D1730" t="str">
            <v>REINFORCED CONCRETE APPROACH SLABS (T=17"), AS PER PLAN</v>
          </cell>
          <cell r="F1730">
            <v>0</v>
          </cell>
          <cell r="G1730"/>
        </row>
        <row r="1731">
          <cell r="A1731" t="str">
            <v>526E30010</v>
          </cell>
          <cell r="B1731"/>
          <cell r="C1731" t="str">
            <v>SY</v>
          </cell>
          <cell r="D1731" t="str">
            <v>REINFORCED CONCRETE APPROACH SLABS WITH QC/QA (T=17")</v>
          </cell>
          <cell r="F1731">
            <v>0</v>
          </cell>
          <cell r="G1731"/>
        </row>
        <row r="1732">
          <cell r="A1732" t="str">
            <v>526E30011</v>
          </cell>
          <cell r="B1732"/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  <cell r="G1732"/>
        </row>
        <row r="1733">
          <cell r="A1733" t="str">
            <v>526E35000</v>
          </cell>
          <cell r="B1733"/>
          <cell r="C1733" t="str">
            <v>SY</v>
          </cell>
          <cell r="D1733" t="str">
            <v>REINFORCED CONCRETE APPROACH SLABS (VARIABLE THICKNESS)</v>
          </cell>
          <cell r="F1733">
            <v>0</v>
          </cell>
          <cell r="G1733"/>
        </row>
        <row r="1734">
          <cell r="A1734" t="str">
            <v>526E35001</v>
          </cell>
          <cell r="B1734"/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B1735"/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B1736"/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B1737"/>
          <cell r="C1737" t="str">
            <v>FT</v>
          </cell>
          <cell r="D1737" t="str">
            <v>TYPE A INSTALLATION, AS PER PLAN</v>
          </cell>
          <cell r="F1737">
            <v>0</v>
          </cell>
          <cell r="G1737"/>
        </row>
        <row r="1738">
          <cell r="A1738" t="str">
            <v>526E90020</v>
          </cell>
          <cell r="B1738"/>
          <cell r="C1738" t="str">
            <v>SY</v>
          </cell>
          <cell r="D1738" t="str">
            <v>TYPE B INSTALLATION</v>
          </cell>
          <cell r="F1738">
            <v>0</v>
          </cell>
          <cell r="G1738"/>
        </row>
        <row r="1739">
          <cell r="A1739" t="str">
            <v>526E90021</v>
          </cell>
          <cell r="B1739"/>
          <cell r="C1739" t="str">
            <v>SY</v>
          </cell>
          <cell r="D1739" t="str">
            <v>TYPE B INSTALLATION, AS PER PLAN</v>
          </cell>
          <cell r="F1739">
            <v>0</v>
          </cell>
          <cell r="G1739"/>
        </row>
        <row r="1740">
          <cell r="A1740" t="str">
            <v>526E90030</v>
          </cell>
          <cell r="B1740"/>
          <cell r="C1740" t="str">
            <v>FT</v>
          </cell>
          <cell r="D1740" t="str">
            <v>TYPE C INSTALLATION</v>
          </cell>
          <cell r="F1740">
            <v>0</v>
          </cell>
          <cell r="G1740"/>
        </row>
        <row r="1741">
          <cell r="A1741" t="str">
            <v>526E90031</v>
          </cell>
          <cell r="B1741"/>
          <cell r="C1741" t="str">
            <v>FT</v>
          </cell>
          <cell r="D1741" t="str">
            <v>TYPE C INSTALLATION, AS PER PLAN</v>
          </cell>
          <cell r="F1741">
            <v>0</v>
          </cell>
          <cell r="G1741"/>
        </row>
        <row r="1742">
          <cell r="A1742" t="str">
            <v>526E98100</v>
          </cell>
          <cell r="B1742"/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B1743"/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  <cell r="G1768"/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  <cell r="G1769"/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  <cell r="G1770"/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  <cell r="G1784"/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  <cell r="G1787"/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  <cell r="G1817"/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B1819"/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  <cell r="G1820"/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B1822"/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  <cell r="G1823"/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  <cell r="G1824"/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  <cell r="G1837"/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  <cell r="G1840"/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  <cell r="G1842"/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  <cell r="G1843"/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  <cell r="G1844"/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  <cell r="G1845"/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  <cell r="G1846"/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  <cell r="G1847"/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  <cell r="G1848"/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  <cell r="G1852"/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  <cell r="G1853"/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  <cell r="G1855"/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  <cell r="G1856"/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  <cell r="G1859"/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  <cell r="G1904"/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  <cell r="G1905"/>
        </row>
        <row r="1906">
          <cell r="A1906" t="str">
            <v>605E05221</v>
          </cell>
          <cell r="B1906"/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B1907"/>
          <cell r="C1907" t="str">
            <v>FT</v>
          </cell>
          <cell r="D1907" t="str">
            <v>4" ROCK CUT UNDERDRAINS WITH GEOTEXTILE FABRIC</v>
          </cell>
          <cell r="F1907">
            <v>0</v>
          </cell>
          <cell r="G1907"/>
        </row>
        <row r="1908">
          <cell r="A1908" t="str">
            <v>605E05231</v>
          </cell>
          <cell r="B1908"/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  <cell r="G1908"/>
        </row>
        <row r="1909">
          <cell r="A1909" t="str">
            <v>605E06000</v>
          </cell>
          <cell r="B1909"/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B1910"/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B1911"/>
          <cell r="C1911" t="str">
            <v>FT</v>
          </cell>
          <cell r="D1911" t="str">
            <v>4" BASE PIPE UNDERDRAINS WITH GEOTEXTILE FABRIC</v>
          </cell>
          <cell r="F1911">
            <v>0</v>
          </cell>
          <cell r="G1911"/>
        </row>
        <row r="1912">
          <cell r="A1912" t="str">
            <v>605E06021</v>
          </cell>
          <cell r="B1912"/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  <cell r="G1912"/>
        </row>
        <row r="1913">
          <cell r="A1913" t="str">
            <v>605E11000</v>
          </cell>
          <cell r="B1913"/>
          <cell r="C1913" t="str">
            <v>FT</v>
          </cell>
          <cell r="D1913" t="str">
            <v>6" CONSTRUCTION UNDERDRAINS</v>
          </cell>
          <cell r="F1913">
            <v>0</v>
          </cell>
          <cell r="G1913"/>
        </row>
        <row r="1914">
          <cell r="A1914" t="str">
            <v>605E11001</v>
          </cell>
          <cell r="B1914"/>
          <cell r="C1914" t="str">
            <v>FT</v>
          </cell>
          <cell r="D1914" t="str">
            <v>6" CONSTRUCTION UNDERDRAINS, AS PER PLAN</v>
          </cell>
          <cell r="F1914">
            <v>0</v>
          </cell>
          <cell r="G1914"/>
        </row>
        <row r="1915">
          <cell r="A1915" t="str">
            <v>605E11100</v>
          </cell>
          <cell r="B1915"/>
          <cell r="C1915" t="str">
            <v>FT</v>
          </cell>
          <cell r="D1915" t="str">
            <v>6" SHALLOW PIPE UNDERDRAINS</v>
          </cell>
          <cell r="F1915">
            <v>0</v>
          </cell>
          <cell r="G1915"/>
        </row>
        <row r="1916">
          <cell r="A1916" t="str">
            <v>605E11101</v>
          </cell>
          <cell r="B1916"/>
          <cell r="C1916" t="str">
            <v>FT</v>
          </cell>
          <cell r="D1916" t="str">
            <v>6" SHALLOW PIPE UNDERDRAINS, AS PER PLAN</v>
          </cell>
          <cell r="F1916">
            <v>0</v>
          </cell>
          <cell r="G1916"/>
        </row>
        <row r="1917">
          <cell r="A1917" t="str">
            <v>605E11110</v>
          </cell>
          <cell r="B1917"/>
          <cell r="C1917" t="str">
            <v>FT</v>
          </cell>
          <cell r="D1917" t="str">
            <v>6" SHALLOW PIPE UNDERDRAINS WITH GEOTEXTILE FABRIC</v>
          </cell>
          <cell r="F1917">
            <v>0</v>
          </cell>
          <cell r="G1917"/>
        </row>
        <row r="1918">
          <cell r="A1918" t="str">
            <v>605E11111</v>
          </cell>
          <cell r="B1918"/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  <cell r="G1918"/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  <cell r="G1919"/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  <cell r="G1920"/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  <cell r="G1921"/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  <cell r="G1922"/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  <cell r="G1923"/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  <cell r="G1924"/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  <cell r="G1925"/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  <cell r="G1926"/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  <cell r="G1927"/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  <cell r="G1928"/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  <cell r="G1929"/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  <cell r="G1930"/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  <cell r="G1931"/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  <cell r="G1932"/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  <cell r="G1933"/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  <cell r="G1934"/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  <cell r="G1935"/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  <cell r="G1936"/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  <cell r="G1937"/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  <cell r="G1938"/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  <cell r="G1954"/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  <cell r="G1974"/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  <cell r="G1975"/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  <cell r="G1981"/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  <cell r="G1982"/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  <cell r="G1983"/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  <cell r="G1984"/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  <cell r="G1985"/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  <cell r="G1986"/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  <cell r="G1987"/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  <cell r="G1990"/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  <cell r="G1991"/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  <cell r="G1992"/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  <cell r="G1993"/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  <cell r="G1995"/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  <cell r="G2011"/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  <cell r="G2012"/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  <cell r="G2013"/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  <cell r="G2014"/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  <cell r="G2015"/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  <cell r="G2016"/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  <cell r="G2017"/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  <cell r="G2023"/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  <cell r="G2024"/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  <cell r="G2029"/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  <cell r="G2030"/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  <cell r="G2032"/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  <cell r="G2036"/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  <cell r="G2037"/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  <cell r="G2038"/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  <cell r="G2040"/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  <cell r="G2041"/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  <cell r="G2042"/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  <cell r="G2044"/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  <cell r="G2045"/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  <cell r="G2046"/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  <cell r="G2047"/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  <cell r="G2052"/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  <cell r="G2053"/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  <cell r="G2054"/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  <cell r="G2056"/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  <cell r="G2063"/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  <cell r="G2064"/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  <cell r="G2065"/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  <cell r="G2066"/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  <cell r="G2069"/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  <cell r="G2070"/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  <cell r="G2073"/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  <cell r="G2074"/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  <cell r="G2077"/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  <cell r="G2078"/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  <cell r="G2081"/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  <cell r="G2082"/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  <cell r="G2117"/>
        </row>
        <row r="2118">
          <cell r="A2118" t="str">
            <v>606E34601</v>
          </cell>
          <cell r="B2118"/>
          <cell r="C2118" t="str">
            <v>EACH</v>
          </cell>
          <cell r="D2118" t="str">
            <v>MGS BRIDGE TERMINAL ASSEMBLY, TYPE TST-2, AS PER PLAN</v>
          </cell>
          <cell r="F2118">
            <v>0</v>
          </cell>
          <cell r="G2118"/>
        </row>
        <row r="2119">
          <cell r="A2119" t="str">
            <v>606E35000</v>
          </cell>
          <cell r="B2119"/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B2120"/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B2121"/>
          <cell r="C2121" t="str">
            <v>EACH</v>
          </cell>
          <cell r="D2121" t="str">
            <v>MGS BRIDGE TERMINAL ASSEMBLY, TYPE 1</v>
          </cell>
          <cell r="F2121">
            <v>0</v>
          </cell>
          <cell r="G2121"/>
        </row>
        <row r="2122">
          <cell r="A2122" t="str">
            <v>606E35003</v>
          </cell>
          <cell r="B2122"/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B2123"/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B2124"/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B2125"/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B2126"/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B2127"/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B2128"/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B2129"/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B2130"/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B2131"/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B2132"/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B2133"/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B2134"/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B2135"/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B2136"/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B2137"/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B2138"/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B2139"/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  <cell r="G2140"/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  <cell r="G2141"/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  <cell r="G2154"/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  <cell r="G2155"/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  <cell r="G2157"/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  <cell r="G2160"/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  <cell r="G2161"/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  <cell r="G2162"/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  <cell r="G2163"/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  <cell r="G2164"/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  <cell r="G2165"/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  <cell r="G2186"/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  <cell r="G2187"/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  <cell r="G2188"/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B2190"/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B2191"/>
          <cell r="C2191" t="str">
            <v>EACH</v>
          </cell>
          <cell r="D2191" t="str">
            <v>THRIE BEAM BULLNOSE</v>
          </cell>
          <cell r="F2191">
            <v>0</v>
          </cell>
          <cell r="G2191"/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  <cell r="G2192"/>
        </row>
        <row r="2193">
          <cell r="A2193" t="str">
            <v>606E71000</v>
          </cell>
          <cell r="B2193"/>
          <cell r="C2193" t="str">
            <v>FT</v>
          </cell>
          <cell r="D2193" t="str">
            <v>THRIE BEAM GUARDRAIL</v>
          </cell>
          <cell r="F2193">
            <v>0</v>
          </cell>
          <cell r="G2193"/>
        </row>
        <row r="2194">
          <cell r="A2194" t="str">
            <v>606E71050</v>
          </cell>
          <cell r="B2194"/>
          <cell r="C2194" t="str">
            <v>FT</v>
          </cell>
          <cell r="D2194" t="str">
            <v>GUARDRAIL REBUILT, THRIE BEAM GUARDRAIL</v>
          </cell>
          <cell r="F2194">
            <v>0</v>
          </cell>
          <cell r="G2194"/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  <cell r="G2201"/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  <cell r="G2202"/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  <cell r="G2203"/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  <cell r="G2204"/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  <cell r="G2231"/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  <cell r="G2232"/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  <cell r="G2233"/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  <cell r="G2234"/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  <cell r="G2235"/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  <cell r="G2272"/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  <cell r="G2273"/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  <cell r="G2274"/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  <cell r="G2275"/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  <cell r="G2276"/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  <cell r="G2277"/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  <cell r="G2278"/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  <cell r="G2279"/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  <cell r="G2280"/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  <cell r="G2281"/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  <cell r="G2282"/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  <cell r="G2283"/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  <cell r="G2284"/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  <cell r="G2285"/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  <cell r="G2286"/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  <cell r="G2287"/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  <cell r="G2288"/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  <cell r="G2294"/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  <cell r="G2295"/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  <cell r="G2296"/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  <cell r="G2297"/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  <cell r="G2298"/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  <cell r="G2299"/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  <cell r="G2300"/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  <cell r="G2301"/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  <cell r="G2302"/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  <cell r="G2303"/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  <cell r="G2304"/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  <cell r="G2305"/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  <cell r="G2306"/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  <cell r="G2307"/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  <cell r="G2308"/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  <cell r="G2309"/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  <cell r="G2324"/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  <cell r="G2325"/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  <cell r="G2326"/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  <cell r="G2327"/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  <cell r="G2328"/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  <cell r="G2329"/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  <cell r="G2330"/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  <cell r="G2331"/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  <cell r="G2347"/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  <cell r="G2348"/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  <cell r="G2349"/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  <cell r="G2350"/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  <cell r="G2651"/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  <cell r="G2652"/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  <cell r="G2653"/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  <cell r="G2654"/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  <cell r="G2655"/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  <cell r="G2656"/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  <cell r="G2657"/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  <cell r="G2658"/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  <cell r="G2659"/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  <cell r="G2660"/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  <cell r="G2661"/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  <cell r="G2662"/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  <cell r="G2663"/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  <cell r="G2664"/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  <cell r="G2665"/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  <cell r="G2666"/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  <cell r="G2667"/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  <cell r="G2807"/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  <cell r="G2808"/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  <cell r="G2809"/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  <cell r="G2810"/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  <cell r="G2811"/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  <cell r="G2812"/>
        </row>
        <row r="2813">
          <cell r="A2813" t="str">
            <v>611E96454</v>
          </cell>
          <cell r="B2813"/>
          <cell r="C2813" t="str">
            <v>FT</v>
          </cell>
          <cell r="D2813" t="str">
            <v>16' X 9' CONDUIT, TYPE A, 706.05</v>
          </cell>
          <cell r="F2813">
            <v>0</v>
          </cell>
          <cell r="G2813"/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  <cell r="G2814"/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  <cell r="G2815"/>
        </row>
        <row r="2816">
          <cell r="A2816" t="str">
            <v>611E96457</v>
          </cell>
          <cell r="B2816"/>
          <cell r="C2816" t="str">
            <v>FT</v>
          </cell>
          <cell r="D2816" t="str">
            <v>16' X 10' CONDUIT, TYPE A, 706.05, AS PER PLAN</v>
          </cell>
          <cell r="F2816">
            <v>0</v>
          </cell>
          <cell r="G2816"/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  <cell r="G2817"/>
        </row>
        <row r="2818">
          <cell r="A2818" t="str">
            <v>611E96461</v>
          </cell>
          <cell r="B2818"/>
          <cell r="C2818" t="str">
            <v>FT</v>
          </cell>
          <cell r="D2818" t="str">
            <v>20' X 10' CONDUIT, TYPE A, 706.05, AS PER PLAN</v>
          </cell>
          <cell r="F2818">
            <v>0</v>
          </cell>
          <cell r="G2818"/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  <cell r="G2819"/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  <cell r="G2820"/>
        </row>
        <row r="2821">
          <cell r="A2821" t="str">
            <v>611E96474</v>
          </cell>
          <cell r="B2821"/>
          <cell r="C2821" t="str">
            <v>FT</v>
          </cell>
          <cell r="D2821" t="str">
            <v>18' X 4' CONDUIT, TYPE A, 706.05</v>
          </cell>
          <cell r="F2821">
            <v>0</v>
          </cell>
          <cell r="G2821"/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  <cell r="G2822"/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  <cell r="G2823"/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  <cell r="G2824"/>
        </row>
        <row r="2825">
          <cell r="A2825" t="str">
            <v>611E96478</v>
          </cell>
          <cell r="B2825"/>
          <cell r="C2825" t="str">
            <v>FT</v>
          </cell>
          <cell r="D2825" t="str">
            <v>18' X 6' CONDUIT, TYPE A, 706.05</v>
          </cell>
          <cell r="F2825">
            <v>0</v>
          </cell>
          <cell r="G2825"/>
        </row>
        <row r="2826">
          <cell r="A2826" t="str">
            <v>611E96479</v>
          </cell>
          <cell r="B2826"/>
          <cell r="C2826" t="str">
            <v>FT</v>
          </cell>
          <cell r="D2826" t="str">
            <v>18' X 6' CONDUIT, TYPE A, 706.05, AS PER PLAN</v>
          </cell>
          <cell r="F2826">
            <v>0</v>
          </cell>
          <cell r="G2826"/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  <cell r="G2827"/>
        </row>
        <row r="2828">
          <cell r="A2828" t="str">
            <v>611E96481</v>
          </cell>
          <cell r="B2828"/>
          <cell r="C2828" t="str">
            <v>FT</v>
          </cell>
          <cell r="D2828" t="str">
            <v>18' X 8' CONDUIT, TYPE A, 706.05, AS PER PLAN</v>
          </cell>
          <cell r="F2828">
            <v>0</v>
          </cell>
          <cell r="G2828"/>
        </row>
        <row r="2829">
          <cell r="A2829" t="str">
            <v>611E96482</v>
          </cell>
          <cell r="B2829"/>
          <cell r="C2829" t="str">
            <v>FT</v>
          </cell>
          <cell r="D2829" t="str">
            <v>18' X 9' CONDUIT, TYPE A, 706.05</v>
          </cell>
          <cell r="F2829">
            <v>0</v>
          </cell>
          <cell r="G2829"/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  <cell r="G2898"/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  <cell r="G2901"/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  <cell r="G2989"/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  <cell r="G2992"/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  <cell r="G3016"/>
        </row>
        <row r="3017">
          <cell r="A3017" t="str">
            <v>611E99154</v>
          </cell>
          <cell r="B3017"/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  <cell r="G3019"/>
        </row>
        <row r="3020">
          <cell r="A3020" t="str">
            <v>611E99161</v>
          </cell>
          <cell r="B3020"/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B3027"/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B3028"/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B3030"/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B3031"/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B3033"/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  <cell r="G3034"/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  <cell r="G3035"/>
        </row>
        <row r="3036">
          <cell r="A3036" t="str">
            <v>611E99582</v>
          </cell>
          <cell r="B3036"/>
          <cell r="C3036" t="str">
            <v>EACH</v>
          </cell>
          <cell r="D3036" t="str">
            <v>MANHOLE, NO. 3 WITH 90" BASE I.D. AND 8" WEIR</v>
          </cell>
          <cell r="F3036">
            <v>0</v>
          </cell>
          <cell r="G3036"/>
        </row>
        <row r="3037">
          <cell r="A3037" t="str">
            <v>611E99583</v>
          </cell>
          <cell r="B3037"/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  <cell r="G3037"/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  <cell r="G3038"/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  <cell r="G3039"/>
        </row>
        <row r="3040">
          <cell r="A3040" t="str">
            <v>611E99600</v>
          </cell>
          <cell r="B3040"/>
          <cell r="C3040" t="str">
            <v>EACH</v>
          </cell>
          <cell r="D3040" t="str">
            <v>MANHOLE, NO. 4</v>
          </cell>
          <cell r="F3040">
            <v>0</v>
          </cell>
          <cell r="G3040"/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B3052"/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B3056"/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B3057"/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B3058"/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B3059"/>
          <cell r="C3059" t="str">
            <v>EACH</v>
          </cell>
          <cell r="D3059" t="str">
            <v>INSPECTION WELL, AS PER PLAN</v>
          </cell>
          <cell r="F3059">
            <v>0</v>
          </cell>
          <cell r="G3059"/>
        </row>
        <row r="3060">
          <cell r="A3060" t="str">
            <v>611E99730</v>
          </cell>
          <cell r="B3060"/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  <cell r="G3062"/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  <cell r="G3068"/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  <cell r="G3071"/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  <cell r="G3076"/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  <cell r="G3078"/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  <cell r="G3079"/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B3086"/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B3087"/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B3089"/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B3092"/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  <cell r="G3098"/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  <cell r="G3099"/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  <cell r="G3100"/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  <cell r="G3101"/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  <cell r="G3102"/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  <cell r="G3103"/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  <cell r="G3104"/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B3111"/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  <cell r="G3111"/>
        </row>
        <row r="3112">
          <cell r="A3112" t="str">
            <v>614E12426</v>
          </cell>
          <cell r="B3112"/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B3114"/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B3115"/>
          <cell r="C3115" t="str">
            <v>EACH</v>
          </cell>
          <cell r="D3115" t="str">
            <v>WORK ZONE MARKING SIGN</v>
          </cell>
          <cell r="F3115">
            <v>0</v>
          </cell>
          <cell r="G3115"/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  <cell r="G3116"/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  <cell r="G3117"/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  <cell r="G3118"/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  <cell r="G3119"/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  <cell r="G3120"/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  <cell r="G3121"/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  <cell r="G3122"/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  <cell r="G3123"/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  <cell r="G3124"/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  <cell r="G3125"/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  <cell r="G3278"/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  <cell r="G3281"/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  <cell r="G3283"/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  <cell r="G3286"/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  <cell r="G3326"/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  <cell r="G3327"/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  <cell r="G3328"/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  <cell r="G3329"/>
        </row>
        <row r="3330">
          <cell r="A3330" t="str">
            <v>614E30400</v>
          </cell>
          <cell r="B3330"/>
          <cell r="C3330" t="str">
            <v>EACH</v>
          </cell>
          <cell r="D3330" t="str">
            <v>WORK ZONE ARROW, CLASS I, 740.06, TYPE I</v>
          </cell>
          <cell r="F3330">
            <v>0</v>
          </cell>
          <cell r="G3330"/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  <cell r="G3331"/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  <cell r="G3332"/>
        </row>
        <row r="3333">
          <cell r="A3333" t="str">
            <v>614E31200</v>
          </cell>
          <cell r="B3333"/>
          <cell r="C3333" t="str">
            <v>EACH</v>
          </cell>
          <cell r="D3333" t="str">
            <v>WORK ZONE WORD ON PAVEMENT, 72", CLASS I, 642 PAINT</v>
          </cell>
          <cell r="F3333">
            <v>0</v>
          </cell>
          <cell r="G3333"/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B3336"/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B3338"/>
          <cell r="C3338" t="str">
            <v>EACH</v>
          </cell>
          <cell r="D3338" t="str">
            <v>WORK ZONE WORD ON PAVEMENT, 96", CLASS I, AS PER PLAN</v>
          </cell>
          <cell r="F3338">
            <v>0</v>
          </cell>
          <cell r="G3338"/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B3341"/>
          <cell r="C3341" t="str">
            <v>EACH</v>
          </cell>
          <cell r="D3341" t="str">
            <v>WORK ZONE SCHOOL SYMBOL MARKING, 72", CLASS I</v>
          </cell>
          <cell r="F3341">
            <v>0</v>
          </cell>
          <cell r="G3341"/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  <cell r="G3349"/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  <cell r="G3350"/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  <cell r="G3351"/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  <cell r="G3352"/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  <cell r="G3353"/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  <cell r="G3354"/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  <cell r="G3356"/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  <cell r="G3357"/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  <cell r="G3358"/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  <cell r="G3359"/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  <cell r="G3360"/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  <cell r="G3361"/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  <cell r="G3367"/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  <cell r="G3368"/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  <cell r="G3369"/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  <cell r="G3370"/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  <cell r="G3371"/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  <cell r="G3372"/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  <cell r="G3373"/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  <cell r="G3389"/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  <cell r="G3390"/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  <cell r="G3409"/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  <cell r="G3410"/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  <cell r="G3412"/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  <cell r="G3413"/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  <cell r="G3441"/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  <cell r="G3442"/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  <cell r="G3443"/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  <cell r="G3444"/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B3446"/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  <cell r="G3447"/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  <cell r="G3448"/>
        </row>
        <row r="3449">
          <cell r="A3449" t="str">
            <v>622E24840</v>
          </cell>
          <cell r="B3449"/>
          <cell r="C3449" t="str">
            <v>EACH</v>
          </cell>
          <cell r="D3449" t="str">
            <v>CONCRETE BARRIER END SECTION, TYPE B</v>
          </cell>
          <cell r="F3449">
            <v>0</v>
          </cell>
          <cell r="G3449"/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  <cell r="G3468"/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B3471"/>
          <cell r="C3471" t="str">
            <v>FT</v>
          </cell>
          <cell r="D3471" t="str">
            <v>PORTABLE BARRIER, UNANCHORED</v>
          </cell>
          <cell r="F3471">
            <v>0</v>
          </cell>
          <cell r="G3471"/>
        </row>
        <row r="3472">
          <cell r="A3472" t="str">
            <v>622E41101</v>
          </cell>
          <cell r="B3472"/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B3474"/>
          <cell r="C3474" t="str">
            <v>FT</v>
          </cell>
          <cell r="D3474" t="str">
            <v>PORTABLE BARRIER, ANCHORED, AS PER PLAN</v>
          </cell>
          <cell r="F3474">
            <v>0</v>
          </cell>
          <cell r="G3474"/>
        </row>
        <row r="3475">
          <cell r="A3475" t="str">
            <v>622E80000</v>
          </cell>
          <cell r="B3475"/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B3477"/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B3480"/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  <cell r="G3491"/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  <cell r="G3494"/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  <cell r="G3495"/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  <cell r="G3496"/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  <cell r="G3497"/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  <cell r="G3498"/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  <cell r="G3499"/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  <cell r="G3500"/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  <cell r="G3501"/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  <cell r="G3509"/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  <cell r="G3512"/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  <cell r="G3575"/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  <cell r="G3578"/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  <cell r="G3594"/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  <cell r="G3597"/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  <cell r="G3605"/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  <cell r="G3608"/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  <cell r="G3628"/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  <cell r="G3631"/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  <cell r="G3640"/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  <cell r="G3643"/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  <cell r="G3657"/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  <cell r="G3660"/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  <cell r="G3662"/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  <cell r="G3663"/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  <cell r="G3665"/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  <cell r="G3666"/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  <cell r="G3667"/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  <cell r="G3668"/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  <cell r="G3669"/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  <cell r="G3670"/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  <cell r="G3671"/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  <cell r="G3672"/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  <cell r="G3673"/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  <cell r="G3674"/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  <cell r="G3681"/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  <cell r="G3684"/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  <cell r="G3755"/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  <cell r="G3756"/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  <cell r="G3757"/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  <cell r="G3758"/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  <cell r="G3759"/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  <cell r="G3760"/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  <cell r="G3761"/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  <cell r="G3762"/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  <cell r="G3763"/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  <cell r="G3764"/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  <cell r="G3765"/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  <cell r="G3766"/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  <cell r="G3767"/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  <cell r="G3768"/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  <cell r="G3769"/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  <cell r="G3770"/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  <cell r="G3771"/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  <cell r="G3772"/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  <cell r="G3773"/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  <cell r="G3774"/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  <cell r="G3775"/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  <cell r="G3776"/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  <cell r="G3777"/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  <cell r="G3778"/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  <cell r="G3779"/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  <cell r="G3780"/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  <cell r="G3781"/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  <cell r="G3782"/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  <cell r="G3783"/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  <cell r="G3784"/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  <cell r="G3785"/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  <cell r="G3786"/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  <cell r="G3787"/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  <cell r="G3788"/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  <cell r="G3789"/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  <cell r="G3790"/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  <cell r="G3802"/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  <cell r="G3803"/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  <cell r="G3859"/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  <cell r="G3862"/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B3870"/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B3873"/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  <cell r="G3892"/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  <cell r="G3893"/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  <cell r="G3894"/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  <cell r="G3896"/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  <cell r="G3897"/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  <cell r="G3898"/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B3902"/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B3903"/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B3904"/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B3905"/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B3907"/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B3914"/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B3915"/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B3917"/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B3918"/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  <cell r="G3949"/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  <cell r="G3951"/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  <cell r="G3952"/>
        </row>
        <row r="3953">
          <cell r="A3953" t="str">
            <v>625E70000</v>
          </cell>
          <cell r="B3953"/>
          <cell r="C3953" t="str">
            <v>EACH</v>
          </cell>
          <cell r="D3953" t="str">
            <v>LIGHTING CONTACTOR</v>
          </cell>
          <cell r="F3953">
            <v>0</v>
          </cell>
          <cell r="G3953"/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  <cell r="G3954"/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  <cell r="G3955"/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  <cell r="G3956"/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  <cell r="G3957"/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  <cell r="G3958"/>
        </row>
        <row r="3959">
          <cell r="A3959" t="str">
            <v>625E75400</v>
          </cell>
          <cell r="B3959"/>
          <cell r="C3959" t="str">
            <v>EACH</v>
          </cell>
          <cell r="D3959" t="str">
            <v>LIGHT POLE REMOVED</v>
          </cell>
          <cell r="F3959">
            <v>0</v>
          </cell>
          <cell r="G3959"/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  <cell r="G3960"/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  <cell r="G3961"/>
        </row>
        <row r="3962">
          <cell r="A3962" t="str">
            <v>625E75403</v>
          </cell>
          <cell r="B3962"/>
          <cell r="C3962" t="str">
            <v>EACH</v>
          </cell>
          <cell r="D3962" t="str">
            <v>LIGHT POLE REMOVED FOR STORAGE, AS PER PLAN</v>
          </cell>
          <cell r="F3962">
            <v>0</v>
          </cell>
          <cell r="G3962"/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  <cell r="G3963"/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  <cell r="G3964"/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  <cell r="G3965"/>
        </row>
        <row r="3966">
          <cell r="A3966" t="str">
            <v>625E75501</v>
          </cell>
          <cell r="B3966"/>
          <cell r="C3966" t="str">
            <v>EACH</v>
          </cell>
          <cell r="D3966" t="str">
            <v>LIGHT POLE FOUNDATION REMOVED, AS PER PLAN</v>
          </cell>
          <cell r="F3966">
            <v>0</v>
          </cell>
          <cell r="G3966"/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  <cell r="G3967"/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B3969"/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  <cell r="G4241"/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  <cell r="G4244"/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B4298"/>
          <cell r="C4298" t="str">
            <v>EACH</v>
          </cell>
          <cell r="D4298" t="str">
            <v>SPAN WIRE SIGN SUPPORT, TYPE TC-17.10, DESIGN 11</v>
          </cell>
          <cell r="F4298">
            <v>0</v>
          </cell>
          <cell r="G4298"/>
        </row>
        <row r="4299">
          <cell r="A4299" t="str">
            <v>630E76101</v>
          </cell>
          <cell r="B4299"/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  <cell r="G4299"/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B4301"/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  <cell r="G4301"/>
        </row>
        <row r="4302">
          <cell r="A4302" t="str">
            <v>630E76520</v>
          </cell>
          <cell r="B4302"/>
          <cell r="C4302" t="str">
            <v>EACH</v>
          </cell>
          <cell r="D4302" t="str">
            <v>SPAN WIRE SIGN SUPPORT, TYPE TC-17.11, DESIGN 8</v>
          </cell>
          <cell r="F4302">
            <v>0</v>
          </cell>
          <cell r="G4302"/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B4326"/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B4329"/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  <cell r="G4502"/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  <cell r="G4505"/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  <cell r="G4506"/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  <cell r="G4507"/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  <cell r="G4508"/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  <cell r="G4509"/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  <cell r="G4510"/>
        </row>
        <row r="4511">
          <cell r="A4511" t="str">
            <v>630E89816</v>
          </cell>
          <cell r="B4511"/>
          <cell r="C4511" t="str">
            <v>EACH</v>
          </cell>
          <cell r="D4511" t="str">
            <v>REMOVAL OF WOOD POLE AND REERECTION</v>
          </cell>
          <cell r="F4511">
            <v>0</v>
          </cell>
          <cell r="G4511"/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  <cell r="G4512"/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  <cell r="G4513"/>
        </row>
        <row r="4514">
          <cell r="A4514" t="str">
            <v>630E89821</v>
          </cell>
          <cell r="B4514"/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  <cell r="G4514"/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  <cell r="G4537"/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  <cell r="G4540"/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  <cell r="G4548"/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  <cell r="G4560"/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  <cell r="G4563"/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  <cell r="G4570"/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  <cell r="G4572"/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  <cell r="G4574"/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  <cell r="G4575"/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  <cell r="G4576"/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  <cell r="G4577"/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  <cell r="G4578"/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  <cell r="G4585"/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  <cell r="G4586"/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  <cell r="G4587"/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  <cell r="G4588"/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  <cell r="G4589"/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  <cell r="G4590"/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  <cell r="G4591"/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  <cell r="G4592"/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  <cell r="G4593"/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  <cell r="G4594"/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  <cell r="G4595"/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  <cell r="G4597"/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  <cell r="G4598"/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  <cell r="G4599"/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  <cell r="G4600"/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  <cell r="G4601"/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  <cell r="G4602"/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  <cell r="G4603"/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  <cell r="G4604"/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  <cell r="G4605"/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  <cell r="G4607"/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  <cell r="G4612"/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  <cell r="G4613"/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  <cell r="G4614"/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  <cell r="G4615"/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  <cell r="G4616"/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  <cell r="G4617"/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  <cell r="G4618"/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  <cell r="G4619"/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  <cell r="G4620"/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B4632"/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B4633"/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B4634"/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B4635"/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B4636"/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B4637"/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B4638"/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  <cell r="G4684"/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  <cell r="G4687"/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  <cell r="G4736"/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  <cell r="G4737"/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  <cell r="G4738"/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  <cell r="G4739"/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  <cell r="G4740"/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  <cell r="G4741"/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  <cell r="G4742"/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  <cell r="G4743"/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  <cell r="G4787"/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  <cell r="G4790"/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  <cell r="G4799"/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  <cell r="G4802"/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  <cell r="G5067"/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  <cell r="G5070"/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  <cell r="G5091"/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  <cell r="G5094"/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  <cell r="G5130"/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  <cell r="G5133"/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  <cell r="G5173"/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  <cell r="G5174"/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  <cell r="G5176"/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  <cell r="G5177"/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  <cell r="G5220"/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  <cell r="G5221"/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  <cell r="G5222"/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  <cell r="G5223"/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  <cell r="G5224"/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  <cell r="G5225"/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  <cell r="G5227"/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  <cell r="G5230"/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  <cell r="G5241"/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  <cell r="G5242"/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  <cell r="G5243"/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  <cell r="G5244"/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  <cell r="G5245"/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  <cell r="G5246"/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  <cell r="G5247"/>
        </row>
        <row r="5248">
          <cell r="A5248" t="str">
            <v>632E89807</v>
          </cell>
          <cell r="B5248"/>
          <cell r="C5248" t="str">
            <v>EACH</v>
          </cell>
          <cell r="D5248" t="str">
            <v>PEDESTAL, 6', TRANSFORMER BASE, AS PER PLAN</v>
          </cell>
          <cell r="F5248">
            <v>0</v>
          </cell>
          <cell r="G5248"/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  <cell r="G5249"/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  <cell r="G5250"/>
        </row>
        <row r="5251">
          <cell r="A5251" t="str">
            <v>632E89904</v>
          </cell>
          <cell r="B5251"/>
          <cell r="C5251" t="str">
            <v>EACH</v>
          </cell>
          <cell r="D5251" t="str">
            <v>PEDESTAL, 10', TRANSFORMER BASE</v>
          </cell>
          <cell r="F5251">
            <v>0</v>
          </cell>
          <cell r="G5251"/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  <cell r="G5285"/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  <cell r="G5286"/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  <cell r="G5287"/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  <cell r="G5288"/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  <cell r="G5289"/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B5673"/>
          <cell r="C5673" t="str">
            <v>EACH</v>
          </cell>
          <cell r="D5673" t="str">
            <v>18" X 18" TAPPING SLEEVE, VALVE AND VALVE BOX</v>
          </cell>
          <cell r="F5673">
            <v>0</v>
          </cell>
          <cell r="G5673"/>
        </row>
        <row r="5674">
          <cell r="A5674" t="str">
            <v>638E10000</v>
          </cell>
          <cell r="B5674"/>
          <cell r="C5674" t="str">
            <v>EACH</v>
          </cell>
          <cell r="D5674" t="str">
            <v>20" X 16" TAPPING SLEEVE, VALVE AND VALVE BOX</v>
          </cell>
          <cell r="F5674">
            <v>0</v>
          </cell>
          <cell r="G5674"/>
        </row>
        <row r="5675">
          <cell r="A5675" t="str">
            <v>638E10010</v>
          </cell>
          <cell r="B5675"/>
          <cell r="C5675" t="str">
            <v>EACH</v>
          </cell>
          <cell r="D5675" t="str">
            <v>20" X 20" TAPPING SLEEVE, VALVE AND VALVE BOX</v>
          </cell>
          <cell r="F5675">
            <v>0</v>
          </cell>
          <cell r="G5675"/>
        </row>
        <row r="5676">
          <cell r="A5676" t="str">
            <v>638E10011</v>
          </cell>
          <cell r="B5676"/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  <cell r="G5676"/>
        </row>
        <row r="5677">
          <cell r="A5677" t="str">
            <v>638E10100</v>
          </cell>
          <cell r="B5677"/>
          <cell r="C5677" t="str">
            <v>EACH</v>
          </cell>
          <cell r="D5677" t="str">
            <v>4" FIRE HYDRANT</v>
          </cell>
          <cell r="F5677">
            <v>0</v>
          </cell>
          <cell r="G5677"/>
        </row>
        <row r="5678">
          <cell r="A5678" t="str">
            <v>638E10101</v>
          </cell>
          <cell r="B5678"/>
          <cell r="C5678" t="str">
            <v>EACH</v>
          </cell>
          <cell r="D5678" t="str">
            <v>4" FIRE HYDRANT, AS PER PLAN</v>
          </cell>
          <cell r="F5678">
            <v>0</v>
          </cell>
          <cell r="G5678"/>
        </row>
        <row r="5679">
          <cell r="A5679" t="str">
            <v>638E10200</v>
          </cell>
          <cell r="B5679"/>
          <cell r="C5679" t="str">
            <v>EACH</v>
          </cell>
          <cell r="D5679" t="str">
            <v>6" FIRE HYDRANT</v>
          </cell>
          <cell r="F5679">
            <v>0</v>
          </cell>
          <cell r="G5679"/>
        </row>
        <row r="5680">
          <cell r="A5680" t="str">
            <v>638E10201</v>
          </cell>
          <cell r="B5680"/>
          <cell r="C5680" t="str">
            <v>EACH</v>
          </cell>
          <cell r="D5680" t="str">
            <v>6" FIRE HYDRANT, AS PER PLAN</v>
          </cell>
          <cell r="F5680">
            <v>0</v>
          </cell>
          <cell r="G5680"/>
        </row>
        <row r="5681">
          <cell r="A5681" t="str">
            <v>638E10300</v>
          </cell>
          <cell r="B5681"/>
          <cell r="C5681" t="str">
            <v>EACH</v>
          </cell>
          <cell r="D5681" t="str">
            <v>FIRE HYDRANT EXTENDED AND ADJUSTED TO GRADE</v>
          </cell>
          <cell r="F5681">
            <v>0</v>
          </cell>
          <cell r="G5681"/>
        </row>
        <row r="5682">
          <cell r="A5682" t="str">
            <v>638E10301</v>
          </cell>
          <cell r="B5682"/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  <cell r="G5682"/>
        </row>
        <row r="5683">
          <cell r="A5683" t="str">
            <v>638E10400</v>
          </cell>
          <cell r="B5683"/>
          <cell r="C5683" t="str">
            <v>EACH</v>
          </cell>
          <cell r="D5683" t="str">
            <v>FIRE HYDRANT ADJUSTED TO GRADE</v>
          </cell>
          <cell r="F5683">
            <v>0</v>
          </cell>
          <cell r="G5683"/>
        </row>
        <row r="5684">
          <cell r="A5684" t="str">
            <v>638E10401</v>
          </cell>
          <cell r="B5684"/>
          <cell r="C5684" t="str">
            <v>EACH</v>
          </cell>
          <cell r="D5684" t="str">
            <v>FIRE HYDRANT ADJUSTED TO GRADE, AS PER PLAN</v>
          </cell>
          <cell r="F5684">
            <v>0</v>
          </cell>
          <cell r="G5684"/>
        </row>
        <row r="5685">
          <cell r="A5685" t="str">
            <v>638E10480</v>
          </cell>
          <cell r="B5685"/>
          <cell r="C5685" t="str">
            <v>EACH</v>
          </cell>
          <cell r="D5685" t="str">
            <v>FIRE HYDRANT REMOVED</v>
          </cell>
          <cell r="F5685">
            <v>0</v>
          </cell>
          <cell r="G5685"/>
        </row>
        <row r="5686">
          <cell r="A5686" t="str">
            <v>638E10481</v>
          </cell>
          <cell r="B5686"/>
          <cell r="C5686" t="str">
            <v>EACH</v>
          </cell>
          <cell r="D5686" t="str">
            <v>FIRE HYDRANT REMOVED, AS PER PLAN</v>
          </cell>
          <cell r="F5686">
            <v>0</v>
          </cell>
          <cell r="G5686"/>
        </row>
        <row r="5687">
          <cell r="A5687" t="str">
            <v>638E10500</v>
          </cell>
          <cell r="B5687"/>
          <cell r="C5687" t="str">
            <v>EACH</v>
          </cell>
          <cell r="D5687" t="str">
            <v>FIRE HYDRANT REMOVED AND RESET</v>
          </cell>
          <cell r="F5687">
            <v>0</v>
          </cell>
          <cell r="G5687"/>
        </row>
        <row r="5688">
          <cell r="A5688" t="str">
            <v>638E10501</v>
          </cell>
          <cell r="B5688"/>
          <cell r="C5688" t="str">
            <v>EACH</v>
          </cell>
          <cell r="D5688" t="str">
            <v>FIRE HYDRANT REMOVED AND RESET, AS PER PLAN</v>
          </cell>
          <cell r="F5688">
            <v>0</v>
          </cell>
          <cell r="G5688"/>
        </row>
        <row r="5689">
          <cell r="A5689" t="str">
            <v>638E10600</v>
          </cell>
          <cell r="B5689"/>
          <cell r="C5689" t="str">
            <v>EACH</v>
          </cell>
          <cell r="D5689" t="str">
            <v>FIRE HYDRANT AND GATE VALVE REMOVED AND RESET</v>
          </cell>
          <cell r="F5689">
            <v>0</v>
          </cell>
          <cell r="G5689"/>
        </row>
        <row r="5690">
          <cell r="A5690" t="str">
            <v>638E10601</v>
          </cell>
          <cell r="B5690"/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  <cell r="G5690"/>
        </row>
        <row r="5691">
          <cell r="A5691" t="str">
            <v>638E10700</v>
          </cell>
          <cell r="B5691"/>
          <cell r="C5691" t="str">
            <v>EACH</v>
          </cell>
          <cell r="D5691" t="str">
            <v>FIRE HYDRANT REMOVED AND DISPOSED OF</v>
          </cell>
          <cell r="F5691">
            <v>0</v>
          </cell>
          <cell r="G5691"/>
        </row>
        <row r="5692">
          <cell r="A5692" t="str">
            <v>638E10701</v>
          </cell>
          <cell r="B5692"/>
          <cell r="C5692" t="str">
            <v>EACH</v>
          </cell>
          <cell r="D5692" t="str">
            <v>FIRE HYDRANT REMOVED AND DISPOSED OF, AS PER PLAN</v>
          </cell>
          <cell r="F5692">
            <v>0</v>
          </cell>
          <cell r="G5692"/>
        </row>
        <row r="5693">
          <cell r="A5693" t="str">
            <v>638E10800</v>
          </cell>
          <cell r="B5693"/>
          <cell r="C5693" t="str">
            <v>EACH</v>
          </cell>
          <cell r="D5693" t="str">
            <v>VALVE BOX ADJUSTED TO GRADE</v>
          </cell>
          <cell r="F5693">
            <v>0</v>
          </cell>
          <cell r="G5693"/>
        </row>
        <row r="5694">
          <cell r="A5694" t="str">
            <v>638E10801</v>
          </cell>
          <cell r="B5694"/>
          <cell r="C5694" t="str">
            <v>EACH</v>
          </cell>
          <cell r="D5694" t="str">
            <v>VALVE BOX ADJUSTED TO GRADE, AS PER PLAN</v>
          </cell>
          <cell r="F5694">
            <v>0</v>
          </cell>
          <cell r="G5694"/>
        </row>
        <row r="5695">
          <cell r="A5695" t="str">
            <v>638E10900</v>
          </cell>
          <cell r="B5695"/>
          <cell r="C5695" t="str">
            <v>EACH</v>
          </cell>
          <cell r="D5695" t="str">
            <v>SERVICE BOX ADJUSTED TO GRADE</v>
          </cell>
          <cell r="F5695">
            <v>0</v>
          </cell>
          <cell r="G5695"/>
        </row>
        <row r="5696">
          <cell r="A5696" t="str">
            <v>638E10901</v>
          </cell>
          <cell r="B5696"/>
          <cell r="C5696" t="str">
            <v>EACH</v>
          </cell>
          <cell r="D5696" t="str">
            <v>SERVICE BOX ADJUSTED TO GRADE, AS PER PLAN</v>
          </cell>
          <cell r="F5696">
            <v>0</v>
          </cell>
          <cell r="G5696"/>
        </row>
        <row r="5697">
          <cell r="A5697" t="str">
            <v>638E11100</v>
          </cell>
          <cell r="B5697"/>
          <cell r="C5697" t="str">
            <v>EACH</v>
          </cell>
          <cell r="D5697" t="str">
            <v>METER AND CHAMBER REMOVED AND RESET</v>
          </cell>
          <cell r="F5697">
            <v>0</v>
          </cell>
          <cell r="G5697"/>
        </row>
        <row r="5698">
          <cell r="A5698" t="str">
            <v>638E11101</v>
          </cell>
          <cell r="B5698"/>
          <cell r="C5698" t="str">
            <v>EACH</v>
          </cell>
          <cell r="D5698" t="str">
            <v>METER AND CHAMBER REMOVED AND RESET, AS PER PLAN</v>
          </cell>
          <cell r="F5698">
            <v>0</v>
          </cell>
          <cell r="G5698"/>
        </row>
        <row r="5699">
          <cell r="A5699" t="str">
            <v>638E11102</v>
          </cell>
          <cell r="B5699"/>
          <cell r="C5699" t="str">
            <v>EACH</v>
          </cell>
          <cell r="D5699" t="str">
            <v>METER AND VAULT REMOVED AND RESET</v>
          </cell>
          <cell r="F5699">
            <v>0</v>
          </cell>
          <cell r="G5699"/>
        </row>
        <row r="5700">
          <cell r="A5700" t="str">
            <v>638E11103</v>
          </cell>
          <cell r="B5700"/>
          <cell r="C5700" t="str">
            <v>EACH</v>
          </cell>
          <cell r="D5700" t="str">
            <v>METER AND VAULT REMOVED AND RESET, AS PER PLAN</v>
          </cell>
          <cell r="F5700">
            <v>0</v>
          </cell>
          <cell r="G5700"/>
        </row>
        <row r="5701">
          <cell r="A5701" t="str">
            <v>638E11200</v>
          </cell>
          <cell r="B5701"/>
          <cell r="C5701" t="str">
            <v>EACH</v>
          </cell>
          <cell r="D5701" t="str">
            <v>METER, SETTING, STOP AND CHAMBER</v>
          </cell>
          <cell r="F5701">
            <v>0</v>
          </cell>
          <cell r="G5701"/>
        </row>
        <row r="5702">
          <cell r="A5702" t="str">
            <v>638E11201</v>
          </cell>
          <cell r="B5702"/>
          <cell r="C5702" t="str">
            <v>EACH</v>
          </cell>
          <cell r="D5702" t="str">
            <v>METER, SETTING, STOP AND CHAMBER, AS PER PLAN</v>
          </cell>
          <cell r="F5702">
            <v>0</v>
          </cell>
          <cell r="G5702"/>
        </row>
        <row r="5703">
          <cell r="A5703" t="str">
            <v>638E11296</v>
          </cell>
          <cell r="B5703"/>
          <cell r="C5703" t="str">
            <v>EACH</v>
          </cell>
          <cell r="D5703" t="str">
            <v>3/4" AIR RELEASE VALVE</v>
          </cell>
          <cell r="F5703">
            <v>0</v>
          </cell>
          <cell r="G5703"/>
        </row>
        <row r="5704">
          <cell r="A5704" t="str">
            <v>638E11297</v>
          </cell>
          <cell r="B5704"/>
          <cell r="C5704" t="str">
            <v>EACH</v>
          </cell>
          <cell r="D5704" t="str">
            <v>3/4" AIR RELEASE VALVE, AS PER PLAN</v>
          </cell>
          <cell r="F5704">
            <v>0</v>
          </cell>
          <cell r="G5704"/>
        </row>
        <row r="5705">
          <cell r="A5705" t="str">
            <v>638E11300</v>
          </cell>
          <cell r="B5705"/>
          <cell r="C5705" t="str">
            <v>EACH</v>
          </cell>
          <cell r="D5705" t="str">
            <v>1" AIR RELEASE VALVE</v>
          </cell>
          <cell r="F5705">
            <v>0</v>
          </cell>
          <cell r="G5705"/>
        </row>
        <row r="5706">
          <cell r="A5706" t="str">
            <v>638E11301</v>
          </cell>
          <cell r="B5706"/>
          <cell r="C5706" t="str">
            <v>EACH</v>
          </cell>
          <cell r="D5706" t="str">
            <v>1" AIR RELEASE VALVE, AS PER PLAN</v>
          </cell>
          <cell r="F5706">
            <v>0</v>
          </cell>
          <cell r="G5706"/>
        </row>
        <row r="5707">
          <cell r="A5707" t="str">
            <v>638E11310</v>
          </cell>
          <cell r="B5707"/>
          <cell r="C5707" t="str">
            <v>EACH</v>
          </cell>
          <cell r="D5707" t="str">
            <v>2" AIR RELEASE VALVE</v>
          </cell>
          <cell r="F5707">
            <v>0</v>
          </cell>
          <cell r="G5707"/>
        </row>
        <row r="5708">
          <cell r="A5708" t="str">
            <v>638E11500</v>
          </cell>
          <cell r="B5708"/>
          <cell r="C5708" t="str">
            <v>MBF</v>
          </cell>
          <cell r="D5708" t="str">
            <v>SHEETING AND BRACING ORDERED LEFT IN PLACE</v>
          </cell>
          <cell r="F5708">
            <v>0</v>
          </cell>
          <cell r="G5708"/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  <cell r="G6260"/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  <cell r="G6261"/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  <cell r="G6262"/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  <cell r="G6263"/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  <cell r="G6264"/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  <cell r="G6265"/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  <cell r="G6266"/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  <cell r="G6267"/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  <cell r="G6330"/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  <cell r="G6331"/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  <cell r="G6332"/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  <cell r="G6333"/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  <cell r="G6334"/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  <cell r="G6402"/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  <cell r="G6403"/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  <cell r="G6404"/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  <cell r="G6405"/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  <cell r="G6406"/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  <cell r="G6407"/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  <cell r="G6408"/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  <cell r="G6577"/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  <cell r="G6578"/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  <cell r="G6579"/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  <cell r="G6580"/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  <cell r="G6581"/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  <cell r="G6582"/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  <cell r="G6596"/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  <cell r="G6599"/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  <cell r="G6652"/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  <cell r="G6653"/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  <cell r="G6654"/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  <cell r="G6655"/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  <cell r="G6656"/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  <cell r="G6657"/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  <cell r="G6750"/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  <cell r="G6751"/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  <cell r="G6752"/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  <cell r="G6753"/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  <cell r="G6754"/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  <cell r="G6755"/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  <cell r="G6756"/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  <cell r="G6802"/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  <cell r="G6805"/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  <cell r="G6843"/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  <cell r="G6844"/>
        </row>
        <row r="6845">
          <cell r="A6845" t="str">
            <v>659E00510</v>
          </cell>
          <cell r="B6845"/>
          <cell r="C6845" t="str">
            <v>SY</v>
          </cell>
          <cell r="D6845" t="str">
            <v>SEEDING AND MULCHING, CLASS 2</v>
          </cell>
          <cell r="F6845">
            <v>0</v>
          </cell>
          <cell r="G6845"/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  <cell r="G6846"/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  <cell r="G6847"/>
        </row>
        <row r="6848">
          <cell r="A6848" t="str">
            <v>659E00530</v>
          </cell>
          <cell r="B6848"/>
          <cell r="C6848" t="str">
            <v>SY</v>
          </cell>
          <cell r="D6848" t="str">
            <v>SEEDING AND MULCHING, CLASS 3B</v>
          </cell>
          <cell r="F6848">
            <v>0</v>
          </cell>
          <cell r="G6848"/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  <cell r="G6852"/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  <cell r="G6853"/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  <cell r="G6855"/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  <cell r="G6856"/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  <cell r="G6857"/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  <cell r="G6858"/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  <cell r="G6859"/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  <cell r="G6860"/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  <cell r="G6861"/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  <cell r="G6862"/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  <cell r="G6863"/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  <cell r="G6864"/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  <cell r="G6865"/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  <cell r="G6866"/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  <cell r="G6867"/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  <cell r="G6868"/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  <cell r="G6869"/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  <cell r="G6870"/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  <cell r="G6871"/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  <cell r="G6872"/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  <cell r="G6873"/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  <cell r="G6874"/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  <cell r="G6875"/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  <cell r="G6876"/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  <cell r="G6877"/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  <cell r="G6881"/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  <cell r="G6882"/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  <cell r="G6883"/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  <cell r="G6884"/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  <cell r="G6885"/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  <cell r="G6886"/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  <cell r="G6889"/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  <cell r="G6890"/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B6937"/>
          <cell r="C6937" t="str">
            <v>GAL</v>
          </cell>
          <cell r="D6937" t="str">
            <v>LANDSCAPE WATERING</v>
          </cell>
          <cell r="F6937">
            <v>0</v>
          </cell>
          <cell r="G6937"/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  <cell r="G6938"/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B6940"/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B6987"/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B6988"/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  <cell r="G6988"/>
        </row>
        <row r="6989">
          <cell r="A6989" t="str">
            <v>666E10010</v>
          </cell>
          <cell r="B6989"/>
          <cell r="C6989" t="str">
            <v>EACH</v>
          </cell>
          <cell r="D6989" t="str">
            <v>PRUNING EXISTING TREE, 16 TO 24-INCH DIAMETER</v>
          </cell>
          <cell r="F6989">
            <v>0</v>
          </cell>
          <cell r="G6989"/>
        </row>
        <row r="6990">
          <cell r="A6990" t="str">
            <v>666E10011</v>
          </cell>
          <cell r="B6990"/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  <cell r="G6990"/>
        </row>
        <row r="6991">
          <cell r="A6991" t="str">
            <v>666E10020</v>
          </cell>
          <cell r="B6991"/>
          <cell r="C6991" t="str">
            <v>EACH</v>
          </cell>
          <cell r="D6991" t="str">
            <v>PRUNING EXISTING TREE, 24 TO 36-INCH DIAMETER</v>
          </cell>
          <cell r="F6991">
            <v>0</v>
          </cell>
          <cell r="G6991"/>
        </row>
        <row r="6992">
          <cell r="A6992" t="str">
            <v>666E10021</v>
          </cell>
          <cell r="B6992"/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  <cell r="G6992"/>
        </row>
        <row r="6993">
          <cell r="A6993" t="str">
            <v>666E10030</v>
          </cell>
          <cell r="B6993"/>
          <cell r="C6993" t="str">
            <v>EACH</v>
          </cell>
          <cell r="D6993" t="str">
            <v>PRUNING EXISTING TREE, 36 INCH DIAMETER AND OVER</v>
          </cell>
          <cell r="F6993">
            <v>0</v>
          </cell>
          <cell r="G6993"/>
        </row>
        <row r="6994">
          <cell r="A6994" t="str">
            <v>666E10031</v>
          </cell>
          <cell r="B6994"/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  <cell r="G6994"/>
        </row>
        <row r="6995">
          <cell r="A6995" t="str">
            <v>670E00200</v>
          </cell>
          <cell r="B6995"/>
          <cell r="C6995" t="str">
            <v>SY</v>
          </cell>
          <cell r="D6995" t="str">
            <v>VEGETATED SWALE EROSION PROTECTION</v>
          </cell>
          <cell r="F6995">
            <v>0</v>
          </cell>
          <cell r="G6995"/>
        </row>
        <row r="6996">
          <cell r="A6996" t="str">
            <v>670E00500</v>
          </cell>
          <cell r="B6996"/>
          <cell r="C6996" t="str">
            <v>SY</v>
          </cell>
          <cell r="D6996" t="str">
            <v>SLOPE EROSION PROTECTION</v>
          </cell>
          <cell r="F6996">
            <v>0</v>
          </cell>
          <cell r="G6996"/>
        </row>
        <row r="6997">
          <cell r="A6997" t="str">
            <v>670E00501</v>
          </cell>
          <cell r="B6997"/>
          <cell r="C6997" t="str">
            <v>SY</v>
          </cell>
          <cell r="D6997" t="str">
            <v>SLOPE EROSION PROTECTION, AS PER PLAN</v>
          </cell>
          <cell r="F6997">
            <v>0</v>
          </cell>
          <cell r="G6997"/>
        </row>
        <row r="6998">
          <cell r="A6998" t="str">
            <v>670E00510</v>
          </cell>
          <cell r="B6998"/>
          <cell r="C6998" t="str">
            <v>SY</v>
          </cell>
          <cell r="D6998" t="str">
            <v>SLOPE EROSION PROTECTION MAT, TYPE A</v>
          </cell>
          <cell r="F6998">
            <v>0</v>
          </cell>
          <cell r="G6998"/>
        </row>
        <row r="6999">
          <cell r="A6999" t="str">
            <v>670E00520</v>
          </cell>
          <cell r="B6999"/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B7000"/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B7001"/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B7002"/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B7003"/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B7004"/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B7005"/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B7006"/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B7007"/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B7008"/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B7009"/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B7010"/>
          <cell r="C7010" t="str">
            <v>SY</v>
          </cell>
          <cell r="D7010" t="str">
            <v>DITCH EROSION PROTECTION MAT, TYPE C</v>
          </cell>
          <cell r="F7010">
            <v>0</v>
          </cell>
          <cell r="G7010"/>
        </row>
        <row r="7011">
          <cell r="A7011" t="str">
            <v>670E00750</v>
          </cell>
          <cell r="B7011"/>
          <cell r="C7011" t="str">
            <v>SY</v>
          </cell>
          <cell r="D7011" t="str">
            <v>DITCH EROSION PROTECTION MAT, TYPE E</v>
          </cell>
          <cell r="F7011">
            <v>0</v>
          </cell>
          <cell r="G7011"/>
        </row>
        <row r="7012">
          <cell r="A7012" t="str">
            <v>670E00760</v>
          </cell>
          <cell r="B7012"/>
          <cell r="C7012" t="str">
            <v>SY</v>
          </cell>
          <cell r="D7012" t="str">
            <v>DITCH EROSION PROTECTION MAT, TYPE F</v>
          </cell>
          <cell r="F7012">
            <v>0</v>
          </cell>
          <cell r="G7012"/>
        </row>
        <row r="7013">
          <cell r="A7013" t="str">
            <v>670E00770</v>
          </cell>
          <cell r="B7013"/>
          <cell r="C7013" t="str">
            <v>SY</v>
          </cell>
          <cell r="D7013" t="str">
            <v>DITCH EROSION PROTECTION MAT, TYPE G</v>
          </cell>
          <cell r="F7013">
            <v>0</v>
          </cell>
          <cell r="G7013"/>
        </row>
        <row r="7014">
          <cell r="A7014" t="str">
            <v>671E14000</v>
          </cell>
          <cell r="B7014"/>
          <cell r="C7014" t="str">
            <v>SY</v>
          </cell>
          <cell r="D7014" t="str">
            <v>EROSION CONTROL MAT</v>
          </cell>
          <cell r="F7014">
            <v>0</v>
          </cell>
          <cell r="G7014"/>
        </row>
        <row r="7015">
          <cell r="A7015" t="str">
            <v>671E15000</v>
          </cell>
          <cell r="B7015"/>
          <cell r="C7015" t="str">
            <v>SY</v>
          </cell>
          <cell r="D7015" t="str">
            <v>EROSION CONTROL MAT, TYPE A</v>
          </cell>
          <cell r="F7015">
            <v>0</v>
          </cell>
          <cell r="G7015"/>
        </row>
        <row r="7016">
          <cell r="A7016" t="str">
            <v>671E15010</v>
          </cell>
          <cell r="B7016"/>
          <cell r="C7016" t="str">
            <v>SY</v>
          </cell>
          <cell r="D7016" t="str">
            <v>EROSION CONTROL MAT, TYPE B</v>
          </cell>
          <cell r="F7016">
            <v>0</v>
          </cell>
          <cell r="G7016"/>
        </row>
        <row r="7017">
          <cell r="A7017" t="str">
            <v>671E15020</v>
          </cell>
          <cell r="B7017"/>
          <cell r="C7017" t="str">
            <v>SY</v>
          </cell>
          <cell r="D7017" t="str">
            <v>EROSION CONTROL MAT, TYPE C</v>
          </cell>
          <cell r="F7017">
            <v>0</v>
          </cell>
          <cell r="G7017"/>
        </row>
        <row r="7018">
          <cell r="A7018" t="str">
            <v>671E15040</v>
          </cell>
          <cell r="B7018"/>
          <cell r="C7018" t="str">
            <v>SY</v>
          </cell>
          <cell r="D7018" t="str">
            <v>EROSION CONTROL MAT, TYPE E</v>
          </cell>
          <cell r="F7018">
            <v>0</v>
          </cell>
          <cell r="G7018"/>
        </row>
        <row r="7019">
          <cell r="A7019" t="str">
            <v>671E15050</v>
          </cell>
          <cell r="B7019"/>
          <cell r="C7019" t="str">
            <v>SY</v>
          </cell>
          <cell r="D7019" t="str">
            <v>EROSION CONTROL MAT, TYPE F</v>
          </cell>
          <cell r="F7019">
            <v>0</v>
          </cell>
          <cell r="G7019"/>
        </row>
        <row r="7020">
          <cell r="A7020" t="str">
            <v>671E15060</v>
          </cell>
          <cell r="B7020"/>
          <cell r="C7020" t="str">
            <v>SY</v>
          </cell>
          <cell r="D7020" t="str">
            <v>EROSION CONTROL MAT, TYPE G</v>
          </cell>
          <cell r="F7020">
            <v>0</v>
          </cell>
          <cell r="G7020"/>
        </row>
        <row r="7021">
          <cell r="A7021" t="str">
            <v>671E15080</v>
          </cell>
          <cell r="B7021"/>
          <cell r="C7021" t="str">
            <v>SY</v>
          </cell>
          <cell r="D7021" t="str">
            <v>EROSION CONTROL MAT, TYPE I</v>
          </cell>
          <cell r="F7021">
            <v>0</v>
          </cell>
          <cell r="G7021"/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  <cell r="G7022"/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  <cell r="G7034"/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  <cell r="G7037"/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  <cell r="G7051"/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  <cell r="G7052"/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  <cell r="G7060"/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  <cell r="G7061"/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  <cell r="G7062"/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  <cell r="G7095"/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  <cell r="G7096"/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  <cell r="G7097"/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  <cell r="G7098"/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  <cell r="G7099"/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  <cell r="G7100"/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  <cell r="G7109"/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  <cell r="G7110"/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  <cell r="G7111"/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  <cell r="G7112"/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  <cell r="G7113"/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  <cell r="G7114"/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  <cell r="G7115"/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  <cell r="G7116"/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  <cell r="G7117"/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  <cell r="G7118"/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  <cell r="G7119"/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  <cell r="G7120"/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  <cell r="G7121"/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  <cell r="G7133"/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  <cell r="G7134"/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  <cell r="G7135"/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  <cell r="G7136"/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  <cell r="G7137"/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  <cell r="G7138"/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  <cell r="G7139"/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  <cell r="G7140"/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  <cell r="G7141"/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  <cell r="G7142"/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  <cell r="G7143"/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  <cell r="G7165"/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  <cell r="G7234"/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  <cell r="G7237"/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  <cell r="G7267"/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  <cell r="G7268"/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  <cell r="G7269"/>
        </row>
        <row r="7270">
          <cell r="A7270" t="str">
            <v>804E32060</v>
          </cell>
          <cell r="B7270"/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  <cell r="G7271"/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  <cell r="G7272"/>
        </row>
        <row r="7273">
          <cell r="A7273" t="str">
            <v>804E32990</v>
          </cell>
          <cell r="B7273"/>
          <cell r="C7273" t="str">
            <v>EACH</v>
          </cell>
          <cell r="D7273" t="str">
            <v>FIBER OPTIC PATCH CORD, 2 FIBER</v>
          </cell>
          <cell r="F7273">
            <v>0</v>
          </cell>
          <cell r="G7273"/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>
            <v>0</v>
          </cell>
          <cell r="G7338"/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>
            <v>0</v>
          </cell>
          <cell r="G7341"/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  <cell r="G7342"/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  <cell r="G7344"/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  <cell r="G7345"/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  <cell r="G7347"/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  <cell r="G7348"/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  <cell r="G7351"/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>
            <v>0</v>
          </cell>
          <cell r="G7379"/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>
            <v>0</v>
          </cell>
          <cell r="G7404"/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>
            <v>0</v>
          </cell>
          <cell r="G7409"/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>
            <v>0</v>
          </cell>
          <cell r="G7423"/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>
            <v>0</v>
          </cell>
          <cell r="G7424"/>
        </row>
        <row r="7425">
          <cell r="A7425" t="str">
            <v>809E69110</v>
          </cell>
          <cell r="B7425"/>
          <cell r="C7425" t="str">
            <v>EACH</v>
          </cell>
          <cell r="D7425" t="str">
            <v>STOP LINE AND ADVANCE RADAR DETECTION</v>
          </cell>
          <cell r="F7425">
            <v>0</v>
          </cell>
          <cell r="G7425"/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>
            <v>0</v>
          </cell>
          <cell r="G7428"/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>
            <v>0</v>
          </cell>
          <cell r="G7429"/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>
            <v>0</v>
          </cell>
          <cell r="G7430"/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  <cell r="G7451"/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>
            <v>0</v>
          </cell>
          <cell r="G7456"/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>
            <v>0</v>
          </cell>
          <cell r="G7464"/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>
            <v>0</v>
          </cell>
          <cell r="G7465"/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>
            <v>0</v>
          </cell>
          <cell r="G7469"/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>
            <v>0</v>
          </cell>
          <cell r="G7470"/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  <cell r="G7477"/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  <cell r="G7478"/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  <cell r="G7479"/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  <cell r="G7480"/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  <cell r="G7481"/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  <cell r="G7482"/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  <cell r="G7483"/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  <cell r="G7484"/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  <cell r="G7485"/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  <cell r="G7486"/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  <cell r="G7493"/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  <cell r="G7494"/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  <cell r="G7495"/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  <cell r="G7496"/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  <cell r="G7522"/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  <cell r="G7523"/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  <cell r="G7524"/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  <cell r="G7525"/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  <cell r="G7526"/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  <cell r="G7527"/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>
            <v>0</v>
          </cell>
          <cell r="G7530"/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>
            <v>0</v>
          </cell>
          <cell r="G7531"/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 WITH PEDESTRIAN GRATE</v>
          </cell>
          <cell r="F7540">
            <v>0</v>
          </cell>
          <cell r="G7540"/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>
            <v>0</v>
          </cell>
          <cell r="G7542"/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>
            <v>0</v>
          </cell>
          <cell r="G7543"/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>
            <v>0</v>
          </cell>
          <cell r="G7545"/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>
            <v>0</v>
          </cell>
          <cell r="G7546"/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>
            <v>0</v>
          </cell>
          <cell r="G7547"/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>
            <v>0</v>
          </cell>
          <cell r="G7548"/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>
            <v>0</v>
          </cell>
          <cell r="G7549"/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>
            <v>0</v>
          </cell>
          <cell r="G7550"/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  <cell r="G7565"/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>
            <v>0</v>
          </cell>
          <cell r="G7566"/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  <cell r="G7567"/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>
            <v>0</v>
          </cell>
          <cell r="G7568"/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  <cell r="G7569"/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>
            <v>0</v>
          </cell>
          <cell r="G7570"/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  <cell r="G7585"/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  <cell r="G7587"/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  <cell r="G7589"/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>
            <v>0</v>
          </cell>
          <cell r="G7590"/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>
            <v>0</v>
          </cell>
          <cell r="G7591"/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>
            <v>0</v>
          </cell>
          <cell r="G7592"/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>
            <v>0</v>
          </cell>
          <cell r="G7593"/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>
            <v>0</v>
          </cell>
          <cell r="G7594"/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  <cell r="G7644"/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>
            <v>0</v>
          </cell>
          <cell r="G7646"/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  <cell r="G7655"/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>
            <v>0</v>
          </cell>
          <cell r="G7656"/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  <cell r="G7657"/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>
            <v>0</v>
          </cell>
          <cell r="G7658"/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>
            <v>0</v>
          </cell>
          <cell r="G7659"/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>
            <v>0</v>
          </cell>
          <cell r="G7696"/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>
            <v>0</v>
          </cell>
          <cell r="G7697"/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>
            <v>0</v>
          </cell>
          <cell r="G7698"/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  <cell r="G7699"/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>
            <v>0</v>
          </cell>
          <cell r="G7706"/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>
            <v>0</v>
          </cell>
          <cell r="G7708"/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>
            <v>0</v>
          </cell>
          <cell r="G7728"/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>
            <v>0</v>
          </cell>
          <cell r="G7729"/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>
            <v>0</v>
          </cell>
          <cell r="G7730"/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>
            <v>0</v>
          </cell>
          <cell r="G7746"/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  <cell r="G7747"/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>
            <v>0</v>
          </cell>
          <cell r="G7748"/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>
            <v>0</v>
          </cell>
          <cell r="G7749"/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  <cell r="G7750"/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  <cell r="G7778"/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>
            <v>0</v>
          </cell>
          <cell r="G7780"/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>
            <v>0</v>
          </cell>
          <cell r="G7795"/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  <cell r="G7796"/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>
            <v>0</v>
          </cell>
          <cell r="G7797"/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  <cell r="G7798"/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>
            <v>0</v>
          </cell>
          <cell r="G7799"/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  <cell r="G7800"/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  <cell r="G7804"/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>
            <v>0</v>
          </cell>
          <cell r="G7805"/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  <cell r="G7806"/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>
            <v>0</v>
          </cell>
          <cell r="G7807"/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  <cell r="G7808"/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>
            <v>0</v>
          </cell>
          <cell r="G7809"/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  <cell r="G7810"/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>
            <v>0</v>
          </cell>
          <cell r="G7811"/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  <cell r="G7812"/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>
            <v>0</v>
          </cell>
          <cell r="G7814"/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  <cell r="G7815"/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>
            <v>0</v>
          </cell>
          <cell r="G7816"/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>
            <v>0</v>
          </cell>
          <cell r="G7817"/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>
            <v>0</v>
          </cell>
          <cell r="G7818"/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>
            <v>0</v>
          </cell>
          <cell r="G7819"/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>
            <v>0</v>
          </cell>
          <cell r="G7820"/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>
            <v>0</v>
          </cell>
          <cell r="G7829"/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>
            <v>0</v>
          </cell>
          <cell r="G7834"/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>
            <v>0</v>
          </cell>
          <cell r="G7835"/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>
            <v>0</v>
          </cell>
          <cell r="G7836"/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>
            <v>0</v>
          </cell>
          <cell r="G7837"/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>
            <v>0</v>
          </cell>
          <cell r="G7838"/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B7841"/>
          <cell r="C7841" t="str">
            <v>EACH</v>
          </cell>
          <cell r="D7841" t="str">
            <v>RAILROAD FLAGGING SERVICES</v>
          </cell>
          <cell r="F7841">
            <v>0</v>
          </cell>
          <cell r="G7841"/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  <cell r="G7855"/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  <cell r="G7856"/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  <cell r="G7857"/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  <cell r="G7858"/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  <cell r="G7859"/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  <cell r="G7860"/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  <cell r="G7861"/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  <cell r="G7862"/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  <cell r="G7863"/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  <cell r="G7864"/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B7867"/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B7868"/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B7869"/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B7870"/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B7871"/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B7872"/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B7873"/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B7874"/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B7875"/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B7876"/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B7877"/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4E32-1D50-47F2-A36A-4D6CEE6C874A}">
  <sheetPr>
    <pageSetUpPr fitToPage="1"/>
  </sheetPr>
  <dimension ref="A1:AD22"/>
  <sheetViews>
    <sheetView showGridLines="0" tabSelected="1" zoomScaleNormal="100" workbookViewId="0">
      <selection activeCell="H32" sqref="H32"/>
    </sheetView>
  </sheetViews>
  <sheetFormatPr defaultRowHeight="12.75" customHeight="1" x14ac:dyDescent="0.2"/>
  <cols>
    <col min="1" max="1" width="2.7109375" style="1" customWidth="1"/>
    <col min="2" max="2" width="9.140625" style="1" customWidth="1"/>
    <col min="3" max="3" width="16.85546875" style="1" bestFit="1" customWidth="1"/>
    <col min="4" max="4" width="76.42578125" style="1" customWidth="1"/>
    <col min="5" max="6" width="8.140625" style="1" customWidth="1"/>
    <col min="7" max="7" width="2.7109375" style="1" customWidth="1"/>
    <col min="8" max="8" width="5.7109375" style="3" customWidth="1"/>
    <col min="9" max="9" width="6.7109375" style="3" customWidth="1"/>
    <col min="10" max="10" width="7.7109375" style="3" customWidth="1"/>
    <col min="11" max="11" width="6.7109375" style="3" customWidth="1"/>
    <col min="12" max="12" width="11.7109375" style="1" customWidth="1"/>
    <col min="13" max="13" width="50.7109375" style="3" customWidth="1"/>
    <col min="14" max="16" width="11.7109375" style="3" customWidth="1"/>
    <col min="17" max="17" width="8" style="3" customWidth="1"/>
    <col min="18" max="18" width="12.42578125" style="1" customWidth="1"/>
    <col min="19" max="19" width="15.7109375" style="1" customWidth="1"/>
    <col min="20" max="20" width="17" style="1" bestFit="1" customWidth="1"/>
    <col min="21" max="21" width="11.7109375" style="1" customWidth="1"/>
    <col min="22" max="22" width="35.7109375" style="1" customWidth="1"/>
    <col min="23" max="24" width="9.140625" style="1"/>
    <col min="25" max="25" width="25.7109375" style="1" customWidth="1"/>
    <col min="26" max="16384" width="9.140625" style="1"/>
  </cols>
  <sheetData>
    <row r="1" spans="1:30" s="2" customFormat="1" ht="12.75" customHeight="1" x14ac:dyDescent="0.2">
      <c r="A1" s="1">
        <v>4</v>
      </c>
      <c r="B1" s="26"/>
      <c r="C1" s="26" t="s">
        <v>9</v>
      </c>
      <c r="D1" s="26" t="s">
        <v>10</v>
      </c>
      <c r="E1" s="25" t="s">
        <v>11</v>
      </c>
      <c r="F1" s="25"/>
      <c r="G1" s="24"/>
      <c r="H1" s="24"/>
      <c r="I1" s="24"/>
      <c r="J1" s="28"/>
      <c r="K1" s="24"/>
      <c r="L1" s="24"/>
      <c r="M1" s="24"/>
      <c r="N1" s="28"/>
      <c r="O1" s="28"/>
      <c r="P1" s="28"/>
      <c r="Q1" s="28"/>
      <c r="R1" s="28"/>
      <c r="S1" s="28"/>
      <c r="V1" s="1"/>
      <c r="W1" s="1"/>
      <c r="X1" s="1"/>
      <c r="Y1" s="1"/>
      <c r="Z1" s="1"/>
      <c r="AA1" s="1"/>
      <c r="AB1" s="1"/>
      <c r="AC1" s="1"/>
      <c r="AD1" s="1"/>
    </row>
    <row r="2" spans="1:30" s="2" customFormat="1" ht="12.75" customHeight="1" x14ac:dyDescent="0.2">
      <c r="A2" s="1"/>
      <c r="B2" s="26"/>
      <c r="C2" s="26" t="s">
        <v>12</v>
      </c>
      <c r="D2" s="26" t="s">
        <v>13</v>
      </c>
      <c r="E2" s="25" t="s">
        <v>15</v>
      </c>
      <c r="F2" s="25"/>
      <c r="G2" s="24"/>
      <c r="H2" s="24"/>
      <c r="I2" s="24"/>
      <c r="J2" s="28"/>
      <c r="K2" s="24"/>
      <c r="L2" s="24"/>
      <c r="M2" s="24"/>
      <c r="N2" s="28"/>
      <c r="O2" s="28"/>
      <c r="P2" s="28"/>
      <c r="Q2" s="28"/>
      <c r="R2" s="28"/>
      <c r="S2" s="28"/>
      <c r="V2" s="1"/>
      <c r="W2" s="1"/>
      <c r="X2" s="1"/>
      <c r="Y2" s="1"/>
      <c r="Z2" s="1"/>
      <c r="AA2" s="1"/>
      <c r="AB2" s="1"/>
      <c r="AC2" s="1"/>
      <c r="AD2" s="1"/>
    </row>
    <row r="3" spans="1:30" s="2" customFormat="1" ht="12.75" customHeight="1" x14ac:dyDescent="0.2">
      <c r="A3" s="1"/>
      <c r="B3" s="26"/>
      <c r="C3" s="26"/>
      <c r="D3" s="26" t="s">
        <v>14</v>
      </c>
      <c r="E3" s="25" t="s">
        <v>17</v>
      </c>
      <c r="F3" s="25"/>
      <c r="G3" s="24"/>
      <c r="H3" s="24"/>
      <c r="I3" s="24"/>
      <c r="J3" s="25"/>
      <c r="K3" s="24"/>
      <c r="L3" s="24"/>
      <c r="M3" s="24"/>
      <c r="N3" s="25"/>
      <c r="O3" s="25"/>
      <c r="P3" s="25"/>
      <c r="Q3" s="25"/>
      <c r="R3" s="25"/>
      <c r="S3" s="25"/>
      <c r="V3" s="1"/>
      <c r="W3" s="1"/>
      <c r="X3" s="1"/>
      <c r="Y3" s="1"/>
      <c r="Z3" s="1"/>
      <c r="AA3" s="1"/>
      <c r="AB3" s="1"/>
      <c r="AC3" s="1"/>
      <c r="AD3" s="1"/>
    </row>
    <row r="4" spans="1:30" s="2" customFormat="1" ht="12.75" customHeight="1" x14ac:dyDescent="0.2">
      <c r="A4" s="1"/>
      <c r="B4" s="27"/>
      <c r="C4" s="27"/>
      <c r="D4" s="26" t="s">
        <v>16</v>
      </c>
      <c r="E4" s="25" t="s">
        <v>18</v>
      </c>
      <c r="F4" s="25"/>
      <c r="G4" s="24"/>
      <c r="H4" s="24"/>
      <c r="I4" s="24"/>
      <c r="J4" s="25"/>
      <c r="K4" s="24"/>
      <c r="L4" s="24"/>
      <c r="M4" s="24"/>
      <c r="N4" s="25"/>
      <c r="O4" s="25"/>
      <c r="P4" s="25"/>
      <c r="Q4" s="25"/>
      <c r="R4" s="25"/>
      <c r="S4" s="25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">
      <c r="B5" s="27"/>
      <c r="C5" s="27"/>
      <c r="D5" s="26"/>
      <c r="E5" s="25"/>
      <c r="F5" s="25"/>
      <c r="G5" s="24"/>
      <c r="H5" s="24"/>
      <c r="I5" s="24"/>
      <c r="J5" s="25"/>
      <c r="K5" s="24"/>
      <c r="L5" s="24"/>
      <c r="M5" s="24"/>
      <c r="N5" s="25"/>
      <c r="O5" s="25"/>
      <c r="P5" s="25"/>
      <c r="Q5" s="25"/>
      <c r="R5" s="25"/>
      <c r="S5" s="25"/>
    </row>
    <row r="6" spans="1:30" ht="12.75" customHeight="1" x14ac:dyDescent="0.2">
      <c r="M6" s="5"/>
      <c r="N6" s="4"/>
      <c r="O6" s="5"/>
      <c r="P6" s="21"/>
    </row>
    <row r="7" spans="1:30" ht="12.75" customHeight="1" x14ac:dyDescent="0.2">
      <c r="B7" s="98" t="s">
        <v>19</v>
      </c>
      <c r="C7" s="98"/>
      <c r="D7" s="98"/>
      <c r="E7" s="98"/>
      <c r="F7" s="42"/>
      <c r="G7" s="99" t="s">
        <v>20</v>
      </c>
      <c r="H7" s="99"/>
      <c r="I7" s="99"/>
      <c r="J7" s="99"/>
      <c r="K7" s="99"/>
      <c r="L7" s="99"/>
      <c r="M7" s="99"/>
      <c r="N7" s="99"/>
      <c r="O7" s="99"/>
      <c r="P7" s="29"/>
      <c r="Q7" s="30"/>
      <c r="R7" s="30"/>
      <c r="S7" s="30"/>
      <c r="T7" s="30"/>
      <c r="U7" s="30"/>
      <c r="V7" s="30"/>
      <c r="W7" s="30"/>
      <c r="X7" s="30"/>
    </row>
    <row r="8" spans="1:30" ht="12.75" customHeight="1" x14ac:dyDescent="0.2">
      <c r="M8" s="5"/>
      <c r="N8" s="4"/>
      <c r="O8" s="5"/>
      <c r="P8" s="21"/>
    </row>
    <row r="9" spans="1:30" ht="12.75" customHeight="1" x14ac:dyDescent="0.2">
      <c r="M9" s="5"/>
      <c r="N9" s="4"/>
      <c r="O9" s="5"/>
      <c r="P9" s="21"/>
    </row>
    <row r="10" spans="1:30" ht="12.75" customHeight="1" thickBot="1" x14ac:dyDescent="0.25">
      <c r="M10" s="5"/>
      <c r="N10" s="4"/>
      <c r="O10" s="5"/>
      <c r="P10" s="21"/>
    </row>
    <row r="11" spans="1:30" ht="12.75" customHeight="1" thickBot="1" x14ac:dyDescent="0.25">
      <c r="C11" s="22"/>
      <c r="D11" s="100"/>
      <c r="E11" s="100"/>
      <c r="F11" s="43"/>
      <c r="H11" s="101" t="s">
        <v>28</v>
      </c>
      <c r="I11" s="102"/>
      <c r="J11" s="102"/>
      <c r="K11" s="102"/>
      <c r="L11" s="102"/>
      <c r="M11" s="102"/>
      <c r="N11" s="102"/>
      <c r="O11" s="103"/>
      <c r="P11" s="45"/>
      <c r="R11" s="33"/>
      <c r="S11" s="33"/>
    </row>
    <row r="12" spans="1:30" ht="12.75" customHeight="1" thickBot="1" x14ac:dyDescent="0.25">
      <c r="B12" s="6" t="s">
        <v>0</v>
      </c>
      <c r="C12" s="23"/>
      <c r="D12" s="104"/>
      <c r="E12" s="104"/>
      <c r="F12" s="43"/>
      <c r="H12" s="105">
        <v>4590</v>
      </c>
      <c r="I12" s="106"/>
      <c r="J12" s="106"/>
      <c r="K12" s="106"/>
      <c r="L12" s="106"/>
      <c r="M12" s="106"/>
      <c r="N12" s="106"/>
      <c r="O12" s="107"/>
      <c r="P12" s="44"/>
      <c r="R12" s="70" t="s">
        <v>22</v>
      </c>
      <c r="S12" s="71"/>
      <c r="T12" s="20"/>
    </row>
    <row r="13" spans="1:30" ht="12.75" customHeight="1" thickBot="1" x14ac:dyDescent="0.25">
      <c r="B13" s="7"/>
      <c r="C13" s="76" t="s">
        <v>1</v>
      </c>
      <c r="D13" s="78" t="s">
        <v>2</v>
      </c>
      <c r="E13" s="78" t="s">
        <v>3</v>
      </c>
      <c r="F13" s="80" t="s">
        <v>21</v>
      </c>
      <c r="H13" s="82" t="s">
        <v>4</v>
      </c>
      <c r="I13" s="84" t="s">
        <v>26</v>
      </c>
      <c r="J13" s="84" t="s">
        <v>5</v>
      </c>
      <c r="K13" s="86" t="s">
        <v>6</v>
      </c>
      <c r="L13" s="86" t="s">
        <v>7</v>
      </c>
      <c r="M13" s="88"/>
      <c r="N13" s="88"/>
      <c r="O13" s="89"/>
      <c r="P13" s="46"/>
      <c r="R13" s="72"/>
      <c r="S13" s="73"/>
      <c r="T13" s="20"/>
    </row>
    <row r="14" spans="1:30" ht="12.75" customHeight="1" thickBot="1" x14ac:dyDescent="0.25">
      <c r="B14" s="8" t="s">
        <v>8</v>
      </c>
      <c r="C14" s="77"/>
      <c r="D14" s="79"/>
      <c r="E14" s="79"/>
      <c r="F14" s="81"/>
      <c r="H14" s="83"/>
      <c r="I14" s="85"/>
      <c r="J14" s="85"/>
      <c r="K14" s="87"/>
      <c r="L14" s="87"/>
      <c r="M14" s="90"/>
      <c r="N14" s="90"/>
      <c r="O14" s="91"/>
      <c r="P14" s="47"/>
      <c r="R14" s="74"/>
      <c r="S14" s="75"/>
      <c r="T14" s="20"/>
    </row>
    <row r="15" spans="1:30" ht="12.75" customHeight="1" x14ac:dyDescent="0.2">
      <c r="B15" s="9" t="s">
        <v>29</v>
      </c>
      <c r="C15" s="10" t="s">
        <v>30</v>
      </c>
      <c r="D15" s="41"/>
      <c r="E15" s="11">
        <v>2</v>
      </c>
      <c r="F15" s="12"/>
      <c r="H15" s="53" t="str">
        <f t="shared" ref="H15:H21" si="0">IF(OR(TRIM(C15)=0,TRIM(C15)=""),"",IF(IFERROR(TRIM(INDEX(QryItemNamed,MATCH(TRIM(C15),ITEM,0),2)),"")="Y","SPECIAL",LEFT(IFERROR(TRIM(INDEX(ITEM,MATCH(TRIM(C15),ITEM,0))),""),3)))</f>
        <v>659</v>
      </c>
      <c r="I15" s="54" t="str">
        <f t="shared" ref="I15:I21" si="1">IF(OR(TRIM(C15)=0,TRIM(C15)=""),"",IF(IFERROR(TRIM(INDEX(QryItemNamed,MATCH(TRIM(C15),ITEM,0),2)),"")="Y",LEFT(IFERROR(TRIM(INDEX(ITEM,MATCH(TRIM(C15),ITEM,0))),""),3)&amp;RIGHT(IFERROR(TRIM(INDEX(ITEM,MATCH(TRIM(C15),ITEM,0))),""),5),RIGHT(IFERROR(TRIM(INDEX(ITEM,MATCH(TRIM(C15),ITEM,0))),""),5)))</f>
        <v>00100</v>
      </c>
      <c r="J15" s="55">
        <f t="shared" ref="J15:J21" si="2">IF(OR(TRIM(C15)=0,TRIM(C15)=""),"",IF(IFERROR(TRIM(INDEX(QryItemNamed,MATCH(TRIM(C15),ITEM,0),3)),"")="LS","LS",IF((E15)=0,"",E15)))</f>
        <v>2</v>
      </c>
      <c r="K15" s="55" t="str">
        <f t="shared" ref="K15:K21" si="3">IF(OR(TRIM(C15)=0,TRIM(C15)=""),"",IF(IFERROR(TRIM(INDEX(QryItemNamed,MATCH(TRIM(C15),ITEM,0),3)),"")="LS","",IFERROR(TRIM(INDEX(QryItemNamed,MATCH(TRIM(C15),ITEM,0),3)),"")))</f>
        <v>EACH</v>
      </c>
      <c r="L15" s="92" t="str">
        <f t="shared" ref="L15:L21" si="4">IF(OR(TRIM(C15)=0,TRIM(C15)=""),IF(D15="","",D15),IF(IFERROR(TRIM(INDEX(QryItemNamed,MATCH(TRIM(C15),ITEM,0),2)),"")="Y",TRIM(RIGHT(IFERROR(TRIM(INDEX(QryItemNamed,MATCH(TRIM(C15),ITEM,0),4)),"123456789012"),LEN(IFERROR(TRIM(INDEX(QryItemNamed,MATCH(TRIM(C15),ITEM,0),4)),"123456789012"))-9))&amp;D15,IFERROR(TRIM(INDEX(QryItemNamed,MATCH(TRIM(C15),ITEM,0),4))&amp;D15,"ITEM CODE DOES NOT EXIST IN ITEM MASTER")))</f>
        <v>SOIL ANALYSIS TEST</v>
      </c>
      <c r="M15" s="93"/>
      <c r="N15" s="93"/>
      <c r="O15" s="94"/>
      <c r="P15" s="56"/>
      <c r="R15" s="34"/>
      <c r="S15" s="35"/>
      <c r="T15" s="36"/>
    </row>
    <row r="16" spans="1:30" ht="12.75" customHeight="1" x14ac:dyDescent="0.2">
      <c r="B16" s="9" t="s">
        <v>29</v>
      </c>
      <c r="C16" s="10" t="s">
        <v>35</v>
      </c>
      <c r="D16" s="41" t="s">
        <v>36</v>
      </c>
      <c r="E16" s="11">
        <f>ROUNDUP(H12*111/1000,0)</f>
        <v>510</v>
      </c>
      <c r="F16" s="12"/>
      <c r="H16" s="57" t="str">
        <f>IF(OR(TRIM(C16)=0,TRIM(C16)=""),"",IF(IFERROR(TRIM(INDEX(QryItemNamed,MATCH(TRIM(C16),ITEM,0),2)),"")="Y","SPECIAL",LEFT(IFERROR(TRIM(INDEX(ITEM,MATCH(TRIM(C16),ITEM,0))),""),3)))</f>
        <v>659</v>
      </c>
      <c r="I16" s="58" t="str">
        <f>IF(OR(TRIM(C16)=0,TRIM(C16)=""),"",IF(IFERROR(TRIM(INDEX(QryItemNamed,MATCH(TRIM(C16),ITEM,0),2)),"")="Y",LEFT(IFERROR(TRIM(INDEX(ITEM,MATCH(TRIM(C16),ITEM,0))),""),3)&amp;RIGHT(IFERROR(TRIM(INDEX(ITEM,MATCH(TRIM(C16),ITEM,0))),""),5),RIGHT(IFERROR(TRIM(INDEX(ITEM,MATCH(TRIM(C16),ITEM,0))),""),5)))</f>
        <v>00300</v>
      </c>
      <c r="J16" s="59">
        <f>IF(OR(TRIM(C16)=0,TRIM(C16)=""),"",IF(IFERROR(TRIM(INDEX(QryItemNamed,MATCH(TRIM(C16),ITEM,0),3)),"")="LS","LS",IF((E16)=0,"",E16)))</f>
        <v>510</v>
      </c>
      <c r="K16" s="59" t="str">
        <f>IF(OR(TRIM(C16)=0,TRIM(C16)=""),"",IF(IFERROR(TRIM(INDEX(QryItemNamed,MATCH(TRIM(C16),ITEM,0),3)),"")="LS","",IFERROR(TRIM(INDEX(QryItemNamed,MATCH(TRIM(C16),ITEM,0),3)),"")))</f>
        <v>CY</v>
      </c>
      <c r="L16" s="95" t="str">
        <f>IF(OR(TRIM(C16)=0,TRIM(C16)=""),IF(D16="","",D16),IF(IFERROR(TRIM(INDEX(QryItemNamed,MATCH(TRIM(C16),ITEM,0),2)),"")="Y",TRIM(RIGHT(IFERROR(TRIM(INDEX(QryItemNamed,MATCH(TRIM(C16),ITEM,0),4)),"123456789012"),LEN(IFERROR(TRIM(INDEX(QryItemNamed,MATCH(TRIM(C16),ITEM,0),4)),"123456789012"))-9))&amp;D16,IFERROR(TRIM(INDEX(QryItemNamed,MATCH(TRIM(C16),ITEM,0),4))&amp;D16,"ITEM CODE DOES NOT EXIST IN ITEM MASTER")))</f>
        <v>TOPSOIL (4590 SY x 111 CY / 1000 SY)</v>
      </c>
      <c r="M16" s="96"/>
      <c r="N16" s="96"/>
      <c r="O16" s="97"/>
      <c r="P16" s="60"/>
      <c r="R16" s="34" t="str">
        <f>IF(OR(TRIM(C16)=0,TRIM(C16)=""),"",IFERROR(TRIM(INDEX(QryItemNamed,MATCH(TRIM(C16),ITEM,0),6)),""))</f>
        <v>0</v>
      </c>
      <c r="S16" s="35"/>
      <c r="T16" s="36" t="str">
        <f>IF(OR(TRIM(C16)=0,TRIM(C16)=""),"",IFERROR(TRIM(INDEX(QryItemNamed,MATCH(TRIM(C16),ITEM,0),7)),""))</f>
        <v/>
      </c>
    </row>
    <row r="17" spans="2:20" ht="12.75" customHeight="1" x14ac:dyDescent="0.2">
      <c r="B17" s="9" t="s">
        <v>29</v>
      </c>
      <c r="C17" s="10" t="s">
        <v>31</v>
      </c>
      <c r="D17" s="41"/>
      <c r="E17" s="51">
        <f>H12*0.05</f>
        <v>229.5</v>
      </c>
      <c r="F17" s="12"/>
      <c r="H17" s="17" t="str">
        <f t="shared" ref="H17" si="5">IF(OR(TRIM(C17)=0,TRIM(C17)=""),"",IF(IFERROR(TRIM(INDEX(QryItemNamed,MATCH(TRIM(C17),ITEM,0),2)),"")="Y","SPECIAL",LEFT(IFERROR(TRIM(INDEX(ITEM,MATCH(TRIM(C17),ITEM,0))),""),3)))</f>
        <v>659</v>
      </c>
      <c r="I17" s="18" t="str">
        <f t="shared" ref="I17" si="6">IF(OR(TRIM(C17)=0,TRIM(C17)=""),"",IF(IFERROR(TRIM(INDEX(QryItemNamed,MATCH(TRIM(C17),ITEM,0),2)),"")="Y",LEFT(IFERROR(TRIM(INDEX(ITEM,MATCH(TRIM(C17),ITEM,0))),""),3)&amp;RIGHT(IFERROR(TRIM(INDEX(ITEM,MATCH(TRIM(C17),ITEM,0))),""),5),RIGHT(IFERROR(TRIM(INDEX(ITEM,MATCH(TRIM(C17),ITEM,0))),""),5)))</f>
        <v>14000</v>
      </c>
      <c r="J17" s="52">
        <f t="shared" ref="J17" si="7">IF(OR(TRIM(C17)=0,TRIM(C17)=""),"",IF(IFERROR(TRIM(INDEX(QryItemNamed,MATCH(TRIM(C17),ITEM,0),3)),"")="LS","LS",IF((E17)=0,"",E17)))</f>
        <v>229.5</v>
      </c>
      <c r="K17" s="19" t="str">
        <f t="shared" ref="K17" si="8">IF(OR(TRIM(C17)=0,TRIM(C17)=""),"",IF(IFERROR(TRIM(INDEX(QryItemNamed,MATCH(TRIM(C17),ITEM,0),3)),"")="LS","",IFERROR(TRIM(INDEX(QryItemNamed,MATCH(TRIM(C17),ITEM,0),3)),"")))</f>
        <v>SY</v>
      </c>
      <c r="L17" s="61" t="str">
        <f t="shared" ref="L17" si="9">IF(OR(TRIM(C17)=0,TRIM(C17)=""),IF(D17="","",D17),IF(IFERROR(TRIM(INDEX(QryItemNamed,MATCH(TRIM(C17),ITEM,0),2)),"")="Y",TRIM(RIGHT(IFERROR(TRIM(INDEX(QryItemNamed,MATCH(TRIM(C17),ITEM,0),4)),"123456789012"),LEN(IFERROR(TRIM(INDEX(QryItemNamed,MATCH(TRIM(C17),ITEM,0),4)),"123456789012"))-9))&amp;D17,IFERROR(TRIM(INDEX(QryItemNamed,MATCH(TRIM(C17),ITEM,0),4))&amp;D17,"ITEM CODE DOES NOT EXIST IN ITEM MASTER")))</f>
        <v>REPAIR SEEDING AND MULCHING</v>
      </c>
      <c r="M17" s="62"/>
      <c r="N17" s="62"/>
      <c r="O17" s="63"/>
      <c r="P17" s="49"/>
      <c r="R17" s="34"/>
      <c r="S17" s="35"/>
      <c r="T17" s="36"/>
    </row>
    <row r="18" spans="2:20" ht="12.75" customHeight="1" x14ac:dyDescent="0.2">
      <c r="B18" s="13" t="s">
        <v>29</v>
      </c>
      <c r="C18" s="14" t="s">
        <v>23</v>
      </c>
      <c r="D18" s="15" t="s">
        <v>32</v>
      </c>
      <c r="E18" s="108">
        <f>(H12*9*30/1000)/2000</f>
        <v>0.61964999999999992</v>
      </c>
      <c r="F18" s="16"/>
      <c r="H18" s="17" t="str">
        <f t="shared" si="0"/>
        <v>659</v>
      </c>
      <c r="I18" s="18" t="str">
        <f t="shared" si="1"/>
        <v>20000</v>
      </c>
      <c r="J18" s="109">
        <f t="shared" si="2"/>
        <v>0.61964999999999992</v>
      </c>
      <c r="K18" s="19" t="str">
        <f t="shared" si="3"/>
        <v>TON</v>
      </c>
      <c r="L18" s="61" t="str">
        <f t="shared" si="4"/>
        <v>COMMERCIAL FERTILIZER (4590 SY x 9 SF / 1 SY) x (30 LBS / 1000 SF) x (1 TON / 2000 LBS)</v>
      </c>
      <c r="M18" s="62"/>
      <c r="N18" s="62"/>
      <c r="O18" s="63"/>
      <c r="P18" s="49"/>
      <c r="R18" s="31" t="str">
        <f t="shared" ref="R18:R22" si="10">IF(OR(TRIM(C18)=0,TRIM(C18)=""),"",IFERROR(TRIM(INDEX(QryItemNamed,MATCH(TRIM(C18),ITEM,0),6)),""))</f>
        <v>0</v>
      </c>
      <c r="S18" s="32"/>
      <c r="T18" s="37" t="str">
        <f t="shared" ref="T18:T22" si="11">IF(OR(TRIM(C18)=0,TRIM(C18)=""),"",IFERROR(TRIM(INDEX(QryItemNamed,MATCH(TRIM(C18),ITEM,0),7)),""))</f>
        <v/>
      </c>
    </row>
    <row r="19" spans="2:20" ht="12.75" customHeight="1" x14ac:dyDescent="0.2">
      <c r="B19" s="13" t="s">
        <v>29</v>
      </c>
      <c r="C19" s="14" t="s">
        <v>24</v>
      </c>
      <c r="D19" s="15" t="s">
        <v>33</v>
      </c>
      <c r="E19" s="108">
        <f>H12/4840</f>
        <v>0.94834710743801653</v>
      </c>
      <c r="F19" s="16"/>
      <c r="H19" s="17" t="str">
        <f t="shared" si="0"/>
        <v>659</v>
      </c>
      <c r="I19" s="18" t="str">
        <f t="shared" si="1"/>
        <v>31000</v>
      </c>
      <c r="J19" s="109">
        <f t="shared" si="2"/>
        <v>0.94834710743801653</v>
      </c>
      <c r="K19" s="19" t="str">
        <f t="shared" si="3"/>
        <v>ACRE</v>
      </c>
      <c r="L19" s="61" t="str">
        <f>IF(OR(TRIM(C19)=0,TRIM(C19)=""),IF(D19="","",D19),IF(IFERROR(TRIM(INDEX(QryItemNamed,MATCH(TRIM(C19),ITEM,0),2)),"")="Y",TRIM(RIGHT(IFERROR(TRIM(INDEX(QryItemNamed,MATCH(TRIM(C19),ITEM,0),4)),"123456789012"),LEN(IFERROR(TRIM(INDEX(QryItemNamed,MATCH(TRIM(C19),ITEM,0),4)),"123456789012"))-9))&amp;D19,IFERROR(TRIM(INDEX(QryItemNamed,MATCH(TRIM(C19),ITEM,0),4))&amp;D19,"ITEM CODE DOES NOT EXIST IN ITEM MASTER")))</f>
        <v>LIME (4590 SY x 1 ACRE / 4840 SY)</v>
      </c>
      <c r="M19" s="62"/>
      <c r="N19" s="62"/>
      <c r="O19" s="63"/>
      <c r="P19" s="49"/>
      <c r="R19" s="31" t="str">
        <f t="shared" si="10"/>
        <v>0</v>
      </c>
      <c r="S19" s="32"/>
      <c r="T19" s="37" t="str">
        <f t="shared" si="11"/>
        <v/>
      </c>
    </row>
    <row r="20" spans="2:20" ht="12.75" customHeight="1" x14ac:dyDescent="0.2">
      <c r="B20" s="13" t="s">
        <v>29</v>
      </c>
      <c r="C20" s="14" t="s">
        <v>25</v>
      </c>
      <c r="D20" s="15" t="s">
        <v>34</v>
      </c>
      <c r="E20" s="15">
        <f>ROUNDUP(H12*0.0027*2,0)</f>
        <v>25</v>
      </c>
      <c r="F20" s="16"/>
      <c r="H20" s="17" t="str">
        <f t="shared" si="0"/>
        <v>659</v>
      </c>
      <c r="I20" s="18" t="str">
        <f t="shared" si="1"/>
        <v>35000</v>
      </c>
      <c r="J20" s="19">
        <f t="shared" si="2"/>
        <v>25</v>
      </c>
      <c r="K20" s="19" t="str">
        <f t="shared" si="3"/>
        <v>MGAL</v>
      </c>
      <c r="L20" s="61" t="str">
        <f t="shared" si="4"/>
        <v>WATER (4590 SY x 9 SF / 1 SY) x (300 GAL / 1000 SF) x (1 MGAL / 1000 GAL) x 2 APPLICATIONS</v>
      </c>
      <c r="M20" s="62"/>
      <c r="N20" s="62"/>
      <c r="O20" s="63"/>
      <c r="P20" s="49"/>
      <c r="R20" s="31" t="str">
        <f t="shared" si="10"/>
        <v>0</v>
      </c>
      <c r="S20" s="32"/>
      <c r="T20" s="37" t="str">
        <f t="shared" si="11"/>
        <v/>
      </c>
    </row>
    <row r="21" spans="2:20" ht="12.75" customHeight="1" thickBot="1" x14ac:dyDescent="0.25">
      <c r="B21" s="13"/>
      <c r="C21" s="14"/>
      <c r="D21" s="15"/>
      <c r="E21" s="15"/>
      <c r="F21" s="16"/>
      <c r="H21" s="38" t="str">
        <f t="shared" si="0"/>
        <v/>
      </c>
      <c r="I21" s="39" t="str">
        <f t="shared" si="1"/>
        <v/>
      </c>
      <c r="J21" s="40" t="str">
        <f t="shared" si="2"/>
        <v/>
      </c>
      <c r="K21" s="40" t="str">
        <f t="shared" si="3"/>
        <v/>
      </c>
      <c r="L21" s="64" t="str">
        <f t="shared" si="4"/>
        <v/>
      </c>
      <c r="M21" s="65"/>
      <c r="N21" s="65"/>
      <c r="O21" s="66"/>
      <c r="P21" s="50"/>
      <c r="R21" s="31" t="str">
        <f t="shared" si="10"/>
        <v/>
      </c>
      <c r="S21" s="32"/>
      <c r="T21" s="37" t="str">
        <f t="shared" si="11"/>
        <v/>
      </c>
    </row>
    <row r="22" spans="2:20" ht="12.75" customHeight="1" thickBot="1" x14ac:dyDescent="0.25">
      <c r="B22" s="13"/>
      <c r="C22" s="14"/>
      <c r="D22" s="15"/>
      <c r="E22" s="15"/>
      <c r="F22" s="16"/>
      <c r="H22" s="67" t="s">
        <v>27</v>
      </c>
      <c r="I22" s="68"/>
      <c r="J22" s="68"/>
      <c r="K22" s="68"/>
      <c r="L22" s="68"/>
      <c r="M22" s="68"/>
      <c r="N22" s="68"/>
      <c r="O22" s="69"/>
      <c r="P22" s="48"/>
      <c r="R22" s="31" t="str">
        <f t="shared" si="10"/>
        <v/>
      </c>
      <c r="S22" s="32"/>
      <c r="T22" s="37" t="str">
        <f t="shared" si="11"/>
        <v/>
      </c>
    </row>
  </sheetData>
  <mergeCells count="24">
    <mergeCell ref="L15:O15"/>
    <mergeCell ref="L16:O16"/>
    <mergeCell ref="B7:E7"/>
    <mergeCell ref="G7:O7"/>
    <mergeCell ref="D11:E11"/>
    <mergeCell ref="H11:O11"/>
    <mergeCell ref="D12:E12"/>
    <mergeCell ref="H12:O12"/>
    <mergeCell ref="R12:S14"/>
    <mergeCell ref="C13:C14"/>
    <mergeCell ref="D13:D14"/>
    <mergeCell ref="E13:E14"/>
    <mergeCell ref="F13:F14"/>
    <mergeCell ref="H13:H14"/>
    <mergeCell ref="I13:I14"/>
    <mergeCell ref="J13:J14"/>
    <mergeCell ref="K13:K14"/>
    <mergeCell ref="L13:O14"/>
    <mergeCell ref="L17:O17"/>
    <mergeCell ref="L21:O21"/>
    <mergeCell ref="H22:O22"/>
    <mergeCell ref="L18:O18"/>
    <mergeCell ref="L19:O19"/>
    <mergeCell ref="L20:O20"/>
  </mergeCells>
  <conditionalFormatting sqref="D15:E22">
    <cfRule type="expression" priority="3" stopIfTrue="1">
      <formula>C15=""</formula>
    </cfRule>
    <cfRule type="expression" dxfId="1" priority="4">
      <formula>$T15=1</formula>
    </cfRule>
  </conditionalFormatting>
  <conditionalFormatting sqref="L15:L21">
    <cfRule type="expression" priority="1" stopIfTrue="1">
      <formula>D15=""</formula>
    </cfRule>
    <cfRule type="expression" dxfId="0" priority="2">
      <formula>$L15="ITEM CODE DOES NOT EXIST IN ITEM MASTER"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Seeding Calcs.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Osterhage, Kristopher</cp:lastModifiedBy>
  <dcterms:created xsi:type="dcterms:W3CDTF">2014-07-24T11:43:41Z</dcterms:created>
  <dcterms:modified xsi:type="dcterms:W3CDTF">2024-08-15T14:40:15Z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