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115967\"/>
    </mc:Choice>
  </mc:AlternateContent>
  <xr:revisionPtr revIDLastSave="0" documentId="13_ncr:1_{4DFC3C8B-8AF8-428A-A839-9AD4A64C7865}" xr6:coauthVersionLast="47" xr6:coauthVersionMax="47" xr10:uidLastSave="{00000000-0000-0000-0000-000000000000}"/>
  <bookViews>
    <workbookView xWindow="28680" yWindow="-120" windowWidth="29040" windowHeight="15720" tabRatio="894" firstSheet="8" activeTab="13" xr2:uid="{3C713011-6FD9-426C-BE7B-D973EF5BAAE7}"/>
  </bookViews>
  <sheets>
    <sheet name="Sheets" sheetId="7" r:id="rId1"/>
    <sheet name="GT" sheetId="15" r:id="rId2"/>
    <sheet name="GB" sheetId="41" r:id="rId3"/>
    <sheet name="GY" sheetId="47" r:id="rId4"/>
    <sheet name="Utilities" sheetId="43" r:id="rId5"/>
    <sheet name="GN" sheetId="48" r:id="rId6"/>
    <sheet name="MN-Notes" sheetId="114" r:id="rId7"/>
    <sheet name="MN-Quantities" sheetId="72" r:id="rId8"/>
    <sheet name="GG001" sheetId="46" r:id="rId9"/>
    <sheet name="GG002" sheetId="37" r:id="rId10"/>
    <sheet name="REPAIRS" sheetId="132" r:id="rId11"/>
    <sheet name="REPAIRS NB" sheetId="109" r:id="rId12"/>
    <sheet name="REPAIRS SB" sheetId="110" r:id="rId13"/>
    <sheet name="CALCS" sheetId="59" r:id="rId14"/>
    <sheet name="GS201" sheetId="101" r:id="rId15"/>
    <sheet name="GP000" sheetId="74" r:id="rId16"/>
    <sheet name="MARKINGS" sheetId="120" r:id="rId17"/>
    <sheet name="RPM" sheetId="54" r:id="rId18"/>
    <sheet name="CURB" sheetId="131" r:id="rId19"/>
    <sheet name="5102626" sheetId="127" r:id="rId20"/>
    <sheet name="5102642" sheetId="128" r:id="rId21"/>
    <sheet name="5102758" sheetId="129" r:id="rId22"/>
    <sheet name="Design" sheetId="56" r:id="rId23"/>
    <sheet name="RumbleStripes" sheetId="130" r:id="rId24"/>
    <sheet name="ErosionControl" sheetId="50" r:id="rId25"/>
    <sheet name="Widths" sheetId="126" r:id="rId26"/>
    <sheet name="FAA" sheetId="79" r:id="rId27"/>
    <sheet name="Striping" sheetId="108" r:id="rId28"/>
    <sheet name="Curves" sheetId="116" r:id="rId29"/>
  </sheets>
  <externalReferences>
    <externalReference r:id="rId30"/>
    <externalReference r:id="rId31"/>
  </externalReferences>
  <definedNames>
    <definedName name="_xlnm._FilterDatabase" localSheetId="0" hidden="1">Sheets!$A$1:$AD$36</definedName>
    <definedName name="ABUT_Q" localSheetId="19">#REF!</definedName>
    <definedName name="ABUT_Q" localSheetId="20">#REF!</definedName>
    <definedName name="ABUT_Q" localSheetId="21">#REF!</definedName>
    <definedName name="ABUT_Q" localSheetId="6">#REF!</definedName>
    <definedName name="ABUT_Q">#REF!</definedName>
    <definedName name="FGDFG" localSheetId="19">#REF!</definedName>
    <definedName name="FGDFG" localSheetId="20">#REF!</definedName>
    <definedName name="FGDFG" localSheetId="21">#REF!</definedName>
    <definedName name="FGDFG">#REF!</definedName>
    <definedName name="FGFGDF" localSheetId="19">#REF!</definedName>
    <definedName name="FGFGDF" localSheetId="20">#REF!</definedName>
    <definedName name="FGFGDF" localSheetId="21">#REF!</definedName>
    <definedName name="FGFGDF">#REF!</definedName>
    <definedName name="GA">#REF!</definedName>
    <definedName name="GEN_Q" localSheetId="6">#REF!</definedName>
    <definedName name="GEN_Q">#REF!</definedName>
    <definedName name="ITEM" localSheetId="19">#REF!</definedName>
    <definedName name="ITEM" localSheetId="20">#REF!</definedName>
    <definedName name="ITEM" localSheetId="21">#REF!</definedName>
    <definedName name="ITEM" localSheetId="10">#REF!</definedName>
    <definedName name="ITEM" localSheetId="11">#REF!</definedName>
    <definedName name="ITEM" localSheetId="12">#REF!</definedName>
    <definedName name="ITEM">#REF!</definedName>
    <definedName name="Pavement">#REF!</definedName>
    <definedName name="PIER_Q">#REF!</definedName>
    <definedName name="QryItemE13Named" localSheetId="19">#REF!</definedName>
    <definedName name="QryItemE13Named" localSheetId="20">#REF!</definedName>
    <definedName name="QryItemE13Named" localSheetId="21">#REF!</definedName>
    <definedName name="QryItemE13Named" localSheetId="10">#REF!</definedName>
    <definedName name="QryItemE13Named" localSheetId="11">#REF!</definedName>
    <definedName name="QryItemE13Named" localSheetId="12">#REF!</definedName>
    <definedName name="QryItemE13Named">#REF!</definedName>
    <definedName name="QryItemNamed">#REF!</definedName>
    <definedName name="SEED">#REF!</definedName>
    <definedName name="SHEET2">#REF!</definedName>
    <definedName name="SHEET3">#REF!</definedName>
    <definedName name="SHEET4">[1]SHEETS!$D$7:$U$262</definedName>
    <definedName name="SHEET5" localSheetId="19">#REF!</definedName>
    <definedName name="SHEET5" localSheetId="20">#REF!</definedName>
    <definedName name="SHEET5" localSheetId="21">#REF!</definedName>
    <definedName name="SHEET5">#REF!</definedName>
    <definedName name="SHEET55" localSheetId="19">#REF!</definedName>
    <definedName name="SHEET55" localSheetId="20">#REF!</definedName>
    <definedName name="SHEET55" localSheetId="21">#REF!</definedName>
    <definedName name="SHEET55">#REF!</definedName>
    <definedName name="SHEET7" localSheetId="19">#REF!</definedName>
    <definedName name="SHEET7" localSheetId="20">#REF!</definedName>
    <definedName name="SHEET7" localSheetId="21">#REF!</definedName>
    <definedName name="SHEET7">#REF!</definedName>
    <definedName name="SHEETS">#REF!</definedName>
    <definedName name="SheetTable">#REF!</definedName>
    <definedName name="Side">'[2]Cell Validation'!$I$3:$I$5</definedName>
    <definedName name="SUPER_Q" localSheetId="19">#REF!</definedName>
    <definedName name="SUPER_Q" localSheetId="20">#REF!</definedName>
    <definedName name="SUPER_Q" localSheetId="21">#REF!</definedName>
    <definedName name="SUPER_Q">#REF!</definedName>
    <definedName name="WSN">MID(CELL("filename",INDIRECT("a1")),FIND("]",CELL("filename",INDIRECT("a1")))+1,32)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54" l="1"/>
  <c r="E26" i="54"/>
  <c r="E25" i="54"/>
  <c r="F24" i="54"/>
  <c r="O73" i="120"/>
  <c r="P73" i="120"/>
  <c r="U59" i="59"/>
  <c r="K60" i="131"/>
  <c r="K62" i="131"/>
  <c r="K63" i="131" s="1"/>
  <c r="J14" i="120"/>
  <c r="M14" i="120" s="1"/>
  <c r="J15" i="120"/>
  <c r="M15" i="120" s="1"/>
  <c r="J16" i="120"/>
  <c r="L16" i="120" s="1"/>
  <c r="J17" i="120"/>
  <c r="M17" i="120" s="1"/>
  <c r="J23" i="120"/>
  <c r="J24" i="120"/>
  <c r="I14" i="120"/>
  <c r="I15" i="120"/>
  <c r="I16" i="120"/>
  <c r="I17" i="120"/>
  <c r="I23" i="120"/>
  <c r="I24" i="120"/>
  <c r="I13" i="120"/>
  <c r="O74" i="120"/>
  <c r="P74" i="120"/>
  <c r="J43" i="132"/>
  <c r="L43" i="132" s="1"/>
  <c r="M43" i="132" s="1"/>
  <c r="J42" i="132"/>
  <c r="L42" i="132" s="1"/>
  <c r="N42" i="132" s="1"/>
  <c r="J40" i="132"/>
  <c r="L40" i="132" s="1"/>
  <c r="N40" i="132" s="1"/>
  <c r="J38" i="132"/>
  <c r="L38" i="132" s="1"/>
  <c r="M38" i="132" s="1"/>
  <c r="J37" i="132"/>
  <c r="L37" i="132" s="1"/>
  <c r="M37" i="132" s="1"/>
  <c r="J36" i="132"/>
  <c r="L36" i="132" s="1"/>
  <c r="J33" i="132"/>
  <c r="L33" i="132" s="1"/>
  <c r="J31" i="132"/>
  <c r="L31" i="132" s="1"/>
  <c r="M31" i="132" s="1"/>
  <c r="J28" i="132"/>
  <c r="L28" i="132" s="1"/>
  <c r="M28" i="132" s="1"/>
  <c r="J27" i="132"/>
  <c r="L27" i="132" s="1"/>
  <c r="J26" i="132"/>
  <c r="L26" i="132" s="1"/>
  <c r="J25" i="132"/>
  <c r="L25" i="132" s="1"/>
  <c r="J24" i="132"/>
  <c r="L24" i="132" s="1"/>
  <c r="J22" i="132"/>
  <c r="L22" i="132" s="1"/>
  <c r="J20" i="132"/>
  <c r="L20" i="132" s="1"/>
  <c r="J19" i="132"/>
  <c r="L19" i="132" s="1"/>
  <c r="J15" i="132"/>
  <c r="L15" i="132" s="1"/>
  <c r="J14" i="132"/>
  <c r="L14" i="132" s="1"/>
  <c r="J13" i="132"/>
  <c r="L13" i="132" s="1"/>
  <c r="M13" i="132" s="1"/>
  <c r="J46" i="132"/>
  <c r="L46" i="132" s="1"/>
  <c r="M46" i="132" s="1"/>
  <c r="J45" i="132"/>
  <c r="L45" i="132" s="1"/>
  <c r="M45" i="132" s="1"/>
  <c r="J44" i="132"/>
  <c r="L44" i="132" s="1"/>
  <c r="N44" i="132" s="1"/>
  <c r="J39" i="132"/>
  <c r="L39" i="132" s="1"/>
  <c r="N39" i="132" s="1"/>
  <c r="J34" i="132"/>
  <c r="L34" i="132" s="1"/>
  <c r="M34" i="132" s="1"/>
  <c r="J32" i="132"/>
  <c r="L32" i="132" s="1"/>
  <c r="M32" i="132" s="1"/>
  <c r="J30" i="132"/>
  <c r="L30" i="132" s="1"/>
  <c r="M30" i="132" s="1"/>
  <c r="J21" i="132"/>
  <c r="L21" i="132" s="1"/>
  <c r="N21" i="132" s="1"/>
  <c r="J18" i="132"/>
  <c r="L18" i="132" s="1"/>
  <c r="M18" i="132" s="1"/>
  <c r="J16" i="132"/>
  <c r="L16" i="132" s="1"/>
  <c r="N16" i="132" s="1"/>
  <c r="J12" i="132"/>
  <c r="L12" i="132" s="1"/>
  <c r="M12" i="132" s="1"/>
  <c r="U62" i="59"/>
  <c r="U61" i="59"/>
  <c r="S62" i="59"/>
  <c r="S61" i="59"/>
  <c r="O62" i="59"/>
  <c r="O61" i="59"/>
  <c r="I62" i="59"/>
  <c r="H62" i="59"/>
  <c r="F62" i="59"/>
  <c r="Z29" i="54"/>
  <c r="U20" i="120"/>
  <c r="U74" i="120" s="1"/>
  <c r="L42" i="110"/>
  <c r="L41" i="110"/>
  <c r="L40" i="110"/>
  <c r="K40" i="110"/>
  <c r="L39" i="110"/>
  <c r="K39" i="110"/>
  <c r="L38" i="110"/>
  <c r="H22" i="109"/>
  <c r="H21" i="109"/>
  <c r="H20" i="109"/>
  <c r="H19" i="109"/>
  <c r="H18" i="109"/>
  <c r="H17" i="109"/>
  <c r="H16" i="109"/>
  <c r="H15" i="109"/>
  <c r="H14" i="109"/>
  <c r="H13" i="109"/>
  <c r="H12" i="109"/>
  <c r="H13" i="110"/>
  <c r="H14" i="110"/>
  <c r="H15" i="110"/>
  <c r="H16" i="110"/>
  <c r="H17" i="110"/>
  <c r="H18" i="110"/>
  <c r="H19" i="110"/>
  <c r="H20" i="110"/>
  <c r="H21" i="110"/>
  <c r="H22" i="110"/>
  <c r="H23" i="110"/>
  <c r="H24" i="110"/>
  <c r="H25" i="110"/>
  <c r="H26" i="110"/>
  <c r="H27" i="110"/>
  <c r="H28" i="110"/>
  <c r="H29" i="110"/>
  <c r="H30" i="110"/>
  <c r="H12" i="110"/>
  <c r="L17" i="120" l="1"/>
  <c r="T17" i="120" s="1"/>
  <c r="M16" i="120"/>
  <c r="T16" i="120" s="1"/>
  <c r="L14" i="120"/>
  <c r="U73" i="120"/>
  <c r="M15" i="132"/>
  <c r="M14" i="132"/>
  <c r="M19" i="132"/>
  <c r="M20" i="132"/>
  <c r="N22" i="132"/>
  <c r="M24" i="132"/>
  <c r="M25" i="132"/>
  <c r="M26" i="132"/>
  <c r="M27" i="132"/>
  <c r="N33" i="132"/>
  <c r="N36" i="132"/>
  <c r="J61" i="59"/>
  <c r="U65" i="59"/>
  <c r="S65" i="59"/>
  <c r="L62" i="131"/>
  <c r="L63" i="131" s="1"/>
  <c r="L60" i="131"/>
  <c r="U55" i="59"/>
  <c r="M62" i="131"/>
  <c r="M63" i="131" s="1"/>
  <c r="J62" i="131"/>
  <c r="J63" i="131" s="1"/>
  <c r="M60" i="131"/>
  <c r="J60" i="131"/>
  <c r="N62" i="132" l="1"/>
  <c r="N63" i="132" s="1"/>
  <c r="N64" i="132" s="1"/>
  <c r="N67" i="132" s="1"/>
  <c r="M62" i="132"/>
  <c r="M63" i="132" s="1"/>
  <c r="M64" i="132" s="1"/>
  <c r="M67" i="132" s="1"/>
  <c r="H26" i="54"/>
  <c r="G26" i="54" s="1"/>
  <c r="H25" i="54"/>
  <c r="U53" i="59"/>
  <c r="U51" i="59"/>
  <c r="U45" i="59"/>
  <c r="U43" i="59"/>
  <c r="U40" i="59"/>
  <c r="U38" i="59"/>
  <c r="U34" i="59"/>
  <c r="U31" i="59"/>
  <c r="U27" i="59"/>
  <c r="U21" i="59"/>
  <c r="U25" i="59"/>
  <c r="U17" i="59"/>
  <c r="U14" i="59"/>
  <c r="Y24" i="54"/>
  <c r="AA24" i="54" s="1"/>
  <c r="G12" i="59"/>
  <c r="J13" i="120"/>
  <c r="U57" i="59"/>
  <c r="U58" i="59"/>
  <c r="S59" i="59"/>
  <c r="S58" i="59"/>
  <c r="S57" i="59"/>
  <c r="S56" i="59"/>
  <c r="S19" i="59"/>
  <c r="S18" i="59"/>
  <c r="S13" i="59"/>
  <c r="O60" i="59"/>
  <c r="O59" i="59"/>
  <c r="O58" i="59"/>
  <c r="O57" i="59"/>
  <c r="O56" i="59"/>
  <c r="U56" i="59" s="1"/>
  <c r="O55" i="59"/>
  <c r="S55" i="59" s="1"/>
  <c r="O54" i="59"/>
  <c r="S54" i="59" s="1"/>
  <c r="O53" i="59"/>
  <c r="S53" i="59" s="1"/>
  <c r="O51" i="59"/>
  <c r="S51" i="59" s="1"/>
  <c r="O52" i="59"/>
  <c r="S52" i="59" s="1"/>
  <c r="O50" i="59"/>
  <c r="U50" i="59" s="1"/>
  <c r="O49" i="59"/>
  <c r="U49" i="59" s="1"/>
  <c r="O13" i="59"/>
  <c r="U13" i="59" s="1"/>
  <c r="O14" i="59"/>
  <c r="S14" i="59" s="1"/>
  <c r="O17" i="59"/>
  <c r="S17" i="59" s="1"/>
  <c r="O18" i="59"/>
  <c r="U18" i="59" s="1"/>
  <c r="O19" i="59"/>
  <c r="U19" i="59" s="1"/>
  <c r="O20" i="59"/>
  <c r="U20" i="59" s="1"/>
  <c r="O21" i="59"/>
  <c r="S21" i="59" s="1"/>
  <c r="O22" i="59"/>
  <c r="U22" i="59" s="1"/>
  <c r="O23" i="59"/>
  <c r="S23" i="59" s="1"/>
  <c r="O24" i="59"/>
  <c r="U24" i="59" s="1"/>
  <c r="O25" i="59"/>
  <c r="S25" i="59" s="1"/>
  <c r="O26" i="59"/>
  <c r="S26" i="59" s="1"/>
  <c r="O27" i="59"/>
  <c r="S27" i="59" s="1"/>
  <c r="O28" i="59"/>
  <c r="S28" i="59" s="1"/>
  <c r="O29" i="59"/>
  <c r="U29" i="59" s="1"/>
  <c r="O30" i="59"/>
  <c r="U30" i="59" s="1"/>
  <c r="O31" i="59"/>
  <c r="S31" i="59" s="1"/>
  <c r="O32" i="59"/>
  <c r="S32" i="59" s="1"/>
  <c r="O33" i="59"/>
  <c r="S33" i="59" s="1"/>
  <c r="O34" i="59"/>
  <c r="S34" i="59" s="1"/>
  <c r="O35" i="59"/>
  <c r="S35" i="59" s="1"/>
  <c r="O36" i="59"/>
  <c r="S36" i="59" s="1"/>
  <c r="O37" i="59"/>
  <c r="U37" i="59" s="1"/>
  <c r="O38" i="59"/>
  <c r="S38" i="59" s="1"/>
  <c r="O39" i="59"/>
  <c r="U39" i="59" s="1"/>
  <c r="O40" i="59"/>
  <c r="S40" i="59" s="1"/>
  <c r="O41" i="59"/>
  <c r="S41" i="59" s="1"/>
  <c r="O42" i="59"/>
  <c r="U42" i="59" s="1"/>
  <c r="O43" i="59"/>
  <c r="O44" i="59"/>
  <c r="U44" i="59" s="1"/>
  <c r="O45" i="59"/>
  <c r="O46" i="59"/>
  <c r="U46" i="59" s="1"/>
  <c r="O47" i="59"/>
  <c r="S47" i="59" s="1"/>
  <c r="O12" i="59"/>
  <c r="S12" i="59" s="1"/>
  <c r="I13" i="72"/>
  <c r="W43" i="46"/>
  <c r="G4" i="128"/>
  <c r="G3" i="128"/>
  <c r="G5" i="127"/>
  <c r="G4" i="127"/>
  <c r="G3" i="127"/>
  <c r="S80" i="120"/>
  <c r="S79" i="120"/>
  <c r="U80" i="120"/>
  <c r="L78" i="120"/>
  <c r="A38" i="72"/>
  <c r="A37" i="72"/>
  <c r="A32" i="72"/>
  <c r="A31" i="72"/>
  <c r="A26" i="72"/>
  <c r="A25" i="72"/>
  <c r="B5" i="72"/>
  <c r="D19" i="72"/>
  <c r="W30" i="37"/>
  <c r="K30" i="37"/>
  <c r="J27" i="37"/>
  <c r="J26" i="37"/>
  <c r="P46" i="46"/>
  <c r="K46" i="46"/>
  <c r="J46" i="46"/>
  <c r="I46" i="46"/>
  <c r="G7" i="129"/>
  <c r="F7" i="129"/>
  <c r="G9" i="128"/>
  <c r="F9" i="128"/>
  <c r="G9" i="127"/>
  <c r="F9" i="127"/>
  <c r="A27" i="101"/>
  <c r="A26" i="101"/>
  <c r="B17" i="46"/>
  <c r="J28" i="110"/>
  <c r="K28" i="110" s="1"/>
  <c r="J13" i="110"/>
  <c r="L13" i="110" s="1"/>
  <c r="J14" i="110"/>
  <c r="L14" i="110" s="1"/>
  <c r="J15" i="110"/>
  <c r="K15" i="110" s="1"/>
  <c r="J16" i="110"/>
  <c r="K16" i="110" s="1"/>
  <c r="J17" i="110"/>
  <c r="L17" i="110" s="1"/>
  <c r="J18" i="110"/>
  <c r="L18" i="110" s="1"/>
  <c r="J19" i="110"/>
  <c r="K19" i="110" s="1"/>
  <c r="J20" i="110"/>
  <c r="K20" i="110" s="1"/>
  <c r="J21" i="110"/>
  <c r="K21" i="110" s="1"/>
  <c r="J22" i="110"/>
  <c r="K22" i="110" s="1"/>
  <c r="J23" i="110"/>
  <c r="K23" i="110" s="1"/>
  <c r="J24" i="110"/>
  <c r="K24" i="110" s="1"/>
  <c r="J25" i="110"/>
  <c r="L25" i="110" s="1"/>
  <c r="J26" i="110"/>
  <c r="K26" i="110" s="1"/>
  <c r="J27" i="110"/>
  <c r="K27" i="110" s="1"/>
  <c r="J29" i="110"/>
  <c r="K29" i="110" s="1"/>
  <c r="J30" i="110"/>
  <c r="K30" i="110" s="1"/>
  <c r="J12" i="110"/>
  <c r="K12" i="110" s="1"/>
  <c r="J13" i="109"/>
  <c r="L13" i="109" s="1"/>
  <c r="J14" i="109"/>
  <c r="K14" i="109" s="1"/>
  <c r="J15" i="109"/>
  <c r="L15" i="109" s="1"/>
  <c r="J16" i="109"/>
  <c r="K16" i="109" s="1"/>
  <c r="J17" i="109"/>
  <c r="K17" i="109" s="1"/>
  <c r="J18" i="109"/>
  <c r="K18" i="109" s="1"/>
  <c r="J19" i="109"/>
  <c r="L19" i="109" s="1"/>
  <c r="J20" i="109"/>
  <c r="L20" i="109" s="1"/>
  <c r="J21" i="109"/>
  <c r="K21" i="109" s="1"/>
  <c r="J22" i="109"/>
  <c r="K22" i="109" s="1"/>
  <c r="J12" i="109"/>
  <c r="K12" i="109" s="1"/>
  <c r="AI36" i="46"/>
  <c r="AH36" i="46"/>
  <c r="AC36" i="46"/>
  <c r="W36" i="46"/>
  <c r="E53" i="47"/>
  <c r="G53" i="47" s="1"/>
  <c r="I53" i="47" s="1"/>
  <c r="I52" i="47"/>
  <c r="E49" i="47"/>
  <c r="G49" i="47" s="1"/>
  <c r="I49" i="47" s="1"/>
  <c r="I48" i="47"/>
  <c r="E47" i="47"/>
  <c r="G47" i="47" s="1"/>
  <c r="I47" i="47" s="1"/>
  <c r="B33" i="46"/>
  <c r="B18" i="46"/>
  <c r="L13" i="120" l="1"/>
  <c r="M13" i="120"/>
  <c r="M73" i="120" s="1"/>
  <c r="T15" i="120"/>
  <c r="M74" i="120"/>
  <c r="S29" i="59"/>
  <c r="U36" i="59"/>
  <c r="U33" i="59"/>
  <c r="S30" i="59"/>
  <c r="U54" i="59"/>
  <c r="S42" i="59"/>
  <c r="U28" i="59"/>
  <c r="S44" i="59"/>
  <c r="U32" i="59"/>
  <c r="U26" i="59"/>
  <c r="S46" i="59"/>
  <c r="S50" i="59"/>
  <c r="U35" i="59"/>
  <c r="S49" i="59"/>
  <c r="U23" i="59"/>
  <c r="S20" i="59"/>
  <c r="U47" i="59"/>
  <c r="S22" i="59"/>
  <c r="S24" i="59"/>
  <c r="S37" i="59"/>
  <c r="U41" i="59"/>
  <c r="U12" i="59"/>
  <c r="U60" i="59"/>
  <c r="S60" i="59"/>
  <c r="S39" i="59"/>
  <c r="U79" i="120"/>
  <c r="O15" i="37" s="1"/>
  <c r="K38" i="110"/>
  <c r="K40" i="109"/>
  <c r="K41" i="109" s="1"/>
  <c r="K42" i="109" s="1"/>
  <c r="K41" i="110" s="1"/>
  <c r="K42" i="110" s="1"/>
  <c r="L40" i="109"/>
  <c r="S45" i="59"/>
  <c r="S43" i="59"/>
  <c r="U52" i="59"/>
  <c r="AF36" i="46"/>
  <c r="I46" i="47"/>
  <c r="AI44" i="46"/>
  <c r="AH44" i="46"/>
  <c r="AC44" i="46"/>
  <c r="D2" i="108"/>
  <c r="E2" i="108"/>
  <c r="D3" i="108" s="1"/>
  <c r="E3" i="108"/>
  <c r="D4" i="108"/>
  <c r="E4" i="108"/>
  <c r="D5" i="108"/>
  <c r="E5" i="108"/>
  <c r="D6" i="108" s="1"/>
  <c r="E6" i="108"/>
  <c r="D7" i="108" s="1"/>
  <c r="E7" i="108"/>
  <c r="D8" i="108"/>
  <c r="E8" i="108"/>
  <c r="D9" i="108"/>
  <c r="E9" i="108"/>
  <c r="D10" i="108" s="1"/>
  <c r="E10" i="108"/>
  <c r="D11" i="108" s="1"/>
  <c r="E11" i="108"/>
  <c r="D12" i="108"/>
  <c r="E12" i="108"/>
  <c r="D13" i="108"/>
  <c r="E13" i="108"/>
  <c r="D14" i="108" s="1"/>
  <c r="E14" i="108"/>
  <c r="D15" i="108" s="1"/>
  <c r="E15" i="108"/>
  <c r="D16" i="108"/>
  <c r="E16" i="108"/>
  <c r="D17" i="108"/>
  <c r="E17" i="108"/>
  <c r="D18" i="108" s="1"/>
  <c r="E18" i="108"/>
  <c r="D19" i="108" s="1"/>
  <c r="E19" i="108"/>
  <c r="D20" i="108"/>
  <c r="E20" i="108"/>
  <c r="D21" i="108"/>
  <c r="E21" i="108"/>
  <c r="D22" i="108" s="1"/>
  <c r="E22" i="108"/>
  <c r="D23" i="108" s="1"/>
  <c r="E23" i="108"/>
  <c r="D24" i="108"/>
  <c r="E24" i="108"/>
  <c r="C37" i="37"/>
  <c r="Z37" i="37" s="1"/>
  <c r="I20" i="72"/>
  <c r="O28" i="72"/>
  <c r="M27" i="72"/>
  <c r="N30" i="72"/>
  <c r="O30" i="72" s="1"/>
  <c r="C33" i="37"/>
  <c r="Z33" i="37" s="1"/>
  <c r="C35" i="37"/>
  <c r="Z35" i="37" s="1"/>
  <c r="AI37" i="37"/>
  <c r="AH37" i="37"/>
  <c r="AC37" i="37"/>
  <c r="O14" i="37"/>
  <c r="U78" i="120"/>
  <c r="S78" i="120"/>
  <c r="N14" i="37" s="1"/>
  <c r="L73" i="120" l="1"/>
  <c r="T13" i="120"/>
  <c r="T73" i="120" s="1"/>
  <c r="T74" i="120"/>
  <c r="L41" i="109"/>
  <c r="L42" i="109" s="1"/>
  <c r="P5" i="37"/>
  <c r="P6" i="37"/>
  <c r="U83" i="120"/>
  <c r="S83" i="120"/>
  <c r="AA76" i="59"/>
  <c r="Z76" i="59"/>
  <c r="V76" i="59"/>
  <c r="F13" i="59"/>
  <c r="G13" i="59" s="1"/>
  <c r="AI11" i="46" l="1"/>
  <c r="AH11" i="46"/>
  <c r="AF11" i="46"/>
  <c r="AC11" i="46"/>
  <c r="W11" i="46"/>
  <c r="W24" i="37"/>
  <c r="W27" i="37"/>
  <c r="W26" i="37"/>
  <c r="W21" i="37"/>
  <c r="W20" i="37"/>
  <c r="W18" i="37"/>
  <c r="AI18" i="37"/>
  <c r="AG18" i="37"/>
  <c r="AF18" i="37"/>
  <c r="AC18" i="37"/>
  <c r="O33" i="46"/>
  <c r="O17" i="46"/>
  <c r="O18" i="46"/>
  <c r="AI21" i="37"/>
  <c r="AG21" i="37"/>
  <c r="AF21" i="37"/>
  <c r="AC21" i="37"/>
  <c r="AI20" i="37"/>
  <c r="AF20" i="37"/>
  <c r="AC20" i="37"/>
  <c r="AG20" i="37"/>
  <c r="C7" i="129"/>
  <c r="G6" i="129"/>
  <c r="F6" i="129"/>
  <c r="G3" i="129"/>
  <c r="G4" i="129" s="1"/>
  <c r="F3" i="129"/>
  <c r="F5" i="129" s="1"/>
  <c r="F8" i="128"/>
  <c r="C8" i="128" s="1"/>
  <c r="G7" i="128"/>
  <c r="F7" i="128"/>
  <c r="C7" i="128" s="1"/>
  <c r="G5" i="128"/>
  <c r="F6" i="128"/>
  <c r="C6" i="128" s="1"/>
  <c r="C9" i="127"/>
  <c r="F8" i="127"/>
  <c r="C8" i="127" s="1"/>
  <c r="I21" i="37" s="1"/>
  <c r="Z21" i="37" s="1"/>
  <c r="G7" i="127"/>
  <c r="F7" i="127"/>
  <c r="F6" i="127"/>
  <c r="P25" i="37" l="1"/>
  <c r="T25" i="37" s="1"/>
  <c r="J25" i="37"/>
  <c r="C6" i="127"/>
  <c r="I19" i="37" s="1"/>
  <c r="P19" i="37" s="1"/>
  <c r="C7" i="127"/>
  <c r="I20" i="37" s="1"/>
  <c r="P20" i="37" s="1"/>
  <c r="AH20" i="37" s="1"/>
  <c r="AJ20" i="37" s="1"/>
  <c r="C9" i="128"/>
  <c r="C3" i="129"/>
  <c r="G5" i="129"/>
  <c r="C5" i="129" s="1"/>
  <c r="K40" i="46" s="1"/>
  <c r="C6" i="129"/>
  <c r="P30" i="37" s="1"/>
  <c r="T30" i="37" s="1"/>
  <c r="P26" i="37"/>
  <c r="T26" i="37" s="1"/>
  <c r="Z26" i="37"/>
  <c r="P27" i="37"/>
  <c r="T27" i="37" s="1"/>
  <c r="Z27" i="37"/>
  <c r="F3" i="128"/>
  <c r="F5" i="128" s="1"/>
  <c r="C5" i="128" s="1"/>
  <c r="J40" i="46" s="1"/>
  <c r="F3" i="127"/>
  <c r="F4" i="127" s="1"/>
  <c r="P21" i="37"/>
  <c r="AH21" i="37" s="1"/>
  <c r="AJ21" i="37" s="1"/>
  <c r="F4" i="129"/>
  <c r="C4" i="129" s="1"/>
  <c r="K39" i="46" s="1"/>
  <c r="T20" i="37" l="1"/>
  <c r="Z20" i="37"/>
  <c r="C3" i="128"/>
  <c r="J24" i="37" s="1"/>
  <c r="F4" i="128"/>
  <c r="C4" i="128" s="1"/>
  <c r="J39" i="46" s="1"/>
  <c r="C4" i="127"/>
  <c r="I39" i="46" s="1"/>
  <c r="F5" i="127"/>
  <c r="C5" i="127" s="1"/>
  <c r="I40" i="46" s="1"/>
  <c r="P40" i="46" s="1"/>
  <c r="C3" i="127"/>
  <c r="I18" i="37" s="1"/>
  <c r="T21" i="37"/>
  <c r="AC13" i="101"/>
  <c r="O29" i="101"/>
  <c r="AC29" i="101" s="1"/>
  <c r="V27" i="101"/>
  <c r="AA27" i="101" s="1"/>
  <c r="O27" i="101"/>
  <c r="AC27" i="101" s="1"/>
  <c r="N27" i="101"/>
  <c r="J27" i="101"/>
  <c r="V26" i="101"/>
  <c r="U26" i="101" s="1"/>
  <c r="O26" i="101"/>
  <c r="AC26" i="101" s="1"/>
  <c r="N26" i="101"/>
  <c r="J26" i="101"/>
  <c r="O23" i="101"/>
  <c r="AC23" i="101" s="1"/>
  <c r="J24" i="101"/>
  <c r="J23" i="101"/>
  <c r="L36" i="101"/>
  <c r="L39" i="101" s="1"/>
  <c r="L42" i="101" s="1"/>
  <c r="AI8" i="46"/>
  <c r="AH8" i="46"/>
  <c r="AC8" i="46"/>
  <c r="W8" i="46"/>
  <c r="J21" i="101"/>
  <c r="J20" i="101"/>
  <c r="J19" i="101"/>
  <c r="J18" i="101"/>
  <c r="Q36" i="101"/>
  <c r="Q39" i="101" s="1"/>
  <c r="Q42" i="101" s="1"/>
  <c r="AI14" i="46"/>
  <c r="AH14" i="46"/>
  <c r="AC14" i="46"/>
  <c r="O16" i="101"/>
  <c r="AC16" i="101" s="1"/>
  <c r="J16" i="101"/>
  <c r="J15" i="101"/>
  <c r="J14" i="101"/>
  <c r="J13" i="101"/>
  <c r="S36" i="101"/>
  <c r="S39" i="101" s="1"/>
  <c r="S42" i="101" s="1"/>
  <c r="W19" i="46"/>
  <c r="AI19" i="46"/>
  <c r="AH19" i="46"/>
  <c r="AC19" i="46"/>
  <c r="AF19" i="46"/>
  <c r="G27" i="101"/>
  <c r="H27" i="101" s="1"/>
  <c r="G26" i="101"/>
  <c r="H26" i="101" s="1"/>
  <c r="N13" i="101"/>
  <c r="V15" i="50"/>
  <c r="N32" i="101"/>
  <c r="N31" i="101"/>
  <c r="N30" i="101"/>
  <c r="N29" i="101"/>
  <c r="N24" i="101"/>
  <c r="N23" i="101"/>
  <c r="N21" i="101"/>
  <c r="N20" i="101"/>
  <c r="N19" i="101"/>
  <c r="N18" i="101"/>
  <c r="V32" i="101"/>
  <c r="W32" i="101" s="1"/>
  <c r="V31" i="101"/>
  <c r="W31" i="101" s="1"/>
  <c r="V30" i="101"/>
  <c r="Y30" i="101" s="1"/>
  <c r="V29" i="101"/>
  <c r="W29" i="101" s="1"/>
  <c r="V24" i="101"/>
  <c r="W24" i="101" s="1"/>
  <c r="V23" i="101"/>
  <c r="X23" i="101" s="1"/>
  <c r="V21" i="101"/>
  <c r="AA21" i="101" s="1"/>
  <c r="V20" i="101"/>
  <c r="U20" i="101" s="1"/>
  <c r="V19" i="101"/>
  <c r="W19" i="101" s="1"/>
  <c r="V18" i="101"/>
  <c r="W18" i="101" s="1"/>
  <c r="V14" i="101"/>
  <c r="Y14" i="101" s="1"/>
  <c r="V15" i="101"/>
  <c r="Y15" i="101" s="1"/>
  <c r="V16" i="101"/>
  <c r="X16" i="101" s="1"/>
  <c r="N14" i="101"/>
  <c r="N15" i="101"/>
  <c r="N16" i="101"/>
  <c r="R36" i="101"/>
  <c r="F15" i="46" s="1"/>
  <c r="O15" i="46" s="1"/>
  <c r="B2" i="74"/>
  <c r="C56" i="72"/>
  <c r="D5" i="72"/>
  <c r="C5" i="72"/>
  <c r="C19" i="72"/>
  <c r="B19" i="72"/>
  <c r="B49" i="72"/>
  <c r="B50" i="72"/>
  <c r="B51" i="72"/>
  <c r="B52" i="72"/>
  <c r="B53" i="72"/>
  <c r="B54" i="72"/>
  <c r="O17" i="15"/>
  <c r="M17" i="15"/>
  <c r="O16" i="15"/>
  <c r="M16" i="15"/>
  <c r="O15" i="15"/>
  <c r="M15" i="15"/>
  <c r="O14" i="15"/>
  <c r="O13" i="15"/>
  <c r="O12" i="15"/>
  <c r="O11" i="15"/>
  <c r="M11" i="15"/>
  <c r="O10" i="15"/>
  <c r="M10" i="15"/>
  <c r="O9" i="15"/>
  <c r="M9" i="15"/>
  <c r="C14" i="74"/>
  <c r="AC24" i="101"/>
  <c r="G24" i="101"/>
  <c r="H24" i="101" s="1"/>
  <c r="A24" i="101"/>
  <c r="G23" i="101"/>
  <c r="H23" i="101" s="1"/>
  <c r="A23" i="101"/>
  <c r="AC14" i="101"/>
  <c r="AC32" i="101"/>
  <c r="G32" i="101"/>
  <c r="H32" i="101" s="1"/>
  <c r="A32" i="101"/>
  <c r="AC31" i="101"/>
  <c r="G31" i="101"/>
  <c r="H31" i="101" s="1"/>
  <c r="A31" i="101"/>
  <c r="AC30" i="101"/>
  <c r="G30" i="101"/>
  <c r="H30" i="101" s="1"/>
  <c r="A30" i="101"/>
  <c r="G29" i="101"/>
  <c r="H29" i="101" s="1"/>
  <c r="A29" i="101"/>
  <c r="AC21" i="101"/>
  <c r="G21" i="101"/>
  <c r="H21" i="101" s="1"/>
  <c r="A21" i="101"/>
  <c r="AC20" i="101"/>
  <c r="G20" i="101"/>
  <c r="H20" i="101" s="1"/>
  <c r="A20" i="101"/>
  <c r="AC19" i="101"/>
  <c r="G19" i="101"/>
  <c r="H19" i="101" s="1"/>
  <c r="A19" i="101"/>
  <c r="AC18" i="101"/>
  <c r="G18" i="101"/>
  <c r="H18" i="101" s="1"/>
  <c r="A18" i="101"/>
  <c r="G14" i="101"/>
  <c r="G15" i="101"/>
  <c r="G16" i="101"/>
  <c r="G13" i="101"/>
  <c r="H13" i="101" s="1"/>
  <c r="F8" i="46" l="1"/>
  <c r="O8" i="46" s="1"/>
  <c r="AG8" i="46" s="1"/>
  <c r="F14" i="46"/>
  <c r="Z14" i="46" s="1"/>
  <c r="F19" i="46"/>
  <c r="O19" i="46" s="1"/>
  <c r="AG19" i="46" s="1"/>
  <c r="AJ19" i="46" s="1"/>
  <c r="P24" i="37"/>
  <c r="T24" i="37" s="1"/>
  <c r="Z24" i="37"/>
  <c r="W26" i="101"/>
  <c r="X26" i="101"/>
  <c r="Y26" i="101"/>
  <c r="Z26" i="101"/>
  <c r="O14" i="46"/>
  <c r="AG14" i="46" s="1"/>
  <c r="P39" i="46"/>
  <c r="P18" i="37"/>
  <c r="Z18" i="37"/>
  <c r="U27" i="101"/>
  <c r="W27" i="101"/>
  <c r="AA26" i="101"/>
  <c r="X27" i="101"/>
  <c r="Y27" i="101"/>
  <c r="Z27" i="101"/>
  <c r="W20" i="101"/>
  <c r="Y18" i="101"/>
  <c r="Y20" i="101"/>
  <c r="Y19" i="101"/>
  <c r="X21" i="101"/>
  <c r="Z20" i="101"/>
  <c r="Z21" i="101"/>
  <c r="X19" i="101"/>
  <c r="AA24" i="101"/>
  <c r="Z24" i="101"/>
  <c r="X24" i="101"/>
  <c r="Y31" i="101"/>
  <c r="Z31" i="101"/>
  <c r="X31" i="101"/>
  <c r="AA23" i="101"/>
  <c r="Z23" i="101"/>
  <c r="Y32" i="101"/>
  <c r="X32" i="101"/>
  <c r="Z16" i="101"/>
  <c r="W16" i="101"/>
  <c r="AA16" i="101"/>
  <c r="Z18" i="101"/>
  <c r="X18" i="101"/>
  <c r="AA20" i="101"/>
  <c r="U18" i="101"/>
  <c r="U31" i="101"/>
  <c r="Y21" i="101"/>
  <c r="Z15" i="101"/>
  <c r="Z29" i="101"/>
  <c r="W15" i="101"/>
  <c r="X20" i="101"/>
  <c r="X29" i="101"/>
  <c r="AA15" i="101"/>
  <c r="AA29" i="101"/>
  <c r="U29" i="101"/>
  <c r="U30" i="101"/>
  <c r="U19" i="101"/>
  <c r="U32" i="101"/>
  <c r="Y23" i="101"/>
  <c r="Z14" i="101"/>
  <c r="Z30" i="101"/>
  <c r="X14" i="101"/>
  <c r="W21" i="101"/>
  <c r="W30" i="101"/>
  <c r="AA14" i="101"/>
  <c r="AA30" i="101"/>
  <c r="Y16" i="101"/>
  <c r="Y24" i="101"/>
  <c r="W14" i="101"/>
  <c r="X30" i="101"/>
  <c r="AA18" i="101"/>
  <c r="AA31" i="101"/>
  <c r="U15" i="101"/>
  <c r="X15" i="101"/>
  <c r="U21" i="101"/>
  <c r="Y29" i="101"/>
  <c r="Z19" i="101"/>
  <c r="Z32" i="101"/>
  <c r="W23" i="101"/>
  <c r="AA19" i="101"/>
  <c r="AA32" i="101"/>
  <c r="U14" i="101"/>
  <c r="U23" i="101"/>
  <c r="U16" i="101"/>
  <c r="U24" i="101"/>
  <c r="V13" i="101"/>
  <c r="V36" i="101" s="1"/>
  <c r="E42" i="47"/>
  <c r="E43" i="47" s="1"/>
  <c r="G43" i="47" s="1"/>
  <c r="I43" i="47" s="1"/>
  <c r="E30" i="47"/>
  <c r="E31" i="47" s="1"/>
  <c r="G31" i="47" s="1"/>
  <c r="I31" i="47" s="1"/>
  <c r="E39" i="47"/>
  <c r="E40" i="47" s="1"/>
  <c r="E27" i="47"/>
  <c r="E28" i="47" s="1"/>
  <c r="G28" i="47" s="1"/>
  <c r="F14" i="59"/>
  <c r="G14" i="59" s="1"/>
  <c r="F15" i="59" s="1"/>
  <c r="N12" i="37"/>
  <c r="N39" i="37" s="1"/>
  <c r="Z19" i="46" l="1"/>
  <c r="T19" i="46"/>
  <c r="Z8" i="46"/>
  <c r="Y76" i="59"/>
  <c r="N44" i="46" s="1"/>
  <c r="V39" i="101"/>
  <c r="V42" i="101" s="1"/>
  <c r="F23" i="46"/>
  <c r="O23" i="46" s="1"/>
  <c r="O12" i="37"/>
  <c r="O39" i="37" s="1"/>
  <c r="AH18" i="37"/>
  <c r="AJ18" i="37" s="1"/>
  <c r="T18" i="37"/>
  <c r="X13" i="101"/>
  <c r="AA13" i="101"/>
  <c r="AA36" i="101" s="1"/>
  <c r="W13" i="101"/>
  <c r="Y13" i="101"/>
  <c r="Y36" i="101" s="1"/>
  <c r="Z13" i="101"/>
  <c r="Z36" i="101" s="1"/>
  <c r="U13" i="101"/>
  <c r="U36" i="101" s="1"/>
  <c r="I42" i="47"/>
  <c r="I28" i="47"/>
  <c r="I30" i="47"/>
  <c r="I27" i="47"/>
  <c r="H12" i="59"/>
  <c r="I12" i="59" s="1"/>
  <c r="H13" i="59" s="1"/>
  <c r="K2" i="37"/>
  <c r="J2" i="37"/>
  <c r="I2" i="37"/>
  <c r="H2" i="37"/>
  <c r="G2" i="37"/>
  <c r="F2" i="37"/>
  <c r="E2" i="37"/>
  <c r="D2" i="37"/>
  <c r="C2" i="37"/>
  <c r="B2" i="37"/>
  <c r="K2" i="46"/>
  <c r="J2" i="46"/>
  <c r="I2" i="46"/>
  <c r="H2" i="46"/>
  <c r="G2" i="46"/>
  <c r="F2" i="46"/>
  <c r="E2" i="46"/>
  <c r="D2" i="46"/>
  <c r="C2" i="46"/>
  <c r="B2" i="46"/>
  <c r="E25" i="47"/>
  <c r="G25" i="47" s="1"/>
  <c r="C18" i="126"/>
  <c r="C19" i="126"/>
  <c r="C20" i="126"/>
  <c r="C21" i="126"/>
  <c r="C22" i="126"/>
  <c r="H3" i="126"/>
  <c r="H4" i="126"/>
  <c r="H5" i="126"/>
  <c r="H6" i="126"/>
  <c r="H7" i="126"/>
  <c r="H8" i="126"/>
  <c r="H9" i="126"/>
  <c r="H10" i="126"/>
  <c r="H11" i="126"/>
  <c r="H12" i="126"/>
  <c r="H2" i="126"/>
  <c r="D12" i="126"/>
  <c r="D11" i="126"/>
  <c r="D10" i="126"/>
  <c r="D9" i="126"/>
  <c r="D8" i="126"/>
  <c r="D7" i="126"/>
  <c r="D6" i="126"/>
  <c r="D5" i="126"/>
  <c r="D4" i="126"/>
  <c r="D3" i="126"/>
  <c r="D2" i="126"/>
  <c r="C3" i="126"/>
  <c r="C4" i="126"/>
  <c r="C5" i="126"/>
  <c r="C6" i="126"/>
  <c r="C7" i="126"/>
  <c r="C8" i="126"/>
  <c r="C9" i="126"/>
  <c r="C10" i="126"/>
  <c r="C11" i="126"/>
  <c r="C12" i="126"/>
  <c r="C2" i="126"/>
  <c r="A4" i="126"/>
  <c r="A5" i="126"/>
  <c r="A6" i="126"/>
  <c r="A7" i="126"/>
  <c r="A8" i="126"/>
  <c r="A9" i="126"/>
  <c r="A10" i="126"/>
  <c r="A11" i="126"/>
  <c r="A12" i="126"/>
  <c r="A3" i="126"/>
  <c r="F8" i="108"/>
  <c r="N5" i="37" l="1"/>
  <c r="N6" i="37"/>
  <c r="O6" i="37"/>
  <c r="O13" i="37"/>
  <c r="O40" i="37" s="1"/>
  <c r="Z39" i="101"/>
  <c r="Z42" i="101" s="1"/>
  <c r="F28" i="46"/>
  <c r="O28" i="46" s="1"/>
  <c r="Y39" i="101"/>
  <c r="Y42" i="101" s="1"/>
  <c r="F26" i="46"/>
  <c r="O26" i="46" s="1"/>
  <c r="U39" i="101"/>
  <c r="U42" i="101" s="1"/>
  <c r="F22" i="46"/>
  <c r="O22" i="46" s="1"/>
  <c r="AA39" i="101"/>
  <c r="AA42" i="101" s="1"/>
  <c r="F29" i="46"/>
  <c r="O29" i="46" s="1"/>
  <c r="X36" i="101"/>
  <c r="W36" i="101"/>
  <c r="H2" i="108"/>
  <c r="I2" i="108"/>
  <c r="K2" i="108" s="1"/>
  <c r="I3" i="108"/>
  <c r="I4" i="108"/>
  <c r="I5" i="108"/>
  <c r="I6" i="108"/>
  <c r="I7" i="108"/>
  <c r="I8" i="108"/>
  <c r="K8" i="108" s="1"/>
  <c r="J9" i="108" s="1"/>
  <c r="I9" i="108"/>
  <c r="I10" i="108"/>
  <c r="I11" i="108"/>
  <c r="K11" i="108" s="1"/>
  <c r="J12" i="108" s="1"/>
  <c r="I12" i="108"/>
  <c r="K12" i="108" s="1"/>
  <c r="J13" i="108" s="1"/>
  <c r="I13" i="108"/>
  <c r="K13" i="108" s="1"/>
  <c r="J14" i="108" s="1"/>
  <c r="I14" i="108"/>
  <c r="I15" i="108"/>
  <c r="H16" i="108" s="1"/>
  <c r="I16" i="108"/>
  <c r="I17" i="108"/>
  <c r="K17" i="108" s="1"/>
  <c r="J18" i="108" s="1"/>
  <c r="I18" i="108"/>
  <c r="I19" i="108"/>
  <c r="K19" i="108" s="1"/>
  <c r="J20" i="108" s="1"/>
  <c r="I20" i="108"/>
  <c r="K20" i="108" s="1"/>
  <c r="J21" i="108" s="1"/>
  <c r="I21" i="108"/>
  <c r="K21" i="108" s="1"/>
  <c r="J22" i="108" s="1"/>
  <c r="I22" i="108"/>
  <c r="I23" i="108"/>
  <c r="I24" i="108"/>
  <c r="K24" i="108" s="1"/>
  <c r="F13" i="108"/>
  <c r="F14" i="108"/>
  <c r="F21" i="108"/>
  <c r="B8" i="108"/>
  <c r="H9" i="108"/>
  <c r="B9" i="108"/>
  <c r="H10" i="108"/>
  <c r="B10" i="108"/>
  <c r="K10" i="108"/>
  <c r="J11" i="108" s="1"/>
  <c r="B11" i="108"/>
  <c r="H11" i="108"/>
  <c r="B12" i="108"/>
  <c r="B13" i="108"/>
  <c r="B14" i="108"/>
  <c r="F15" i="108"/>
  <c r="K14" i="108"/>
  <c r="J15" i="108" s="1"/>
  <c r="B15" i="108"/>
  <c r="B16" i="108"/>
  <c r="F16" i="108"/>
  <c r="H17" i="108"/>
  <c r="K16" i="108"/>
  <c r="J17" i="108" s="1"/>
  <c r="B17" i="108"/>
  <c r="B18" i="108"/>
  <c r="H19" i="108"/>
  <c r="K18" i="108"/>
  <c r="J19" i="108" s="1"/>
  <c r="B19" i="108"/>
  <c r="F20" i="108"/>
  <c r="B20" i="108"/>
  <c r="B21" i="108"/>
  <c r="B22" i="108"/>
  <c r="F23" i="108"/>
  <c r="K22" i="108"/>
  <c r="J23" i="108" s="1"/>
  <c r="B23" i="108"/>
  <c r="H24" i="108"/>
  <c r="B24" i="108"/>
  <c r="F24" i="108"/>
  <c r="L19" i="41"/>
  <c r="K19" i="41"/>
  <c r="M19" i="41" s="1"/>
  <c r="H19" i="41"/>
  <c r="L18" i="41"/>
  <c r="K18" i="41"/>
  <c r="M18" i="41" s="1"/>
  <c r="H18" i="41"/>
  <c r="L17" i="41"/>
  <c r="K17" i="41"/>
  <c r="H17" i="41"/>
  <c r="L16" i="41"/>
  <c r="K16" i="41"/>
  <c r="M16" i="41" s="1"/>
  <c r="H16" i="41"/>
  <c r="L15" i="41"/>
  <c r="K15" i="41"/>
  <c r="M15" i="41" s="1"/>
  <c r="H15" i="41"/>
  <c r="L14" i="41"/>
  <c r="K14" i="41"/>
  <c r="H14" i="41"/>
  <c r="L13" i="41"/>
  <c r="K13" i="41"/>
  <c r="M13" i="41" s="1"/>
  <c r="H13" i="41"/>
  <c r="L12" i="41"/>
  <c r="K12" i="41"/>
  <c r="H12" i="41"/>
  <c r="K11" i="41"/>
  <c r="H11" i="41"/>
  <c r="O5" i="37" l="1"/>
  <c r="AF44" i="46"/>
  <c r="W39" i="101"/>
  <c r="W42" i="101" s="1"/>
  <c r="F24" i="46"/>
  <c r="O24" i="46" s="1"/>
  <c r="X39" i="101"/>
  <c r="X42" i="101" s="1"/>
  <c r="F25" i="46"/>
  <c r="O25" i="46" s="1"/>
  <c r="M14" i="41"/>
  <c r="M17" i="41"/>
  <c r="M12" i="41"/>
  <c r="F10" i="108"/>
  <c r="H13" i="108"/>
  <c r="F12" i="108"/>
  <c r="F19" i="108"/>
  <c r="F11" i="108"/>
  <c r="F18" i="108"/>
  <c r="F17" i="108"/>
  <c r="F9" i="108"/>
  <c r="F22" i="108"/>
  <c r="H20" i="108"/>
  <c r="K15" i="108"/>
  <c r="J16" i="108" s="1"/>
  <c r="H18" i="108"/>
  <c r="K23" i="108"/>
  <c r="J24" i="108" s="1"/>
  <c r="H21" i="108"/>
  <c r="H12" i="108"/>
  <c r="K9" i="108"/>
  <c r="J10" i="108" s="1"/>
  <c r="H22" i="108"/>
  <c r="H14" i="108"/>
  <c r="H23" i="108"/>
  <c r="H15" i="108"/>
  <c r="AG87" i="37" l="1"/>
  <c r="AG89" i="37" s="1"/>
  <c r="AG17" i="46"/>
  <c r="T33" i="37"/>
  <c r="T35" i="37"/>
  <c r="AH27" i="46" l="1"/>
  <c r="AI27" i="46"/>
  <c r="AH34" i="37"/>
  <c r="AI34" i="37"/>
  <c r="AG35" i="37"/>
  <c r="AH35" i="37"/>
  <c r="AI35" i="37"/>
  <c r="AI36" i="37"/>
  <c r="AH39" i="37"/>
  <c r="AI39" i="37"/>
  <c r="AH40" i="37"/>
  <c r="AI40" i="37"/>
  <c r="AI33" i="37"/>
  <c r="AH33" i="37"/>
  <c r="AI30" i="37"/>
  <c r="AH30" i="37"/>
  <c r="AG30" i="37"/>
  <c r="AI25" i="37"/>
  <c r="AH25" i="37"/>
  <c r="AF25" i="37"/>
  <c r="AI19" i="37"/>
  <c r="AH19" i="37"/>
  <c r="AF19" i="37"/>
  <c r="AH6" i="37"/>
  <c r="AI6" i="37"/>
  <c r="AH7" i="37"/>
  <c r="AI7" i="37"/>
  <c r="AH8" i="37"/>
  <c r="AI8" i="37"/>
  <c r="AI9" i="37"/>
  <c r="AI11" i="37"/>
  <c r="AH12" i="37"/>
  <c r="AI12" i="37"/>
  <c r="AH13" i="37"/>
  <c r="AI13" i="37"/>
  <c r="AH14" i="37"/>
  <c r="AI14" i="37"/>
  <c r="AF15" i="37"/>
  <c r="AH15" i="37"/>
  <c r="AI15" i="37"/>
  <c r="AH5" i="37"/>
  <c r="AI5" i="37"/>
  <c r="AI52" i="46"/>
  <c r="AH52" i="46"/>
  <c r="AF52" i="46"/>
  <c r="AF46" i="46"/>
  <c r="AI45" i="46"/>
  <c r="AH45" i="46"/>
  <c r="AF45" i="46"/>
  <c r="AI43" i="46"/>
  <c r="AH43" i="46"/>
  <c r="AI42" i="46"/>
  <c r="AH42" i="46"/>
  <c r="AF42" i="46"/>
  <c r="AI40" i="46"/>
  <c r="AH40" i="46"/>
  <c r="AI39" i="46"/>
  <c r="AH39" i="46"/>
  <c r="AI38" i="46"/>
  <c r="AH38" i="46"/>
  <c r="AI37" i="46"/>
  <c r="AH37" i="46"/>
  <c r="AI33" i="46"/>
  <c r="AH33" i="46"/>
  <c r="AF33" i="46"/>
  <c r="AI30" i="46"/>
  <c r="AH30" i="46"/>
  <c r="AG30" i="46"/>
  <c r="AF30" i="46"/>
  <c r="AI29" i="46"/>
  <c r="AH29" i="46"/>
  <c r="AI28" i="46"/>
  <c r="AH28" i="46"/>
  <c r="AI26" i="46"/>
  <c r="AH26" i="46"/>
  <c r="AI25" i="46"/>
  <c r="AH25" i="46"/>
  <c r="AI24" i="46"/>
  <c r="AH24" i="46"/>
  <c r="AI23" i="46"/>
  <c r="AH23" i="46"/>
  <c r="AI22" i="46"/>
  <c r="AH22" i="46"/>
  <c r="AI18" i="46"/>
  <c r="AH18" i="46"/>
  <c r="AG18" i="46"/>
  <c r="AH12" i="46"/>
  <c r="AI12" i="46"/>
  <c r="AH13" i="46"/>
  <c r="AI13" i="46"/>
  <c r="AH15" i="46"/>
  <c r="AI15" i="46"/>
  <c r="AH17" i="46"/>
  <c r="AI17" i="46"/>
  <c r="AI9" i="46"/>
  <c r="AH9" i="46"/>
  <c r="AI7" i="46"/>
  <c r="AH7" i="46"/>
  <c r="AI6" i="46"/>
  <c r="AH6" i="46"/>
  <c r="T30" i="46"/>
  <c r="AI46" i="46"/>
  <c r="AJ30" i="46" l="1"/>
  <c r="A14" i="101"/>
  <c r="A15" i="101"/>
  <c r="A16" i="101"/>
  <c r="AG33" i="37"/>
  <c r="AF33" i="37"/>
  <c r="I24" i="72"/>
  <c r="AC17" i="46"/>
  <c r="AC8" i="37"/>
  <c r="AC9" i="37"/>
  <c r="AC11" i="37"/>
  <c r="AC12" i="37"/>
  <c r="AC13" i="37"/>
  <c r="AC14" i="37"/>
  <c r="AC15" i="37"/>
  <c r="AC19" i="37"/>
  <c r="AC25" i="37"/>
  <c r="AC30" i="37"/>
  <c r="AC33" i="37"/>
  <c r="AC34" i="37"/>
  <c r="AC35" i="37"/>
  <c r="AC36" i="37"/>
  <c r="AC39" i="37"/>
  <c r="AC40" i="37"/>
  <c r="AC52" i="46"/>
  <c r="AC37" i="46"/>
  <c r="AC6" i="46"/>
  <c r="AC7" i="46"/>
  <c r="AC9" i="46"/>
  <c r="AG25" i="37" l="1"/>
  <c r="AJ25" i="37" s="1"/>
  <c r="AK28" i="37" s="1"/>
  <c r="AJ33" i="37"/>
  <c r="AI77" i="46"/>
  <c r="AI82" i="37" s="1"/>
  <c r="B48" i="72" l="1"/>
  <c r="B47" i="72"/>
  <c r="B46" i="72"/>
  <c r="B45" i="72"/>
  <c r="B44" i="72"/>
  <c r="B43" i="72"/>
  <c r="B42" i="72"/>
  <c r="B41" i="72"/>
  <c r="B40" i="72"/>
  <c r="B39" i="72"/>
  <c r="B38" i="72"/>
  <c r="B37" i="72"/>
  <c r="B36" i="72"/>
  <c r="B35" i="72"/>
  <c r="B34" i="72"/>
  <c r="B33" i="72"/>
  <c r="B32" i="72"/>
  <c r="B31" i="72"/>
  <c r="B30" i="72"/>
  <c r="B29" i="72"/>
  <c r="B28" i="72"/>
  <c r="B27" i="72"/>
  <c r="B26" i="72"/>
  <c r="W35" i="37"/>
  <c r="AG5" i="37"/>
  <c r="AF14" i="37"/>
  <c r="G15" i="37"/>
  <c r="AF13" i="46"/>
  <c r="AF7" i="46"/>
  <c r="Z18" i="46"/>
  <c r="AD36" i="101"/>
  <c r="AC15" i="101"/>
  <c r="Z30" i="37"/>
  <c r="Z17" i="46"/>
  <c r="W9" i="46"/>
  <c r="AC46" i="46"/>
  <c r="AD39" i="101" l="1"/>
  <c r="AD42" i="101" s="1"/>
  <c r="F8" i="37"/>
  <c r="O8" i="37" s="1"/>
  <c r="T8" i="37" s="1"/>
  <c r="B6" i="72"/>
  <c r="AF13" i="37"/>
  <c r="Z15" i="37"/>
  <c r="AF12" i="46"/>
  <c r="AF12" i="37"/>
  <c r="AF8" i="37"/>
  <c r="Z52" i="46"/>
  <c r="Z33" i="46"/>
  <c r="T19" i="37"/>
  <c r="Z19" i="37"/>
  <c r="I14" i="72"/>
  <c r="G14" i="37"/>
  <c r="I15" i="72"/>
  <c r="AC36" i="101"/>
  <c r="C40" i="37" l="1"/>
  <c r="G13" i="37"/>
  <c r="Z13" i="37" s="1"/>
  <c r="G12" i="37"/>
  <c r="Z12" i="37" s="1"/>
  <c r="C39" i="37"/>
  <c r="Z8" i="37"/>
  <c r="AC39" i="101"/>
  <c r="AC42" i="101" s="1"/>
  <c r="F7" i="37"/>
  <c r="O7" i="37" s="1"/>
  <c r="T7" i="37" s="1"/>
  <c r="AG8" i="37"/>
  <c r="AJ8" i="37" s="1"/>
  <c r="N9" i="37"/>
  <c r="N37" i="37" s="1"/>
  <c r="O37" i="37" s="1"/>
  <c r="Z14" i="37"/>
  <c r="AF40" i="37"/>
  <c r="AF15" i="46"/>
  <c r="AF9" i="46"/>
  <c r="T33" i="46"/>
  <c r="AG33" i="46"/>
  <c r="AJ33" i="46" s="1"/>
  <c r="AG52" i="46"/>
  <c r="AJ52" i="46" s="1"/>
  <c r="AH46" i="46"/>
  <c r="AF39" i="37"/>
  <c r="AF7" i="37"/>
  <c r="AG19" i="37"/>
  <c r="AJ19" i="37" s="1"/>
  <c r="AK22" i="37" s="1"/>
  <c r="AG6" i="37"/>
  <c r="Z7" i="37"/>
  <c r="T37" i="37" l="1"/>
  <c r="AF37" i="37"/>
  <c r="AG7" i="37"/>
  <c r="AJ7" i="37" s="1"/>
  <c r="M78" i="120"/>
  <c r="N11" i="37" s="1"/>
  <c r="N36" i="37" s="1"/>
  <c r="T12" i="37"/>
  <c r="AG12" i="37"/>
  <c r="AJ12" i="37" s="1"/>
  <c r="AG14" i="37"/>
  <c r="AJ14" i="37" s="1"/>
  <c r="T14" i="37"/>
  <c r="T15" i="37"/>
  <c r="AG15" i="37"/>
  <c r="AJ15" i="37" s="1"/>
  <c r="AG13" i="37"/>
  <c r="AJ13" i="37" s="1"/>
  <c r="T13" i="37"/>
  <c r="AI77" i="37"/>
  <c r="AI83" i="37" s="1"/>
  <c r="AI84" i="37" s="1"/>
  <c r="AI85" i="37" s="1"/>
  <c r="AK16" i="37"/>
  <c r="AF30" i="37"/>
  <c r="AJ30" i="37" s="1"/>
  <c r="AG40" i="37" l="1"/>
  <c r="AJ40" i="37" s="1"/>
  <c r="T40" i="37"/>
  <c r="AG39" i="37"/>
  <c r="AJ39" i="37" s="1"/>
  <c r="T39" i="37"/>
  <c r="AI88" i="37"/>
  <c r="AI87" i="37"/>
  <c r="AK31" i="37"/>
  <c r="H4" i="108"/>
  <c r="K4" i="108"/>
  <c r="J5" i="108" s="1"/>
  <c r="K5" i="108"/>
  <c r="J6" i="108" s="1"/>
  <c r="H7" i="108"/>
  <c r="H8" i="108"/>
  <c r="J3" i="108"/>
  <c r="J2" i="108"/>
  <c r="L80" i="120" l="1"/>
  <c r="P9" i="37" s="1"/>
  <c r="AH9" i="37" s="1"/>
  <c r="M80" i="120"/>
  <c r="P11" i="37" s="1"/>
  <c r="M79" i="120"/>
  <c r="L79" i="120"/>
  <c r="H6" i="108"/>
  <c r="H5" i="108"/>
  <c r="K7" i="108"/>
  <c r="J8" i="108" s="1"/>
  <c r="K6" i="108"/>
  <c r="J7" i="108" s="1"/>
  <c r="K3" i="108"/>
  <c r="J4" i="108" s="1"/>
  <c r="H3" i="108"/>
  <c r="P36" i="37" l="1"/>
  <c r="AH36" i="37" s="1"/>
  <c r="AH11" i="37"/>
  <c r="Z39" i="37"/>
  <c r="AH77" i="37" l="1"/>
  <c r="AH83" i="37" s="1"/>
  <c r="W17" i="46"/>
  <c r="R11" i="50"/>
  <c r="R12" i="50"/>
  <c r="R13" i="50"/>
  <c r="R10" i="50"/>
  <c r="M36" i="101"/>
  <c r="F9" i="46" s="1"/>
  <c r="O9" i="46" s="1"/>
  <c r="P36" i="101"/>
  <c r="F13" i="46" s="1"/>
  <c r="O13" i="46" s="1"/>
  <c r="H16" i="101"/>
  <c r="H15" i="101"/>
  <c r="H14" i="101"/>
  <c r="I9" i="72"/>
  <c r="A13" i="101"/>
  <c r="W15" i="46"/>
  <c r="W13" i="46"/>
  <c r="C34" i="37" l="1"/>
  <c r="Z34" i="37" s="1"/>
  <c r="O34" i="37"/>
  <c r="Z13" i="46"/>
  <c r="P39" i="101"/>
  <c r="Z15" i="46"/>
  <c r="R39" i="101"/>
  <c r="Z9" i="46"/>
  <c r="M39" i="101"/>
  <c r="T17" i="46"/>
  <c r="AF17" i="46"/>
  <c r="AJ17" i="46" s="1"/>
  <c r="Z25" i="37"/>
  <c r="AF6" i="46"/>
  <c r="AF14" i="46" l="1"/>
  <c r="AJ14" i="46" s="1"/>
  <c r="T14" i="46"/>
  <c r="M42" i="101"/>
  <c r="P42" i="101"/>
  <c r="R42" i="101"/>
  <c r="E36" i="47"/>
  <c r="AG13" i="46" l="1"/>
  <c r="AJ13" i="46" s="1"/>
  <c r="T13" i="46"/>
  <c r="AG15" i="46"/>
  <c r="AJ15" i="46" s="1"/>
  <c r="T15" i="46"/>
  <c r="AG9" i="46"/>
  <c r="AJ9" i="46" s="1"/>
  <c r="T9" i="46"/>
  <c r="I36" i="47"/>
  <c r="E37" i="47"/>
  <c r="G37" i="47" s="1"/>
  <c r="AC42" i="46"/>
  <c r="I39" i="47"/>
  <c r="X76" i="59" l="1"/>
  <c r="N43" i="46" s="1"/>
  <c r="V77" i="59"/>
  <c r="O42" i="46" s="1"/>
  <c r="T42" i="46" s="1"/>
  <c r="K45" i="109" l="1"/>
  <c r="L45" i="109"/>
  <c r="Y77" i="59"/>
  <c r="X77" i="59"/>
  <c r="O43" i="46" s="1"/>
  <c r="V80" i="59"/>
  <c r="AG42" i="46"/>
  <c r="AJ42" i="46" s="1"/>
  <c r="K45" i="110" l="1"/>
  <c r="E44" i="46"/>
  <c r="E23" i="15"/>
  <c r="Y80" i="59"/>
  <c r="O44" i="46"/>
  <c r="Z44" i="46"/>
  <c r="E43" i="46"/>
  <c r="Z43" i="46" s="1"/>
  <c r="X80" i="59"/>
  <c r="AF43" i="46"/>
  <c r="B15" i="74"/>
  <c r="C15" i="74" s="1"/>
  <c r="B16" i="74" s="1"/>
  <c r="C16" i="74" s="1"/>
  <c r="B17" i="74" s="1"/>
  <c r="C17" i="74" s="1"/>
  <c r="B18" i="74" s="1"/>
  <c r="C18" i="74" s="1"/>
  <c r="B19" i="74" s="1"/>
  <c r="C19" i="74" s="1"/>
  <c r="B20" i="74" s="1"/>
  <c r="C20" i="74" s="1"/>
  <c r="B21" i="74" s="1"/>
  <c r="C21" i="74" s="1"/>
  <c r="B22" i="74" s="1"/>
  <c r="C22" i="74" s="1"/>
  <c r="B23" i="74" s="1"/>
  <c r="C23" i="74" s="1"/>
  <c r="B24" i="74" s="1"/>
  <c r="C24" i="74" s="1"/>
  <c r="B25" i="74" s="1"/>
  <c r="C25" i="74" s="1"/>
  <c r="B26" i="74" s="1"/>
  <c r="C26" i="74" s="1"/>
  <c r="L45" i="110" l="1"/>
  <c r="D37" i="46"/>
  <c r="D6" i="48" s="1"/>
  <c r="B37" i="46" s="1"/>
  <c r="O37" i="46" s="1"/>
  <c r="AG37" i="46" s="1"/>
  <c r="AG44" i="46"/>
  <c r="AJ44" i="46" s="1"/>
  <c r="T44" i="46"/>
  <c r="K50" i="110"/>
  <c r="D36" i="46"/>
  <c r="L50" i="110"/>
  <c r="AG43" i="46"/>
  <c r="AJ43" i="46" s="1"/>
  <c r="T43" i="46"/>
  <c r="D10" i="48" s="1"/>
  <c r="B45" i="46" s="1"/>
  <c r="O45" i="46" s="1"/>
  <c r="G3" i="56"/>
  <c r="D24" i="56"/>
  <c r="D23" i="56"/>
  <c r="F4" i="56"/>
  <c r="F3" i="56"/>
  <c r="Z37" i="46" l="1"/>
  <c r="D3" i="48"/>
  <c r="B36" i="46" s="1"/>
  <c r="T45" i="46"/>
  <c r="AG45" i="46"/>
  <c r="AJ45" i="46" s="1"/>
  <c r="AG34" i="37"/>
  <c r="B4" i="108"/>
  <c r="B5" i="108"/>
  <c r="B6" i="108"/>
  <c r="B7" i="108"/>
  <c r="B3" i="108"/>
  <c r="Z36" i="46" l="1"/>
  <c r="O36" i="46"/>
  <c r="F4" i="108"/>
  <c r="F3" i="108"/>
  <c r="F7" i="108"/>
  <c r="F6" i="108"/>
  <c r="F5" i="108"/>
  <c r="F2" i="108"/>
  <c r="AF34" i="37"/>
  <c r="AJ34" i="37" s="1"/>
  <c r="T34" i="37"/>
  <c r="T36" i="46" l="1"/>
  <c r="AG36" i="46"/>
  <c r="AJ36" i="46" s="1"/>
  <c r="AF11" i="37" l="1"/>
  <c r="AF9" i="37"/>
  <c r="AF36" i="37" l="1"/>
  <c r="AC15" i="46"/>
  <c r="J12" i="59" l="1"/>
  <c r="AB76" i="59" s="1"/>
  <c r="AG36" i="37" l="1"/>
  <c r="AJ36" i="37" s="1"/>
  <c r="Q77" i="59"/>
  <c r="O38" i="46" s="1"/>
  <c r="R76" i="59"/>
  <c r="N39" i="46" s="1"/>
  <c r="T77" i="59"/>
  <c r="O40" i="46" s="1"/>
  <c r="R77" i="59"/>
  <c r="O39" i="46" s="1"/>
  <c r="Q76" i="59" l="1"/>
  <c r="N38" i="46" s="1"/>
  <c r="T76" i="59"/>
  <c r="AF39" i="46"/>
  <c r="I13" i="59"/>
  <c r="E38" i="46"/>
  <c r="O11" i="37" l="1"/>
  <c r="O36" i="37" s="1"/>
  <c r="T36" i="37" s="1"/>
  <c r="L74" i="120"/>
  <c r="G9" i="37" s="1"/>
  <c r="Z9" i="37" s="1"/>
  <c r="G11" i="37"/>
  <c r="Z11" i="37" s="1"/>
  <c r="N40" i="46"/>
  <c r="AF40" i="46" s="1"/>
  <c r="T80" i="59"/>
  <c r="E39" i="46"/>
  <c r="J13" i="59"/>
  <c r="H14" i="59"/>
  <c r="I14" i="59" s="1"/>
  <c r="H15" i="59" s="1"/>
  <c r="AF38" i="46"/>
  <c r="R80" i="59"/>
  <c r="AG39" i="46"/>
  <c r="AJ39" i="46" s="1"/>
  <c r="AG38" i="46"/>
  <c r="AG40" i="46"/>
  <c r="Q80" i="59"/>
  <c r="M83" i="120" l="1"/>
  <c r="L83" i="120"/>
  <c r="O9" i="37"/>
  <c r="AG11" i="37"/>
  <c r="AJ11" i="37" s="1"/>
  <c r="T11" i="37"/>
  <c r="T40" i="46"/>
  <c r="M26" i="72" s="1"/>
  <c r="N26" i="72" s="1"/>
  <c r="AJ40" i="46"/>
  <c r="J14" i="59"/>
  <c r="AJ38" i="46"/>
  <c r="T39" i="46"/>
  <c r="T38" i="46"/>
  <c r="I12" i="72" l="1"/>
  <c r="C36" i="37" s="1"/>
  <c r="Z36" i="37" s="1"/>
  <c r="AG37" i="37"/>
  <c r="AJ37" i="37" s="1"/>
  <c r="T9" i="37"/>
  <c r="AG9" i="37"/>
  <c r="O29" i="72"/>
  <c r="AJ9" i="37" l="1"/>
  <c r="AG77" i="37"/>
  <c r="AG83" i="37" s="1"/>
  <c r="W20" i="46" l="1"/>
  <c r="AJ5" i="46" l="1"/>
  <c r="AJ64" i="37"/>
  <c r="AJ66" i="37"/>
  <c r="AJ65" i="37"/>
  <c r="AK73" i="37" l="1"/>
  <c r="AK53" i="46" l="1"/>
  <c r="N4" i="79" l="1"/>
  <c r="O4" i="79" s="1"/>
  <c r="M4" i="79"/>
  <c r="N3" i="79"/>
  <c r="O3" i="79" s="1"/>
  <c r="M3" i="79"/>
  <c r="B3" i="74" l="1"/>
  <c r="N36" i="101" l="1"/>
  <c r="F11" i="46" s="1"/>
  <c r="O11" i="46" l="1"/>
  <c r="Z11" i="46"/>
  <c r="N39" i="101"/>
  <c r="T11" i="46" l="1"/>
  <c r="AG11" i="46"/>
  <c r="AJ11" i="46" s="1"/>
  <c r="N42" i="101"/>
  <c r="J36" i="101" l="1"/>
  <c r="O36" i="101"/>
  <c r="K36" i="101"/>
  <c r="AC12" i="46"/>
  <c r="W7" i="46"/>
  <c r="W6" i="46"/>
  <c r="O39" i="101" l="1"/>
  <c r="F12" i="46"/>
  <c r="O12" i="46" s="1"/>
  <c r="K39" i="101"/>
  <c r="F7" i="46"/>
  <c r="O7" i="46" s="1"/>
  <c r="J39" i="101"/>
  <c r="J42" i="101" s="1"/>
  <c r="F6" i="46"/>
  <c r="O6" i="46" s="1"/>
  <c r="T8" i="46"/>
  <c r="AF8" i="46"/>
  <c r="AJ8" i="46" s="1"/>
  <c r="O42" i="101"/>
  <c r="K42" i="101"/>
  <c r="Z6" i="46" l="1"/>
  <c r="Z12" i="46"/>
  <c r="AG6" i="46"/>
  <c r="AJ6" i="46" s="1"/>
  <c r="T6" i="46"/>
  <c r="AG12" i="46"/>
  <c r="AJ12" i="46" s="1"/>
  <c r="T12" i="46"/>
  <c r="AG7" i="46"/>
  <c r="AJ7" i="46" s="1"/>
  <c r="T7" i="46"/>
  <c r="Z7" i="46"/>
  <c r="AF35" i="37" l="1"/>
  <c r="AJ35" i="37" l="1"/>
  <c r="AK41" i="37" s="1"/>
  <c r="AO6" i="101" l="1"/>
  <c r="AO8" i="101" s="1"/>
  <c r="AC18" i="46"/>
  <c r="T18" i="46" l="1"/>
  <c r="AF18" i="46"/>
  <c r="AJ18" i="46" l="1"/>
  <c r="AK20" i="46" s="1"/>
  <c r="AC13" i="46" l="1"/>
  <c r="AC33" i="46"/>
  <c r="AC38" i="46" l="1"/>
  <c r="AK34" i="46" l="1"/>
  <c r="B4" i="74"/>
  <c r="B5" i="74"/>
  <c r="Z77" i="59" l="1"/>
  <c r="Z80" i="59" s="1"/>
  <c r="E46" i="46"/>
  <c r="Z46" i="46" s="1"/>
  <c r="W37" i="46"/>
  <c r="W65" i="37"/>
  <c r="AA77" i="59" l="1"/>
  <c r="O48" i="46" s="1"/>
  <c r="T48" i="46" s="1"/>
  <c r="AB77" i="59"/>
  <c r="AA80" i="59"/>
  <c r="E48" i="46"/>
  <c r="Z48" i="46" s="1"/>
  <c r="E49" i="46"/>
  <c r="Z49" i="46" s="1"/>
  <c r="O46" i="46"/>
  <c r="AG46" i="46" s="1"/>
  <c r="AJ46" i="46" s="1"/>
  <c r="I37" i="47"/>
  <c r="O49" i="46" l="1"/>
  <c r="T49" i="46" s="1"/>
  <c r="AB80" i="59"/>
  <c r="T46" i="46"/>
  <c r="O7" i="15"/>
  <c r="O6" i="15"/>
  <c r="O5" i="15"/>
  <c r="O8" i="15"/>
  <c r="M8" i="15"/>
  <c r="AF5" i="37" l="1"/>
  <c r="T5" i="37"/>
  <c r="I24" i="47"/>
  <c r="AJ5" i="37" l="1"/>
  <c r="AF6" i="37"/>
  <c r="AJ6" i="37" s="1"/>
  <c r="T6" i="37"/>
  <c r="I25" i="47"/>
  <c r="AF77" i="37" l="1"/>
  <c r="AK77" i="37"/>
  <c r="AJ77" i="37" l="1"/>
  <c r="AF83" i="37"/>
  <c r="AJ83" i="37" s="1"/>
  <c r="O31" i="72" l="1"/>
  <c r="AH77" i="46" l="1"/>
  <c r="N2" i="79"/>
  <c r="O2" i="79" s="1"/>
  <c r="M2" i="79"/>
  <c r="AH82" i="37" l="1"/>
  <c r="AH84" i="37" l="1"/>
  <c r="AH85" i="37" s="1"/>
  <c r="AH89" i="37" l="1"/>
  <c r="AH87" i="37"/>
  <c r="AC7" i="37" l="1"/>
  <c r="AC64" i="37" l="1"/>
  <c r="AC65" i="37"/>
  <c r="AC66" i="37"/>
  <c r="AC6" i="37"/>
  <c r="AC5" i="37"/>
  <c r="AC22" i="46"/>
  <c r="AC23" i="46"/>
  <c r="AC24" i="46"/>
  <c r="AC25" i="46"/>
  <c r="AC26" i="46"/>
  <c r="AC28" i="46"/>
  <c r="AC29" i="46"/>
  <c r="AC30" i="46"/>
  <c r="AC39" i="46"/>
  <c r="AC40" i="46"/>
  <c r="AC43" i="46"/>
  <c r="AC45" i="46"/>
  <c r="AC5" i="46"/>
  <c r="S52" i="50" l="1"/>
  <c r="R52" i="50" l="1"/>
  <c r="Z23" i="46" l="1"/>
  <c r="AG23" i="46"/>
  <c r="I39" i="56"/>
  <c r="I38" i="56"/>
  <c r="I37" i="56"/>
  <c r="D3" i="56"/>
  <c r="AF23" i="46" l="1"/>
  <c r="AJ23" i="46" s="1"/>
  <c r="B47" i="56"/>
  <c r="A48" i="56" s="1"/>
  <c r="B48" i="56" s="1"/>
  <c r="A49" i="56" s="1"/>
  <c r="B49" i="56" s="1"/>
  <c r="A50" i="56" s="1"/>
  <c r="B50" i="56" s="1"/>
  <c r="A51" i="56" s="1"/>
  <c r="B51" i="56" s="1"/>
  <c r="A52" i="56" s="1"/>
  <c r="B52" i="56" s="1"/>
  <c r="A53" i="56" s="1"/>
  <c r="B53" i="56" s="1"/>
  <c r="A54" i="56" s="1"/>
  <c r="B54" i="56" s="1"/>
  <c r="A55" i="56" s="1"/>
  <c r="B55" i="56" s="1"/>
  <c r="A56" i="56" s="1"/>
  <c r="B56" i="56" s="1"/>
  <c r="A57" i="56" s="1"/>
  <c r="B57" i="56" s="1"/>
  <c r="A58" i="56" s="1"/>
  <c r="B58" i="56" s="1"/>
  <c r="A59" i="56" s="1"/>
  <c r="B59" i="56" s="1"/>
  <c r="A60" i="56" s="1"/>
  <c r="B60" i="56" s="1"/>
  <c r="A61" i="56" s="1"/>
  <c r="B61" i="56" s="1"/>
  <c r="A62" i="56" s="1"/>
  <c r="B62" i="56" s="1"/>
  <c r="A63" i="56" s="1"/>
  <c r="B63" i="56" s="1"/>
  <c r="A64" i="56" s="1"/>
  <c r="B64" i="56" s="1"/>
  <c r="A65" i="56" s="1"/>
  <c r="B65" i="56" s="1"/>
  <c r="T23" i="46" l="1"/>
  <c r="N27" i="72"/>
  <c r="O27" i="72" s="1"/>
  <c r="F23" i="56" l="1"/>
  <c r="F24" i="56" s="1"/>
  <c r="B23" i="56"/>
  <c r="B24" i="56" s="1"/>
  <c r="B29" i="56" s="1"/>
  <c r="H23" i="56"/>
  <c r="H24" i="56" s="1"/>
  <c r="D4" i="56"/>
  <c r="B26" i="56"/>
  <c r="B30" i="56" s="1"/>
  <c r="L26" i="56"/>
  <c r="L30" i="56" s="1"/>
  <c r="J26" i="56"/>
  <c r="H26" i="56"/>
  <c r="F26" i="56"/>
  <c r="D26" i="56"/>
  <c r="L25" i="56"/>
  <c r="J25" i="56"/>
  <c r="H25" i="56"/>
  <c r="L23" i="56"/>
  <c r="L24" i="56" s="1"/>
  <c r="J23" i="56"/>
  <c r="J24" i="56" s="1"/>
  <c r="J30" i="56" l="1"/>
  <c r="B28" i="56"/>
  <c r="J29" i="56"/>
  <c r="J28" i="56" s="1"/>
  <c r="L29" i="56"/>
  <c r="L28" i="56" s="1"/>
  <c r="H29" i="56"/>
  <c r="F29" i="56"/>
  <c r="D30" i="56"/>
  <c r="F30" i="56"/>
  <c r="D29" i="56"/>
  <c r="H30" i="56"/>
  <c r="D28" i="56" l="1"/>
  <c r="G4" i="56" s="1"/>
  <c r="H28" i="56"/>
  <c r="F28" i="56"/>
  <c r="L52" i="50" l="1"/>
  <c r="J52" i="50"/>
  <c r="N52" i="50"/>
  <c r="H52" i="50"/>
  <c r="E52" i="50"/>
  <c r="W35" i="46"/>
  <c r="F52" i="50"/>
  <c r="U13" i="50"/>
  <c r="V13" i="50"/>
  <c r="U15" i="50" s="1"/>
  <c r="AB13" i="50" l="1"/>
  <c r="U25" i="50"/>
  <c r="W27" i="50" s="1"/>
  <c r="V29" i="50" s="1"/>
  <c r="U41" i="50"/>
  <c r="AB39" i="50"/>
  <c r="AB26" i="50"/>
  <c r="AB28" i="50" s="1"/>
  <c r="U27" i="50"/>
  <c r="W18" i="50"/>
  <c r="AF22" i="46" l="1"/>
  <c r="Z40" i="37"/>
  <c r="U29" i="50"/>
  <c r="Q52" i="50"/>
  <c r="P52" i="50"/>
  <c r="O52" i="50"/>
  <c r="W43" i="50"/>
  <c r="U43" i="50"/>
  <c r="AD28" i="50"/>
  <c r="AE31" i="50" s="1"/>
  <c r="AB41" i="50"/>
  <c r="AE41" i="50"/>
  <c r="AB15" i="50"/>
  <c r="AD15" i="50"/>
  <c r="AE18" i="50" s="1"/>
  <c r="U31" i="50"/>
  <c r="V31" i="50"/>
  <c r="X31" i="50" s="1"/>
  <c r="X34" i="50" s="1"/>
  <c r="Z22" i="46" l="1"/>
  <c r="AG22" i="46"/>
  <c r="Z76" i="54"/>
  <c r="AD43" i="50"/>
  <c r="AB43" i="50"/>
  <c r="X45" i="50"/>
  <c r="X48" i="50" s="1"/>
  <c r="U45" i="50"/>
  <c r="H6" i="37" l="1"/>
  <c r="Z6" i="37" s="1"/>
  <c r="AF26" i="46"/>
  <c r="AG26" i="46"/>
  <c r="AF24" i="46"/>
  <c r="AG24" i="46"/>
  <c r="AF25" i="46"/>
  <c r="AG25" i="46"/>
  <c r="Z26" i="46"/>
  <c r="Z24" i="46"/>
  <c r="Z25" i="46"/>
  <c r="AA76" i="54"/>
  <c r="AD45" i="50"/>
  <c r="AF45" i="50" s="1"/>
  <c r="AE48" i="50" s="1"/>
  <c r="AB45" i="50"/>
  <c r="H5" i="37" l="1"/>
  <c r="Z5" i="37" s="1"/>
  <c r="AJ24" i="46"/>
  <c r="AJ25" i="46"/>
  <c r="AF28" i="46"/>
  <c r="AG28" i="46"/>
  <c r="T22" i="46"/>
  <c r="AJ26" i="46"/>
  <c r="T26" i="46"/>
  <c r="T24" i="46"/>
  <c r="Z28" i="46"/>
  <c r="T25" i="46"/>
  <c r="AJ22" i="46" l="1"/>
  <c r="AF29" i="46"/>
  <c r="AG29" i="46"/>
  <c r="AG77" i="46" s="1"/>
  <c r="AG82" i="37" s="1"/>
  <c r="AG84" i="37" s="1"/>
  <c r="AJ28" i="46"/>
  <c r="Z29" i="46"/>
  <c r="T28" i="46"/>
  <c r="AJ29" i="46" l="1"/>
  <c r="AG85" i="37"/>
  <c r="AG90" i="37" s="1"/>
  <c r="T29" i="46"/>
  <c r="AK31" i="46" l="1"/>
  <c r="T37" i="46" l="1"/>
  <c r="M25" i="72" s="1"/>
  <c r="AF37" i="46"/>
  <c r="AJ37" i="46" l="1"/>
  <c r="AF77" i="46"/>
  <c r="N25" i="72"/>
  <c r="O25" i="72" s="1"/>
  <c r="AF82" i="37" l="1"/>
  <c r="AJ77" i="46"/>
  <c r="Z38" i="46"/>
  <c r="Z39" i="46"/>
  <c r="AF84" i="37" l="1"/>
  <c r="AF85" i="37" s="1"/>
  <c r="AJ82" i="37"/>
  <c r="Z45" i="46"/>
  <c r="O26" i="72"/>
  <c r="O32" i="72" s="1"/>
  <c r="AJ84" i="37" l="1"/>
  <c r="O33" i="72"/>
  <c r="AK49" i="46"/>
  <c r="AK85" i="37" s="1" a="1"/>
  <c r="AK85" i="37" s="1"/>
  <c r="G40" i="47"/>
  <c r="I40" i="47" s="1"/>
  <c r="AF88" i="37" l="1"/>
  <c r="AF87" i="37"/>
  <c r="AJ85" i="37"/>
  <c r="AK77" i="46"/>
  <c r="O16" i="59"/>
  <c r="G15" i="59"/>
  <c r="F16" i="59" s="1"/>
  <c r="G16" i="59" s="1"/>
  <c r="F17" i="59" s="1"/>
  <c r="G17" i="59" s="1"/>
  <c r="F18" i="59" s="1"/>
  <c r="G18" i="59" s="1"/>
  <c r="F19" i="59" s="1"/>
  <c r="G19" i="59" s="1"/>
  <c r="F20" i="59" s="1"/>
  <c r="G20" i="59" s="1"/>
  <c r="F21" i="59" s="1"/>
  <c r="G21" i="59" s="1"/>
  <c r="F22" i="59" s="1"/>
  <c r="G22" i="59" s="1"/>
  <c r="F23" i="59" s="1"/>
  <c r="G23" i="59" s="1"/>
  <c r="F24" i="59" s="1"/>
  <c r="G24" i="59" s="1"/>
  <c r="F25" i="59" s="1"/>
  <c r="G25" i="59" s="1"/>
  <c r="F26" i="59" s="1"/>
  <c r="G26" i="59" s="1"/>
  <c r="F27" i="59" s="1"/>
  <c r="G27" i="59" s="1"/>
  <c r="F28" i="59" s="1"/>
  <c r="G28" i="59" s="1"/>
  <c r="F29" i="59" s="1"/>
  <c r="G29" i="59" s="1"/>
  <c r="F30" i="59" s="1"/>
  <c r="G30" i="59" s="1"/>
  <c r="F31" i="59" s="1"/>
  <c r="G31" i="59" s="1"/>
  <c r="F32" i="59" s="1"/>
  <c r="G32" i="59" s="1"/>
  <c r="F33" i="59" s="1"/>
  <c r="G33" i="59" s="1"/>
  <c r="F34" i="59" s="1"/>
  <c r="G34" i="59" s="1"/>
  <c r="F35" i="59" s="1"/>
  <c r="G35" i="59" s="1"/>
  <c r="F36" i="59" s="1"/>
  <c r="G36" i="59" s="1"/>
  <c r="F37" i="59" s="1"/>
  <c r="G37" i="59" s="1"/>
  <c r="F38" i="59" s="1"/>
  <c r="G38" i="59" s="1"/>
  <c r="F39" i="59" s="1"/>
  <c r="G39" i="59" s="1"/>
  <c r="F40" i="59" s="1"/>
  <c r="G40" i="59" s="1"/>
  <c r="F41" i="59" s="1"/>
  <c r="G41" i="59" s="1"/>
  <c r="F42" i="59" s="1"/>
  <c r="G42" i="59" s="1"/>
  <c r="F43" i="59" s="1"/>
  <c r="G43" i="59" s="1"/>
  <c r="F44" i="59" s="1"/>
  <c r="G44" i="59" s="1"/>
  <c r="F45" i="59" s="1"/>
  <c r="G45" i="59" s="1"/>
  <c r="F46" i="59" s="1"/>
  <c r="G46" i="59" s="1"/>
  <c r="F47" i="59" s="1"/>
  <c r="G47" i="59" s="1"/>
  <c r="F48" i="59" s="1"/>
  <c r="G48" i="59" s="1"/>
  <c r="F49" i="59" s="1"/>
  <c r="G49" i="59" s="1"/>
  <c r="F50" i="59" s="1"/>
  <c r="G50" i="59" s="1"/>
  <c r="F51" i="59" s="1"/>
  <c r="G51" i="59" s="1"/>
  <c r="F52" i="59" s="1"/>
  <c r="G52" i="59" s="1"/>
  <c r="F53" i="59" s="1"/>
  <c r="G53" i="59" s="1"/>
  <c r="F54" i="59" s="1"/>
  <c r="G54" i="59" s="1"/>
  <c r="F55" i="59" s="1"/>
  <c r="G55" i="59" s="1"/>
  <c r="F56" i="59" s="1"/>
  <c r="G56" i="59" s="1"/>
  <c r="F57" i="59" s="1"/>
  <c r="G57" i="59" s="1"/>
  <c r="F58" i="59" s="1"/>
  <c r="G58" i="59" s="1"/>
  <c r="F59" i="59" s="1"/>
  <c r="G59" i="59" s="1"/>
  <c r="F60" i="59" s="1"/>
  <c r="G60" i="59" s="1"/>
  <c r="O15" i="59"/>
  <c r="U15" i="59" l="1"/>
  <c r="S15" i="59"/>
  <c r="S16" i="59"/>
  <c r="U16" i="59"/>
  <c r="I15" i="59"/>
  <c r="S74" i="59" l="1"/>
  <c r="E40" i="46" s="1"/>
  <c r="Z40" i="46" s="1"/>
  <c r="U74" i="59"/>
  <c r="E42" i="46" s="1"/>
  <c r="Z42" i="46" s="1"/>
  <c r="J15" i="59"/>
  <c r="H16" i="59"/>
  <c r="I16" i="59" s="1"/>
  <c r="H17" i="59" l="1"/>
  <c r="I17" i="59" s="1"/>
  <c r="J16" i="59"/>
  <c r="J17" i="59" l="1"/>
  <c r="H18" i="59"/>
  <c r="I18" i="59" s="1"/>
  <c r="J18" i="59" l="1"/>
  <c r="H19" i="59"/>
  <c r="I19" i="59" s="1"/>
  <c r="J19" i="59" l="1"/>
  <c r="H20" i="59"/>
  <c r="I20" i="59" s="1"/>
  <c r="J20" i="59" l="1"/>
  <c r="H21" i="59"/>
  <c r="I21" i="59" s="1"/>
  <c r="H22" i="59" l="1"/>
  <c r="I22" i="59" s="1"/>
  <c r="J21" i="59"/>
  <c r="J22" i="59" l="1"/>
  <c r="H23" i="59"/>
  <c r="I23" i="59" s="1"/>
  <c r="J23" i="59" l="1"/>
  <c r="H24" i="59"/>
  <c r="I24" i="59" s="1"/>
  <c r="H25" i="59" l="1"/>
  <c r="I25" i="59" s="1"/>
  <c r="J24" i="59"/>
  <c r="J25" i="59" l="1"/>
  <c r="H26" i="59"/>
  <c r="I26" i="59" s="1"/>
  <c r="J26" i="59" l="1"/>
  <c r="H27" i="59"/>
  <c r="I27" i="59" s="1"/>
  <c r="H28" i="59" l="1"/>
  <c r="I28" i="59" s="1"/>
  <c r="J27" i="59"/>
  <c r="J28" i="59" l="1"/>
  <c r="H29" i="59"/>
  <c r="I29" i="59" s="1"/>
  <c r="J29" i="59" l="1"/>
  <c r="H30" i="59"/>
  <c r="I30" i="59" s="1"/>
  <c r="J30" i="59" l="1"/>
  <c r="H31" i="59"/>
  <c r="I31" i="59" s="1"/>
  <c r="H32" i="59" l="1"/>
  <c r="I32" i="59" s="1"/>
  <c r="J31" i="59"/>
  <c r="H33" i="59" l="1"/>
  <c r="I33" i="59" s="1"/>
  <c r="J32" i="59"/>
  <c r="H34" i="59" l="1"/>
  <c r="I34" i="59" s="1"/>
  <c r="J33" i="59"/>
  <c r="J34" i="59" l="1"/>
  <c r="H35" i="59"/>
  <c r="I35" i="59" s="1"/>
  <c r="H36" i="59" l="1"/>
  <c r="I36" i="59" s="1"/>
  <c r="J35" i="59"/>
  <c r="J36" i="59" l="1"/>
  <c r="H37" i="59"/>
  <c r="I37" i="59" s="1"/>
  <c r="H38" i="59" l="1"/>
  <c r="I38" i="59" s="1"/>
  <c r="J37" i="59"/>
  <c r="H39" i="59" l="1"/>
  <c r="I39" i="59" s="1"/>
  <c r="J38" i="59"/>
  <c r="H40" i="59" l="1"/>
  <c r="I40" i="59" s="1"/>
  <c r="J39" i="59"/>
  <c r="J40" i="59" l="1"/>
  <c r="H41" i="59"/>
  <c r="I41" i="59" s="1"/>
  <c r="J41" i="59" l="1"/>
  <c r="H42" i="59"/>
  <c r="I42" i="59" s="1"/>
  <c r="H43" i="59" l="1"/>
  <c r="I43" i="59" s="1"/>
  <c r="J42" i="59"/>
  <c r="H44" i="59" l="1"/>
  <c r="I44" i="59" s="1"/>
  <c r="J43" i="59"/>
  <c r="J44" i="59" l="1"/>
  <c r="H45" i="59"/>
  <c r="I45" i="59" s="1"/>
  <c r="H46" i="59" l="1"/>
  <c r="I46" i="59" s="1"/>
  <c r="J45" i="59"/>
  <c r="H47" i="59" l="1"/>
  <c r="I47" i="59" s="1"/>
  <c r="J46" i="59"/>
  <c r="J47" i="59" l="1"/>
  <c r="H48" i="59"/>
  <c r="I48" i="59" s="1"/>
  <c r="J48" i="59" l="1"/>
  <c r="H49" i="59"/>
  <c r="I49" i="59" s="1"/>
  <c r="H50" i="59" l="1"/>
  <c r="I50" i="59" s="1"/>
  <c r="J49" i="59"/>
  <c r="H51" i="59" l="1"/>
  <c r="I51" i="59" s="1"/>
  <c r="J50" i="59"/>
  <c r="J51" i="59" l="1"/>
  <c r="H52" i="59"/>
  <c r="I52" i="59" s="1"/>
  <c r="J52" i="59" l="1"/>
  <c r="H53" i="59"/>
  <c r="I53" i="59" s="1"/>
  <c r="J53" i="59" l="1"/>
  <c r="H54" i="59"/>
  <c r="I54" i="59" s="1"/>
  <c r="J54" i="59" l="1"/>
  <c r="H55" i="59"/>
  <c r="I55" i="59" s="1"/>
  <c r="J55" i="59" l="1"/>
  <c r="H56" i="59"/>
  <c r="I56" i="59" s="1"/>
  <c r="J56" i="59" l="1"/>
  <c r="H57" i="59"/>
  <c r="I57" i="59" s="1"/>
  <c r="J57" i="59" l="1"/>
  <c r="H58" i="59"/>
  <c r="I58" i="59" s="1"/>
  <c r="J58" i="59" l="1"/>
  <c r="H59" i="59"/>
  <c r="I59" i="59" s="1"/>
  <c r="J59" i="59" l="1"/>
  <c r="H60" i="59"/>
  <c r="I60" i="59" s="1"/>
  <c r="J60" i="59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<sst xmlns="http://schemas.openxmlformats.org/spreadsheetml/2006/main" count="3243" uniqueCount="1124">
  <si>
    <t>LENGTH</t>
  </si>
  <si>
    <t>AREA</t>
  </si>
  <si>
    <t>FT</t>
  </si>
  <si>
    <t>SQ YD</t>
  </si>
  <si>
    <t>CU YD</t>
  </si>
  <si>
    <t>TOTALS CARRIED TO GENERAL SUMMARY</t>
  </si>
  <si>
    <t>DESCRIPTION</t>
  </si>
  <si>
    <t>RT</t>
  </si>
  <si>
    <t>LT</t>
  </si>
  <si>
    <t>ITEM</t>
  </si>
  <si>
    <t>TOTAL</t>
  </si>
  <si>
    <t>EXT</t>
  </si>
  <si>
    <t>SHEET NO.</t>
  </si>
  <si>
    <t>UNIT</t>
  </si>
  <si>
    <t>SEE</t>
  </si>
  <si>
    <t>FILE</t>
  </si>
  <si>
    <t>54000</t>
  </si>
  <si>
    <t>EACH</t>
  </si>
  <si>
    <t>RAISED PAVEMENT MARKER REMOVED</t>
  </si>
  <si>
    <t>10000</t>
  </si>
  <si>
    <t>EROSION CONTROL</t>
  </si>
  <si>
    <t>30000</t>
  </si>
  <si>
    <t xml:space="preserve">PAVEMENT </t>
  </si>
  <si>
    <t>RPM</t>
  </si>
  <si>
    <t>MILE</t>
  </si>
  <si>
    <t>MAINTENANCE OF TRAFFIC</t>
  </si>
  <si>
    <t>HOUR</t>
  </si>
  <si>
    <t>PORTABLE CHANGEABLE MESSAGE SIGN, AS PER PLAN</t>
  </si>
  <si>
    <t>MAINTAINING TRAFFIC</t>
  </si>
  <si>
    <t>MOBILIZATION</t>
  </si>
  <si>
    <t>SCHEMATIC PLAN</t>
  </si>
  <si>
    <t>TYPICAL SECTIONS</t>
  </si>
  <si>
    <t>GENERAL NOTES</t>
  </si>
  <si>
    <t>GENERAL SUMMARY</t>
  </si>
  <si>
    <t>A</t>
  </si>
  <si>
    <t>B</t>
  </si>
  <si>
    <t>LOCATION</t>
  </si>
  <si>
    <t>REFLECTOR TYPE</t>
  </si>
  <si>
    <t>REMARKS</t>
  </si>
  <si>
    <t>ONE WAY</t>
  </si>
  <si>
    <t>TWO WAY</t>
  </si>
  <si>
    <t>ROUTE</t>
  </si>
  <si>
    <t>DETAIL</t>
  </si>
  <si>
    <t>Y</t>
  </si>
  <si>
    <t>STANDARD DRAWING TC-65.10</t>
  </si>
  <si>
    <t>STANDARD DRAWING TC-65.11</t>
  </si>
  <si>
    <t>EDGE LINE</t>
  </si>
  <si>
    <t>CHANNELIZING LINE</t>
  </si>
  <si>
    <t>STOP APPROACH</t>
  </si>
  <si>
    <t>LANE LINE</t>
  </si>
  <si>
    <t>4 LANE DIVIDED TO 2 LANE TRANSITION</t>
  </si>
  <si>
    <t>TWO WAY LEFT TURN LANE</t>
  </si>
  <si>
    <t>APPROACH W/ LEFT TURN LANE</t>
  </si>
  <si>
    <t>E</t>
  </si>
  <si>
    <t>O</t>
  </si>
  <si>
    <t>I</t>
  </si>
  <si>
    <t>U</t>
  </si>
  <si>
    <t>D</t>
  </si>
  <si>
    <t>T</t>
  </si>
  <si>
    <t>BEGIN</t>
  </si>
  <si>
    <t>END</t>
  </si>
  <si>
    <t>SHEET</t>
  </si>
  <si>
    <t>INDEX OF SHEETS LINK</t>
  </si>
  <si>
    <t>DGN</t>
  </si>
  <si>
    <t>TITLE</t>
  </si>
  <si>
    <t>DESIGN DESIGNATION LINK</t>
  </si>
  <si>
    <t>DIRECTIONAL DISTRIBUTION</t>
  </si>
  <si>
    <t>TRUCKS (24 HOUR B&amp;C)</t>
  </si>
  <si>
    <t>DESIGN SPEED</t>
  </si>
  <si>
    <t>LEGAL SPEED</t>
  </si>
  <si>
    <t>DESIGN FUNCTIONAL CLASSIFICATION:</t>
  </si>
  <si>
    <t>BP-3.1</t>
  </si>
  <si>
    <t>MT-99.20</t>
  </si>
  <si>
    <t>MT-101.90</t>
  </si>
  <si>
    <t>MT-105.10</t>
  </si>
  <si>
    <t>TC-65.10</t>
  </si>
  <si>
    <t>TC-65.11</t>
  </si>
  <si>
    <t>ENTRANCE RAMP</t>
  </si>
  <si>
    <t>EXIT RAMP</t>
  </si>
  <si>
    <t>10001</t>
  </si>
  <si>
    <t>LAW ENFORCEMENT OFFICER WITH PATROL CAR FOR ASSISTANCE</t>
  </si>
  <si>
    <t>11110</t>
  </si>
  <si>
    <t>SQ FT</t>
  </si>
  <si>
    <t>ROADWAY</t>
  </si>
  <si>
    <t>12460</t>
  </si>
  <si>
    <t>WORK ZONE MARKING SIGN</t>
  </si>
  <si>
    <t>STOP LINE</t>
  </si>
  <si>
    <t>EDGE LINE, 6"</t>
  </si>
  <si>
    <t>WHITE</t>
  </si>
  <si>
    <t>CADD AREA</t>
  </si>
  <si>
    <t>MAINTENANCE OF TRAFFIC NOTES</t>
  </si>
  <si>
    <t>TC-41.20</t>
  </si>
  <si>
    <t>PARTICIPATION</t>
  </si>
  <si>
    <t>IN</t>
  </si>
  <si>
    <t>251</t>
  </si>
  <si>
    <t>254</t>
  </si>
  <si>
    <t>18601</t>
  </si>
  <si>
    <t>TOTAL CARRIED TO GENERAL SUMMARY:</t>
  </si>
  <si>
    <t>DRAINAGE</t>
  </si>
  <si>
    <t>CY</t>
  </si>
  <si>
    <t>SY</t>
  </si>
  <si>
    <t>20000</t>
  </si>
  <si>
    <t>TON</t>
  </si>
  <si>
    <t>COMMERCIAL FERTILIZER</t>
  </si>
  <si>
    <t>35000</t>
  </si>
  <si>
    <t>M GAL</t>
  </si>
  <si>
    <t>WATER</t>
  </si>
  <si>
    <t>CONSTRUCTION LAYOUT STAKES AND SURVEYING, AS PER PLAN</t>
  </si>
  <si>
    <t>00300</t>
  </si>
  <si>
    <t>TOPSOIL</t>
  </si>
  <si>
    <t>14000</t>
  </si>
  <si>
    <t>REPAIR SEEDING AND MULCHING</t>
  </si>
  <si>
    <t>15000</t>
  </si>
  <si>
    <t>INTER-SEEDING</t>
  </si>
  <si>
    <t>31000</t>
  </si>
  <si>
    <t>ACRE</t>
  </si>
  <si>
    <t>LIME</t>
  </si>
  <si>
    <t>TC-52.10</t>
  </si>
  <si>
    <t>TC-52.20</t>
  </si>
  <si>
    <t>WIDTH</t>
  </si>
  <si>
    <t>700 MORRISON RD</t>
  </si>
  <si>
    <t>GAHANNA, OH 43230</t>
  </si>
  <si>
    <t>ODOT DITRICT 6</t>
  </si>
  <si>
    <t>400 EAST WILLIAM ST</t>
  </si>
  <si>
    <t>740.833.8198</t>
  </si>
  <si>
    <t>3760 INTERCHANGE DR</t>
  </si>
  <si>
    <t>COLUMBUS, OH 43204</t>
  </si>
  <si>
    <t>COLUMBIA GAS OF OHIO</t>
  </si>
  <si>
    <t>DAVE CARLIN</t>
  </si>
  <si>
    <t>SNMT</t>
  </si>
  <si>
    <t>INCIDENTALS</t>
  </si>
  <si>
    <t>LS</t>
  </si>
  <si>
    <t>GUARDRAIL REMOVED, AS PER PLAN</t>
  </si>
  <si>
    <t>LEGEND</t>
  </si>
  <si>
    <t>SLM</t>
  </si>
  <si>
    <t>SEEDING AND MULCHING</t>
  </si>
  <si>
    <t>MGAL</t>
  </si>
  <si>
    <t>DP = Ditch Protection</t>
  </si>
  <si>
    <t>FIRST VALUE IN RED AUTOMATICALLY CHANGES WITH SEEDING FIGURES TO REFLECT QUANTITIES</t>
  </si>
  <si>
    <t>100' TANGENT</t>
  </si>
  <si>
    <t>50' CURVE</t>
  </si>
  <si>
    <t>SEEDING</t>
  </si>
  <si>
    <t>GUARDRAIL</t>
  </si>
  <si>
    <t>END TREAT</t>
  </si>
  <si>
    <t>BARRIER</t>
  </si>
  <si>
    <t>AND</t>
  </si>
  <si>
    <t>NUMBER</t>
  </si>
  <si>
    <t>AS PER PLAN</t>
  </si>
  <si>
    <t>REFLECTORS</t>
  </si>
  <si>
    <t>MULCHING</t>
  </si>
  <si>
    <t>TYPE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</si>
  <si>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</si>
  <si>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</si>
  <si>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</si>
  <si>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</si>
  <si>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</si>
  <si>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</si>
  <si>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</si>
  <si>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</si>
  <si>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</si>
  <si>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</si>
  <si>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</si>
  <si>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</si>
  <si>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</si>
  <si>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</si>
  <si>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</si>
  <si>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</si>
  <si>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</si>
  <si>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</si>
  <si>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</si>
  <si>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</si>
  <si>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</si>
  <si>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</si>
  <si>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</si>
  <si>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</si>
  <si>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</si>
  <si>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</si>
  <si>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</si>
  <si>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</si>
  <si>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</si>
  <si>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</si>
  <si>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</si>
  <si>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</si>
  <si>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</si>
  <si>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</si>
  <si>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CENTER LINE</t>
  </si>
  <si>
    <t>4 LANE UNDIVIDED TO 2 LANE TRANSITION</t>
  </si>
  <si>
    <t>ONE LANE BRIDGE</t>
  </si>
  <si>
    <t>MULTILANE DIVIDED HIGHWAY</t>
  </si>
  <si>
    <t>HORIZONTAL CURVE</t>
  </si>
  <si>
    <t>YELLOW</t>
  </si>
  <si>
    <t>RED</t>
  </si>
  <si>
    <t>RIGHT EDGE LINE</t>
  </si>
  <si>
    <t>LANE  LINE</t>
  </si>
  <si>
    <t>LEFT EDGE  LINE</t>
  </si>
  <si>
    <t>CHECK</t>
  </si>
  <si>
    <t>COUNTY</t>
  </si>
  <si>
    <t>FRA</t>
  </si>
  <si>
    <t>DELAWARE, OHIO 43015</t>
  </si>
  <si>
    <t>GAL</t>
  </si>
  <si>
    <t>NON-TRACKING TACK COAT</t>
  </si>
  <si>
    <t>STANDARD CONSTRUCTION DRAWINGS</t>
  </si>
  <si>
    <t>SUPPLEMENTAL</t>
  </si>
  <si>
    <t>SPECIFICATIONS</t>
  </si>
  <si>
    <t>-</t>
  </si>
  <si>
    <t>NHS PROJECT</t>
  </si>
  <si>
    <t>TC-42.20</t>
  </si>
  <si>
    <t>C</t>
  </si>
  <si>
    <t>R</t>
  </si>
  <si>
    <t>L</t>
  </si>
  <si>
    <t>S</t>
  </si>
  <si>
    <t>N</t>
  </si>
  <si>
    <t>G</t>
  </si>
  <si>
    <t>H</t>
  </si>
  <si>
    <t>M</t>
  </si>
  <si>
    <t>EB</t>
  </si>
  <si>
    <t>WB</t>
  </si>
  <si>
    <t>LANE ARROW</t>
  </si>
  <si>
    <t>Speed</t>
  </si>
  <si>
    <t>Radius</t>
  </si>
  <si>
    <t>Curve</t>
  </si>
  <si>
    <t>Correction</t>
  </si>
  <si>
    <t>ClearZone</t>
  </si>
  <si>
    <t>Runout</t>
  </si>
  <si>
    <t>Comment</t>
  </si>
  <si>
    <t>Needed if Dc &gt;2 (R&lt;2865)</t>
  </si>
  <si>
    <t>Degree of Curvature</t>
  </si>
  <si>
    <t>HORIZONTAL CURVE CORRECTION FACTORS</t>
  </si>
  <si>
    <t>Figure 602-2</t>
  </si>
  <si>
    <t>Design Speed (mph)</t>
  </si>
  <si>
    <t>X = Length of Need</t>
  </si>
  <si>
    <t>Lc = Required Clear Zone</t>
  </si>
  <si>
    <t>Lh = Lateral Offset to Back of Warranting Feature</t>
  </si>
  <si>
    <t>L2 = Lateral Offset to Face of Barrier (Figure 301-3)</t>
  </si>
  <si>
    <t>Lh &lt; Lc</t>
  </si>
  <si>
    <r>
      <t>X = (R + L2)(</t>
    </r>
    <r>
      <rPr>
        <sz val="10"/>
        <rFont val="Calibri"/>
        <family val="2"/>
      </rPr>
      <t>ϴ</t>
    </r>
    <r>
      <rPr>
        <sz val="10"/>
        <rFont val="Arial"/>
        <family val="2"/>
      </rPr>
      <t>1 - ϴ2) radians</t>
    </r>
  </si>
  <si>
    <t>ϴ1 = cos-1(R/(R + Lh))</t>
  </si>
  <si>
    <t>ϴ2 = cos-1(R/(R+L2))</t>
  </si>
  <si>
    <t>R = 5729.58/Dc</t>
  </si>
  <si>
    <t>Lh &gt; Lc (Substitute Lc in above formulas)</t>
  </si>
  <si>
    <t>Inside of curve, treat as tangent with runout length along curve</t>
  </si>
  <si>
    <t>#1</t>
  </si>
  <si>
    <t>#2</t>
  </si>
  <si>
    <t>#3</t>
  </si>
  <si>
    <t>#4</t>
  </si>
  <si>
    <t>#5</t>
  </si>
  <si>
    <t>#6</t>
  </si>
  <si>
    <t>Lc =</t>
  </si>
  <si>
    <t>Lh =</t>
  </si>
  <si>
    <t>L2 =</t>
  </si>
  <si>
    <t>R =</t>
  </si>
  <si>
    <t>X =</t>
  </si>
  <si>
    <t>ϴ1 =</t>
  </si>
  <si>
    <t>ϴ2 =</t>
  </si>
  <si>
    <t>Clear Zone - L&amp;D1, Figure 600-1</t>
  </si>
  <si>
    <t>Route</t>
  </si>
  <si>
    <t>Design ADT</t>
  </si>
  <si>
    <t>Width</t>
  </si>
  <si>
    <t>Lr</t>
  </si>
  <si>
    <t>FRA-270</t>
  </si>
  <si>
    <t>#1 - leading (right)</t>
  </si>
  <si>
    <t>CZ</t>
  </si>
  <si>
    <t>QUANTITIES</t>
  </si>
  <si>
    <t>REFERENCE</t>
  </si>
  <si>
    <t>BEGIN STA</t>
  </si>
  <si>
    <t>END STA</t>
  </si>
  <si>
    <t>BEGIN SLM</t>
  </si>
  <si>
    <t>END SLM</t>
  </si>
  <si>
    <t>DESIGN</t>
  </si>
  <si>
    <t>MI</t>
  </si>
  <si>
    <t>GP001</t>
  </si>
  <si>
    <t>GP002</t>
  </si>
  <si>
    <t>GP003</t>
  </si>
  <si>
    <t>GP004</t>
  </si>
  <si>
    <t>GP005</t>
  </si>
  <si>
    <t>GP006</t>
  </si>
  <si>
    <t>GP007</t>
  </si>
  <si>
    <t>GP008</t>
  </si>
  <si>
    <t>GP009</t>
  </si>
  <si>
    <t>GP010</t>
  </si>
  <si>
    <t>GP011</t>
  </si>
  <si>
    <t>GP012</t>
  </si>
  <si>
    <t>GP013</t>
  </si>
  <si>
    <t>GP014</t>
  </si>
  <si>
    <t>GP015</t>
  </si>
  <si>
    <t>GP016</t>
  </si>
  <si>
    <t>GP017</t>
  </si>
  <si>
    <t>GP018</t>
  </si>
  <si>
    <t>GP019</t>
  </si>
  <si>
    <t>Main Radius</t>
  </si>
  <si>
    <t>SPLIT #</t>
  </si>
  <si>
    <t>CATEGORY</t>
  </si>
  <si>
    <t>PLAN SPLIT CODE</t>
  </si>
  <si>
    <t>CADD</t>
  </si>
  <si>
    <t>25000</t>
  </si>
  <si>
    <t>R4-1-18</t>
  </si>
  <si>
    <t>NO EDGE LINES</t>
  </si>
  <si>
    <t>=</t>
  </si>
  <si>
    <t>ITEM 614 - WORK ZONE MARKING SIGN</t>
  </si>
  <si>
    <t>WORK ZONE EDGE LINE, CLASS III, 6", 642 PAINT</t>
  </si>
  <si>
    <t>WORK ZONE STOP LINE, CLASS III, 642 PAINT</t>
  </si>
  <si>
    <t>ITEM 614 - WORK ZONE STOP LINE, CLASS III, 642 PAINT</t>
  </si>
  <si>
    <t>TRAFFIC CONTROL</t>
  </si>
  <si>
    <t>TC-71.10</t>
  </si>
  <si>
    <t>David.Carlin@dot.ohio.gov</t>
  </si>
  <si>
    <t>SPECTRUM</t>
  </si>
  <si>
    <t>SAM LUTZ</t>
  </si>
  <si>
    <t>614.481.5047</t>
  </si>
  <si>
    <t>samuel.lutz@charter.com</t>
  </si>
  <si>
    <t>AEP - OHIO</t>
  </si>
  <si>
    <t>202</t>
  </si>
  <si>
    <t>38001</t>
  </si>
  <si>
    <t>DEPTH</t>
  </si>
  <si>
    <t>TYPICAL DETAILS</t>
  </si>
  <si>
    <t>AIRPORT</t>
  </si>
  <si>
    <t>DISTANCE, FT</t>
  </si>
  <si>
    <t>RUNWAY LENGTH</t>
  </si>
  <si>
    <t>SLOPE</t>
  </si>
  <si>
    <t>AIRPORT ELEV.</t>
  </si>
  <si>
    <t>PROJECT ELEV.</t>
  </si>
  <si>
    <t>ADDITIONAL HEIGHT</t>
  </si>
  <si>
    <t>CONSTR.</t>
  </si>
  <si>
    <t>AIRPORT + ADD.</t>
  </si>
  <si>
    <t>PROJECT+CONSTR.</t>
  </si>
  <si>
    <t>CLEARANCE</t>
  </si>
  <si>
    <t>Used for permanent evaluation</t>
  </si>
  <si>
    <t>Used for temporary evaluation</t>
  </si>
  <si>
    <t>17' for Interstate, Freeways, Expressways</t>
  </si>
  <si>
    <t>L&amp;D3, Figure 1404-3</t>
  </si>
  <si>
    <t>15' for all other public roadways or commercial driveways</t>
  </si>
  <si>
    <t>10' for all private roads and driveways</t>
  </si>
  <si>
    <t>23' for railroads</t>
  </si>
  <si>
    <t>L&amp;D3 1407.1.3</t>
  </si>
  <si>
    <t>Lane Closure 1</t>
  </si>
  <si>
    <t>Lane Closure 2</t>
  </si>
  <si>
    <t>Lane Closure 3</t>
  </si>
  <si>
    <t>Lane Closure 4</t>
  </si>
  <si>
    <t>LEO Hours</t>
  </si>
  <si>
    <t>Pavement Repairs</t>
  </si>
  <si>
    <t>Planing/Paving</t>
  </si>
  <si>
    <t>RPM/PM</t>
  </si>
  <si>
    <t>Lane Closure 5</t>
  </si>
  <si>
    <t>Quantity</t>
  </si>
  <si>
    <t>Total</t>
  </si>
  <si>
    <t>Average 400sy/day</t>
  </si>
  <si>
    <t>Average 100ton/night = 500cy/night</t>
  </si>
  <si>
    <t>Intersections</t>
  </si>
  <si>
    <t>EXISTING ASPHALT</t>
  </si>
  <si>
    <t>EXISTING AGGREGATE BASE</t>
  </si>
  <si>
    <t>TYPICAL SECTION #1</t>
  </si>
  <si>
    <t>STA.</t>
  </si>
  <si>
    <t>TO STA.</t>
  </si>
  <si>
    <t>FEET</t>
  </si>
  <si>
    <t>TYPICAL SECTION #2</t>
  </si>
  <si>
    <t>TO SLM</t>
  </si>
  <si>
    <t>MILES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</si>
  <si>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</si>
  <si>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</si>
  <si>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</si>
  <si>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</si>
  <si>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</si>
  <si>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</si>
  <si>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</si>
  <si>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</si>
  <si>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</si>
  <si>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</si>
  <si>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</si>
  <si>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</si>
  <si>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</si>
  <si>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</si>
  <si>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</si>
  <si>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</si>
  <si>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</si>
  <si>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</si>
  <si>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</si>
  <si>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</si>
  <si>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</si>
  <si>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</si>
  <si>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Roadway Schematic Plan Sheet</t>
  </si>
  <si>
    <t>---NA---</t>
  </si>
  <si>
    <t>P.2</t>
  </si>
  <si>
    <t>XXX</t>
  </si>
  <si>
    <t>MM-DD-YY</t>
  </si>
  <si>
    <t>P.3</t>
  </si>
  <si>
    <t>AVG. WIDTH</t>
  </si>
  <si>
    <t>Roadway Plan and Profile or Plan Sheet</t>
  </si>
  <si>
    <t>ITEM 407 - NON-TRACKING TACK COAT (RATE PER CMS TABLE 407.06-1)</t>
  </si>
  <si>
    <t>FOR 12" DOTTED LINE</t>
  </si>
  <si>
    <t>TRAFFIC CONTROL CALCULATIONS</t>
  </si>
  <si>
    <t>CROSS REFERENCES</t>
  </si>
  <si>
    <t>PAVEMENT QUANTITIES</t>
  </si>
  <si>
    <t>ROADWAY QUANTITIES</t>
  </si>
  <si>
    <t>STRUCTURE QUANTITIES</t>
  </si>
  <si>
    <t>TRAFFIC CONTROL QUANTITIES</t>
  </si>
  <si>
    <t>442</t>
  </si>
  <si>
    <t>PAVEMENT PLANING, ASPHALT CONCRETE, 1.5"</t>
  </si>
  <si>
    <t>ITEM 617 - WATER</t>
  </si>
  <si>
    <t>ITEM 251 - PARTIAL DEPTH PAVEMENT REPAIR (ASPHALT</t>
  </si>
  <si>
    <t>99654</t>
  </si>
  <si>
    <t>MANHOLE ADJUSTED TO GRADE</t>
  </si>
  <si>
    <t>CLEARING AND GRUBBING</t>
  </si>
  <si>
    <t>PAVEMENT REPAIR CALCULATIONS</t>
  </si>
  <si>
    <t>PAVEMENT CALCULATIONS</t>
  </si>
  <si>
    <t>11000</t>
  </si>
  <si>
    <t>623</t>
  </si>
  <si>
    <t>39500</t>
  </si>
  <si>
    <t>TYPICAL</t>
  </si>
  <si>
    <t>Lane Closure 6</t>
  </si>
  <si>
    <t>Inlet Cleaning</t>
  </si>
  <si>
    <t>Average 5miles/night?</t>
  </si>
  <si>
    <t>Bridge Sealing/Work</t>
  </si>
  <si>
    <t>Average 200ft/night?</t>
  </si>
  <si>
    <t>ITEM 614 - PORTABLE CHANGEABLE MESSAGE SIGN,</t>
  </si>
  <si>
    <t>606</t>
  </si>
  <si>
    <t>GR-1</t>
  </si>
  <si>
    <t>203</t>
  </si>
  <si>
    <t>20001</t>
  </si>
  <si>
    <t>EMBANKMENT, AS PER PLAN</t>
  </si>
  <si>
    <t>ITEM 614 - LAW ENFORCEMENT OFFICER WITH PATROL</t>
  </si>
  <si>
    <t>Heliports</t>
  </si>
  <si>
    <t>&gt;3200</t>
  </si>
  <si>
    <t>&lt;3200</t>
  </si>
  <si>
    <t>Airport</t>
  </si>
  <si>
    <t>Slope</t>
  </si>
  <si>
    <t>Distance</t>
  </si>
  <si>
    <t>Runway</t>
  </si>
  <si>
    <t>SLM/STA</t>
  </si>
  <si>
    <t xml:space="preserve">                CAR FOR ASSISTANCE</t>
  </si>
  <si>
    <t>ITEM 254 - 1.5" PAVEMENT PLANING, ASPHALT CONCRETE</t>
  </si>
  <si>
    <t>Double</t>
  </si>
  <si>
    <t>Dashed</t>
  </si>
  <si>
    <t>Proh. Lt</t>
  </si>
  <si>
    <t>Intersection</t>
  </si>
  <si>
    <t>Proh. Rt</t>
  </si>
  <si>
    <t>#2 - trailing (left)</t>
  </si>
  <si>
    <t>inside, no calc needed</t>
  </si>
  <si>
    <t>FRA-665</t>
  </si>
  <si>
    <t>SIDE</t>
  </si>
  <si>
    <t>AVG. LENGTH</t>
  </si>
  <si>
    <t>ITEM 442 - 1.5" ASPHALT CONCRETE SURFACE COURSE, 12.5 MM, TYPE A (446)</t>
  </si>
  <si>
    <t>ASPHALT CONCRETE SURFACE COURSE, 12.5 MM, TYPE A (446)</t>
  </si>
  <si>
    <t>ASPHALT CONCRETE SURFACE COURSE, 12.5 MM, TYPE A (449)</t>
  </si>
  <si>
    <t>22100</t>
  </si>
  <si>
    <t>URBAN</t>
  </si>
  <si>
    <t>RURAL</t>
  </si>
  <si>
    <t>26151</t>
  </si>
  <si>
    <t>ANCHOR ASSEMBLY, MGS TYPE E, AS PER PLAN</t>
  </si>
  <si>
    <t>35141</t>
  </si>
  <si>
    <t>BRIDGE TERMINAL ASSEMBLY, TYPE 4, AS PER PLAN</t>
  </si>
  <si>
    <t>42001</t>
  </si>
  <si>
    <t>ANCHOR ASSEMBLY REMOVED, TYPE A, AS PER PLAN</t>
  </si>
  <si>
    <t>GR-2</t>
  </si>
  <si>
    <t>GR-3</t>
  </si>
  <si>
    <t>GR-4</t>
  </si>
  <si>
    <t>None within 20,000 '</t>
  </si>
  <si>
    <t>R4-2-18</t>
  </si>
  <si>
    <t>DO NOT PASS</t>
  </si>
  <si>
    <t>W8-H2A-36</t>
  </si>
  <si>
    <t>PASS WITH CARE</t>
  </si>
  <si>
    <t>BRIDGE TERMINAL ASSEMBLY REMOVED, AS PER PLAN</t>
  </si>
  <si>
    <t>98000</t>
  </si>
  <si>
    <t>AEP OHIO</t>
  </si>
  <si>
    <t>85100</t>
  </si>
  <si>
    <t>REMOVAL OF GROUND MOUNTED SIGN AND REERECTION</t>
  </si>
  <si>
    <t>DASHED</t>
  </si>
  <si>
    <t>SOLID</t>
  </si>
  <si>
    <t>Every 2 miles + at entrance ramp and intersections of through roads.</t>
  </si>
  <si>
    <t>End of each no passing zone</t>
  </si>
  <si>
    <t>TIME ALL LANES MUST BE OPEN TO TRAFFIC</t>
  </si>
  <si>
    <t>SUNDAY</t>
  </si>
  <si>
    <t>12:00N FRIDAY THROUGH 6:00 AM MONDAY</t>
  </si>
  <si>
    <t>MONDAY</t>
  </si>
  <si>
    <t>12:00N FRIDAY THROUGH 6:00 AM TUESDAY</t>
  </si>
  <si>
    <t>TUESDAY</t>
  </si>
  <si>
    <t>12:00N MONDAY THROUGH 6:00 AM WEDNESDAY</t>
  </si>
  <si>
    <t>WEDNESDAY</t>
  </si>
  <si>
    <t>12:00N TUESDAY THROUGH 6:00 AM THURSDAY</t>
  </si>
  <si>
    <t>THURSDAY</t>
  </si>
  <si>
    <t>12:00N WEDNESDAY THROUGH 6:00 AM FRIDAY</t>
  </si>
  <si>
    <t>THANKSGIVING</t>
  </si>
  <si>
    <t>6:00 AM WEDNESDAY THROUGH 6:00 AM MONDAY</t>
  </si>
  <si>
    <t>FRIDAY</t>
  </si>
  <si>
    <t>12:00N THURSDAY THROUGH 6:00 AM MONDAY</t>
  </si>
  <si>
    <t>SATURDAY</t>
  </si>
  <si>
    <t>Notification Time Frame Table</t>
  </si>
  <si>
    <t>Item</t>
  </si>
  <si>
    <t>Duration of Closure</t>
  </si>
  <si>
    <t>Notification due to District 6 Communications Office</t>
  </si>
  <si>
    <t>Sign Displayed to Public</t>
  </si>
  <si>
    <t>Ramp &amp; Road Closures</t>
  </si>
  <si>
    <t>&gt;= 2 weeks</t>
  </si>
  <si>
    <t>21 calendar days prior to closure</t>
  </si>
  <si>
    <t>14 calendar days prior to closure</t>
  </si>
  <si>
    <t>&gt; 12 hours &amp; &lt; 2 weeks</t>
  </si>
  <si>
    <t>7 calendar days prior to closure</t>
  </si>
  <si>
    <t>&lt;= 12 hours</t>
  </si>
  <si>
    <t>4 business days prior to closure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</si>
  <si>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</si>
  <si>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</si>
  <si>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</si>
  <si>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</si>
  <si>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</si>
  <si>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</si>
  <si>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</si>
  <si>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ITEM 614 - WORK ZONE CENTER LINE, CLASS III, 642 PAINT</t>
  </si>
  <si>
    <t>WORK ZONE CENTER LINE, CLASS III, 642 PAINT</t>
  </si>
  <si>
    <t>From Mastermind:</t>
  </si>
  <si>
    <t>Adjusted for Destape:</t>
  </si>
  <si>
    <t>CROSSWALK LINE, 24"</t>
  </si>
  <si>
    <t>CHANNELIZING LINE, 8"</t>
  </si>
  <si>
    <t>CO_TRUE</t>
  </si>
  <si>
    <t>LEN</t>
  </si>
  <si>
    <t>TCODE</t>
  </si>
  <si>
    <t>DESC</t>
  </si>
  <si>
    <t>CO</t>
  </si>
  <si>
    <t>LOGPT</t>
  </si>
  <si>
    <t>CO_LOG</t>
  </si>
  <si>
    <t>8</t>
  </si>
  <si>
    <t>CURVE 008 DEG RT</t>
  </si>
  <si>
    <t>00665</t>
  </si>
  <si>
    <t>09800</t>
  </si>
  <si>
    <t>00050</t>
  </si>
  <si>
    <t>CURVE 005 DEG LT</t>
  </si>
  <si>
    <t>11500</t>
  </si>
  <si>
    <t>00080</t>
  </si>
  <si>
    <t>6</t>
  </si>
  <si>
    <t>GRADE MINUS 05 PCT</t>
  </si>
  <si>
    <t>12490</t>
  </si>
  <si>
    <t>00140</t>
  </si>
  <si>
    <t>GRADE PLUS  05 PCT</t>
  </si>
  <si>
    <t>12630</t>
  </si>
  <si>
    <t>00120</t>
  </si>
  <si>
    <t>ANGLE 090 DEG LT</t>
  </si>
  <si>
    <t>13000</t>
  </si>
  <si>
    <t>00000</t>
  </si>
  <si>
    <t>CURVE 005 DEG RT</t>
  </si>
  <si>
    <t>13490</t>
  </si>
  <si>
    <t>00030</t>
  </si>
  <si>
    <t>ANGLE 090 DEG RT</t>
  </si>
  <si>
    <t>13550</t>
  </si>
  <si>
    <t>CURVE 010 DEG RT</t>
  </si>
  <si>
    <t>13800</t>
  </si>
  <si>
    <t>00020</t>
  </si>
  <si>
    <t>40' spacing</t>
  </si>
  <si>
    <t>20' spacing with 40' spacing on either side</t>
  </si>
  <si>
    <t>Skip - in multilane section</t>
  </si>
  <si>
    <t>ITEM 611 - MANHOLE ADJUSTED TO GRADE</t>
  </si>
  <si>
    <t>34</t>
  </si>
  <si>
    <t>22</t>
  </si>
  <si>
    <t>32</t>
  </si>
  <si>
    <t>2.5</t>
  </si>
  <si>
    <t>1.5</t>
  </si>
  <si>
    <t>2</t>
  </si>
  <si>
    <t>ODOT_ZEPHYR</t>
  </si>
  <si>
    <t>Placed Agency Cells: ODOT_ZEPHYR</t>
  </si>
  <si>
    <t>Roadway Typical Sections Sheet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</si>
  <si>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</si>
  <si>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</si>
  <si>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</si>
  <si>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</si>
  <si>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</si>
  <si>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</si>
  <si>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</si>
  <si>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</si>
  <si>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</si>
  <si>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</si>
  <si>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</si>
  <si>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</si>
  <si>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</si>
  <si>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DECK</t>
  </si>
  <si>
    <t>47001</t>
  </si>
  <si>
    <t>00110</t>
  </si>
  <si>
    <t>BARRIER REFLECTOR, TYPE 2, BIDIRECTIONAL</t>
  </si>
  <si>
    <t>ITEM 614 - WZ CHANNELIZING LINE, CLASS III, 8", 642 PAINT</t>
  </si>
  <si>
    <t>WORK ZONE CHANNELIZING LINE, CLASS III, 8", 642 PAINT</t>
  </si>
  <si>
    <t>DNP</t>
  </si>
  <si>
    <t>PWC</t>
  </si>
  <si>
    <t>SOLID WB</t>
  </si>
  <si>
    <t>SOLID EB</t>
  </si>
  <si>
    <t>BP-4.1</t>
  </si>
  <si>
    <t>MGS-1.1</t>
  </si>
  <si>
    <t>MGS-2.1</t>
  </si>
  <si>
    <t>MGS-4.3</t>
  </si>
  <si>
    <t>MGS-5.3</t>
  </si>
  <si>
    <t>RM-1.1</t>
  </si>
  <si>
    <t>MT-97.10</t>
  </si>
  <si>
    <t>MT-97.12</t>
  </si>
  <si>
    <t>TC-61.30</t>
  </si>
  <si>
    <t>CONCRETE BASE), AS PER PLAN, 6"</t>
  </si>
  <si>
    <t>DAY OF HOLIDAY OR SPECIAL EVENT</t>
  </si>
  <si>
    <t>Station</t>
  </si>
  <si>
    <t>EXCAVATION</t>
  </si>
  <si>
    <t>EMBANKMENT,</t>
  </si>
  <si>
    <t>STATION</t>
  </si>
  <si>
    <t>Unit Price</t>
  </si>
  <si>
    <t>Split 1</t>
  </si>
  <si>
    <t>Split 2</t>
  </si>
  <si>
    <t>MONUMENT ASSEMBLY ADJUSTED TO GRADE</t>
  </si>
  <si>
    <t>ITEM 623 - MONUMENT ASSEMBLY ADJUSTED TO GRADE</t>
  </si>
  <si>
    <t>ANCHOR ASSEMBLY, MGS TYPE E, AS PER PLAN (MASH 2016)</t>
  </si>
  <si>
    <t>Split 3</t>
  </si>
  <si>
    <t>Split 4</t>
  </si>
  <si>
    <t>GG001</t>
  </si>
  <si>
    <t>GG002</t>
  </si>
  <si>
    <t>Fed (80%)</t>
  </si>
  <si>
    <t>State (20%)</t>
  </si>
  <si>
    <t>Local (20%)</t>
  </si>
  <si>
    <t>80/20/100</t>
  </si>
  <si>
    <t>80/20 F/S</t>
  </si>
  <si>
    <t>80/20 F/L</t>
  </si>
  <si>
    <t>Local (100%)</t>
  </si>
  <si>
    <t>Project EDA</t>
  </si>
  <si>
    <t>Contractor EDA</t>
  </si>
  <si>
    <t>NOI EDA</t>
  </si>
  <si>
    <t>MONDAY (ECLIPSE)</t>
  </si>
  <si>
    <t>TUESDAY (ELECTION)</t>
  </si>
  <si>
    <t>12:00N FRIDAY THROUGH 6:00 AM WEDNESDAY</t>
  </si>
  <si>
    <t>5:00 AM TUESDAY THROUGH 12:00 AM WEDNESDAY</t>
  </si>
  <si>
    <t>AMH</t>
  </si>
  <si>
    <t>DM-4.4</t>
  </si>
  <si>
    <t>3.8% Contingency</t>
  </si>
  <si>
    <t>DESTAPE</t>
  </si>
  <si>
    <t>SLD</t>
  </si>
  <si>
    <t>Blevins</t>
  </si>
  <si>
    <t>SR 98</t>
  </si>
  <si>
    <t>CR 173 (Williams)</t>
  </si>
  <si>
    <t>CR 178 (Brocklesby)</t>
  </si>
  <si>
    <t>G St</t>
  </si>
  <si>
    <t>CR 163 (Whetstone River)</t>
  </si>
  <si>
    <t>CR 158 (Salem)</t>
  </si>
  <si>
    <t>SR 746</t>
  </si>
  <si>
    <t>Morrow County</t>
  </si>
  <si>
    <t>L Shoulder</t>
  </si>
  <si>
    <t>Lanes</t>
  </si>
  <si>
    <t>R Shoulder</t>
  </si>
  <si>
    <t>Bridges</t>
  </si>
  <si>
    <t>SR 95</t>
  </si>
  <si>
    <t>18.48-19.965</t>
  </si>
  <si>
    <t xml:space="preserve">CURRENT ADT (2024)       </t>
  </si>
  <si>
    <t>DESIGN YEAR ADT (2036)</t>
  </si>
  <si>
    <t>DESIGN HOURLY VOLUME (2036)</t>
  </si>
  <si>
    <t>55 MPH</t>
  </si>
  <si>
    <t>NO</t>
  </si>
  <si>
    <t>04 MINOR ARTERIAL (RURAL)</t>
  </si>
  <si>
    <t>116584_GP001</t>
  </si>
  <si>
    <t>116584_GP002</t>
  </si>
  <si>
    <t>116584_GP003</t>
  </si>
  <si>
    <t>116584_GP004</t>
  </si>
  <si>
    <t>116584_GP005</t>
  </si>
  <si>
    <t>116584_GP006</t>
  </si>
  <si>
    <t>116584_GP007</t>
  </si>
  <si>
    <t>116584_GP008</t>
  </si>
  <si>
    <t>116584_GP009</t>
  </si>
  <si>
    <t>116584_GP010</t>
  </si>
  <si>
    <t>116584_GP011</t>
  </si>
  <si>
    <t>116584_GP012</t>
  </si>
  <si>
    <t>116584_GP013</t>
  </si>
  <si>
    <t>116584_GS101</t>
  </si>
  <si>
    <t>116584_GS201</t>
  </si>
  <si>
    <t>116584_TS001</t>
  </si>
  <si>
    <t>116584_TS101</t>
  </si>
  <si>
    <t>ITEM 618 - RUMBLE STRIPES, EDGE LINE (ASPHALT CONCRETE)</t>
  </si>
  <si>
    <t>ITEM 618 - RUMBLE STRIPES, CENTER LINE (ASPHALT CONCRETE)</t>
  </si>
  <si>
    <t>ITEM 874 - LONGITUDINAL JOINT PREPARATION</t>
  </si>
  <si>
    <t>MATCH LEGAL</t>
  </si>
  <si>
    <t>45 MPH (22.079-22.786)</t>
  </si>
  <si>
    <t>19.965-24.339</t>
  </si>
  <si>
    <t>STP 5,000 - 49,999</t>
  </si>
  <si>
    <t>01/S5K/05</t>
  </si>
  <si>
    <t>02/STR/05</t>
  </si>
  <si>
    <t>MARION URBAN AREA (SLM 18.48 - SLM 18.523); RESURFACING AND RESURFACING RELATED ITEMS</t>
  </si>
  <si>
    <t>DS-1-92</t>
  </si>
  <si>
    <t>618</t>
  </si>
  <si>
    <t>41000</t>
  </si>
  <si>
    <t>43000</t>
  </si>
  <si>
    <t>RUMBLE STRIPES, EDGE LINE (ASPHALT CONCRETE)</t>
  </si>
  <si>
    <t>RUMBLE STRIPES, CENTER LINE (ASPHALT CONCRETE)</t>
  </si>
  <si>
    <t>MAR</t>
  </si>
  <si>
    <t>SR 95 - TURN LANES</t>
  </si>
  <si>
    <t>SR 95 - TWO-LANE</t>
  </si>
  <si>
    <t>01 Active Projects\District 06\Marion\116584\400-Engineering\Roadway\Sheets\116584_GB001.dgn</t>
  </si>
  <si>
    <t>116584_GB001</t>
  </si>
  <si>
    <t>01 Active Projects\District 06\Marion\116584\400-Engineering\Roadway\Sheets\116584_GP001.dgn</t>
  </si>
  <si>
    <t>01 Active Projects\District 06\Marion\116584\400-Engineering\Roadway\Sheets\116584_GY001.dgn</t>
  </si>
  <si>
    <t>116584_GY001</t>
  </si>
  <si>
    <t>3</t>
  </si>
  <si>
    <t>01 Active Projects\District 06\Marion\116584\400-Engineering\Structures\SFN_5102626\Sheets\116584_SFN_5102626_SN001.dgn</t>
  </si>
  <si>
    <t>116584_SN001</t>
  </si>
  <si>
    <t>Bridge General Notes Sheet</t>
  </si>
  <si>
    <t>STRUCTURE NOTES</t>
  </si>
  <si>
    <t>1</t>
  </si>
  <si>
    <t>4</t>
  </si>
  <si>
    <t>MAR-95-18.48</t>
  </si>
  <si>
    <t>01 Active Projects\District 06\Marion\116584\400-Engineering\Structures\SFN_5102626\Sheets\116584_SFN_5102626_SP001.dgn</t>
  </si>
  <si>
    <t>116584_SFN_5102626_SP001</t>
  </si>
  <si>
    <t>Bridge Site Plan Sheet</t>
  </si>
  <si>
    <t>SITE PLAN</t>
  </si>
  <si>
    <t>MAR-95-1905</t>
  </si>
  <si>
    <t>OVER RIFFLE CREEK</t>
  </si>
  <si>
    <t>5102626</t>
  </si>
  <si>
    <t>01 Active Projects\District 06\Marion\116584\400-Engineering\Structures\SFN_5102642\Sheets\116584_SFN_5102642_SP001.dgn</t>
  </si>
  <si>
    <t>116584_SFN_5102642_SP001</t>
  </si>
  <si>
    <t>MAR-95-2032</t>
  </si>
  <si>
    <t>5102642</t>
  </si>
  <si>
    <t>01 Active Projects\District 06\Marion\116584\400-Engineering\Structures\SFN_5102758\Sheets\116584_SFN_5102758_SP001.dgn</t>
  </si>
  <si>
    <t>116584_SFN_5102758_SP001</t>
  </si>
  <si>
    <t>MAR-95-2354</t>
  </si>
  <si>
    <t>OVER OTTER CREEK</t>
  </si>
  <si>
    <t>5102758</t>
  </si>
  <si>
    <t>116584_GT001</t>
  </si>
  <si>
    <t>116584_GY002</t>
  </si>
  <si>
    <t>116584_GN001</t>
  </si>
  <si>
    <t>116584_MN001</t>
  </si>
  <si>
    <t>116584_GG001</t>
  </si>
  <si>
    <t>116584_GS001</t>
  </si>
  <si>
    <t>116584_GN002</t>
  </si>
  <si>
    <t>116584_MN002</t>
  </si>
  <si>
    <t>116584_GG002</t>
  </si>
  <si>
    <t>ROADWAY PLAN</t>
  </si>
  <si>
    <t>STA. 975+50 TO STA. 1000+50</t>
  </si>
  <si>
    <t>STA. 1000+50 TO STA. 1025+50</t>
  </si>
  <si>
    <t>STA. 1025+50 TO STA. 1050+50</t>
  </si>
  <si>
    <t>STA. 1050+50 TO STA. 1075+50</t>
  </si>
  <si>
    <t>STA. 1075+50 TO STA. 1100+50</t>
  </si>
  <si>
    <t>STA. 1100+50 TO STA. 1125+50</t>
  </si>
  <si>
    <t>STA. 1125+50 TO STA. 1150+50</t>
  </si>
  <si>
    <t>STA. 1150+50 TO STA. 1175+50</t>
  </si>
  <si>
    <t>STA. 1175+50 TO STA. 1200+50</t>
  </si>
  <si>
    <t>STA. 1200+50 TO STA. 1225+50</t>
  </si>
  <si>
    <t>STA. 1225+50 TO STA. 1250+50</t>
  </si>
  <si>
    <t>STA. 1250+50 TO STA. 1275+50</t>
  </si>
  <si>
    <t>STA. 1275+50 TO STA. 1300+50</t>
  </si>
  <si>
    <t>GUARDRAIL, TYPE MGS</t>
  </si>
  <si>
    <t>RURAL (18.523-24.339)</t>
  </si>
  <si>
    <t>URBAN AREA (18.479-18.523)</t>
  </si>
  <si>
    <t>NOTES:</t>
  </si>
  <si>
    <t>1.  UTILITIES ONLY SHOWN AT GUARDRAIL LOCATIONS</t>
  </si>
  <si>
    <t>2.  NOT ALL DRIVEWAYS ARE SHOWN. DRIVEWAYS SHOWN ARE FOR LOCATION REFERENCE ONLY.</t>
  </si>
  <si>
    <t>01 Active Projects\District 06\Marion\116584\400-Engineering\Roadway\Sheets\116584_GG001.dgn</t>
  </si>
  <si>
    <t>Roadway General Summary Sheet</t>
  </si>
  <si>
    <t>01 Active Projects\District 06\Marion\116584\400-Engineering\Roadway\Sheets\116584_GN001.dgn</t>
  </si>
  <si>
    <t>Roadway General Notes Sheet</t>
  </si>
  <si>
    <t>01 Active Projects\District 06\Marion\116584\400-Engineering\MOT\Sheets\116584_MN001.dgn</t>
  </si>
  <si>
    <t>MOT Notes Sheet</t>
  </si>
  <si>
    <t>116584_MN003</t>
  </si>
  <si>
    <t>01 Active Projects\District 06\Marion\116584\400-Engineering\Roadway\Sheets\116584_GS001.dgn</t>
  </si>
  <si>
    <t>Roadway Sub-Summary Sheet</t>
  </si>
  <si>
    <t>01 Active Projects\District 06\Marion\116584\400-Engineering\Roadway\Sheets\116584_GT001.dgn</t>
  </si>
  <si>
    <t>Roadway Title Sheet</t>
  </si>
  <si>
    <t>ROADWAY SUBSUMMARY</t>
  </si>
  <si>
    <t>MAR-95-18.48   PID#116584</t>
  </si>
  <si>
    <t>P.1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</si>
  <si>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</si>
  <si>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</si>
  <si>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</si>
  <si>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</si>
  <si>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</si>
  <si>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</si>
  <si>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</si>
  <si>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</si>
  <si>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</si>
  <si>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</si>
  <si>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P.33</t>
  </si>
  <si>
    <t>P.34</t>
  </si>
  <si>
    <t>P.35</t>
  </si>
  <si>
    <t>MAR-95</t>
  </si>
  <si>
    <t>BRIGHTSPEED</t>
  </si>
  <si>
    <t>COLUMBIA GAS OF OHIO - MARION</t>
  </si>
  <si>
    <t>COLUMBIA GAS TRANSMISSION</t>
  </si>
  <si>
    <t>DEL-CO WATER</t>
  </si>
  <si>
    <t>FRONTIER COMMUNICATIONS</t>
  </si>
  <si>
    <t>MARION COUNTY SANITARY ENGINEERS</t>
  </si>
  <si>
    <t>MID OHIO ENERGY</t>
  </si>
  <si>
    <t>AQUA OHIO</t>
  </si>
  <si>
    <t>AQUA OHIO - MARION</t>
  </si>
  <si>
    <t>ODOT 6 TRAFFIC</t>
  </si>
  <si>
    <t>OHIO EDISON</t>
  </si>
  <si>
    <t>PIONEER ENERGY MANAGEMENT</t>
  </si>
  <si>
    <t>420 SOUTH YORK ST</t>
  </si>
  <si>
    <t>SPRINGFIELD, OH 45505</t>
  </si>
  <si>
    <t>CHRIS HARPER</t>
  </si>
  <si>
    <t>937.327.1283</t>
  </si>
  <si>
    <t>harperc@firstenergycorp.com</t>
  </si>
  <si>
    <t>1021 NORTH MAIN ST</t>
  </si>
  <si>
    <t>MANSFIELD, OH 44903-8120</t>
  </si>
  <si>
    <t>MEGHAN CLEMENT</t>
  </si>
  <si>
    <t>419.528.1137</t>
  </si>
  <si>
    <t>mclement@nisource.com</t>
  </si>
  <si>
    <t>COLUMBIA PIPELINE</t>
  </si>
  <si>
    <t>301 MAPLE ST</t>
  </si>
  <si>
    <t>PO BOX 330</t>
  </si>
  <si>
    <t>SUGAR GROVE, OH 43155</t>
  </si>
  <si>
    <t>330.721.4163</t>
  </si>
  <si>
    <t>us_crossing@tcenergy.com</t>
  </si>
  <si>
    <t>481 SCHROCK RD</t>
  </si>
  <si>
    <t>COLUMBUS, OH 43229</t>
  </si>
  <si>
    <t>614.442.7100</t>
  </si>
  <si>
    <t>MID-OHIO ENERGY COOPERATIVE</t>
  </si>
  <si>
    <t>2859 MARION-UPPER SANDUSKY RD</t>
  </si>
  <si>
    <t>MARION, OH 43302</t>
  </si>
  <si>
    <t>GARY VANDEROFF</t>
  </si>
  <si>
    <t>740.382.1234</t>
  </si>
  <si>
    <t>gvanderoff@midohioenergy.com</t>
  </si>
  <si>
    <t>1300 COLUMBUS-SANDUSKY RD</t>
  </si>
  <si>
    <t>CHRIS AVERY</t>
  </si>
  <si>
    <t>740.383.0551</t>
  </si>
  <si>
    <t>ira.avery@ftr.com</t>
  </si>
  <si>
    <t>365 E CENTER ST</t>
  </si>
  <si>
    <t>ANDY HIPLEY</t>
  </si>
  <si>
    <t>333.397.0776</t>
  </si>
  <si>
    <t>pahippley@aquaamerica.com</t>
  </si>
  <si>
    <t>6658 OLENTANGRY RIVER RD</t>
  </si>
  <si>
    <t>DELAWARE, OH 43015</t>
  </si>
  <si>
    <t>BILL HAMILTON</t>
  </si>
  <si>
    <t>bhamilton@delcowater.com</t>
  </si>
  <si>
    <t>740.548.7746x2248</t>
  </si>
  <si>
    <t>MARION COUNTY SANITARY ENGS</t>
  </si>
  <si>
    <t>222 WEST CENTER ST</t>
  </si>
  <si>
    <t>740.223.4130</t>
  </si>
  <si>
    <t>sanitary@co.marion.oh.us</t>
  </si>
  <si>
    <t>03/STR/47</t>
  </si>
  <si>
    <t>01 Active Projects\District 06\Marion\116584\400-Engineering\Traffic\Sheets\116584_TS001.dgn</t>
  </si>
  <si>
    <t>Traffic Control Sub-Summary Sheet</t>
  </si>
  <si>
    <t>PAVEMENT MARKING CALCULATIONS</t>
  </si>
  <si>
    <t>RAISED PAVEMENT MARKER CALCULATIONS</t>
  </si>
  <si>
    <t>KLM</t>
  </si>
  <si>
    <t>STRUCTURES OVER 20 FOOT</t>
  </si>
  <si>
    <t>116584_GY004</t>
  </si>
  <si>
    <t>116584</t>
  </si>
  <si>
    <t>116584_GY003</t>
  </si>
  <si>
    <t>P.4</t>
  </si>
  <si>
    <t>P.5</t>
  </si>
  <si>
    <t>P.16</t>
  </si>
  <si>
    <t>P.17</t>
  </si>
  <si>
    <t>P.18</t>
  </si>
  <si>
    <t>P.19</t>
  </si>
  <si>
    <t>127 NORTH MAIN ST</t>
  </si>
  <si>
    <t>BELLEFONTAINE, OH 43311</t>
  </si>
  <si>
    <t>BRAD WARREN</t>
  </si>
  <si>
    <t>937.599.9378</t>
  </si>
  <si>
    <t>WZ Striping Needed</t>
  </si>
  <si>
    <t>MAR-95: CENTER LINE</t>
  </si>
  <si>
    <t>MAR-95: EDGE LINE</t>
  </si>
  <si>
    <t>ITEM 614 - WZ EDGE LINE, CLASS III, 6", 642 PAINT</t>
  </si>
  <si>
    <t>874</t>
  </si>
  <si>
    <t>LONGITUDINAL JOINT PREPARATION</t>
  </si>
  <si>
    <t>SPECIAL</t>
  </si>
  <si>
    <t>69050350</t>
  </si>
  <si>
    <t>MAILBOX REMOVED AND RESET</t>
  </si>
  <si>
    <t>26550</t>
  </si>
  <si>
    <t>ANCHOR ASSEMBLY, MGS TYPE T</t>
  </si>
  <si>
    <t>42041</t>
  </si>
  <si>
    <t>ANCHOR ASSEMBLY REMOVED, TYPE T, AS PER PLAN</t>
  </si>
  <si>
    <t>3. SEE TYPICAL DETAILS FOR EMBANKMENT, AS PER PLAN DETAILS</t>
  </si>
  <si>
    <t>17/18</t>
  </si>
  <si>
    <t>15050</t>
  </si>
  <si>
    <t>BRIDGES</t>
  </si>
  <si>
    <t>TOTAL (CARRIED TO GENERAL SUMMARY)</t>
  </si>
  <si>
    <t>A.S.</t>
  </si>
  <si>
    <t>202E23501</t>
  </si>
  <si>
    <t>WEARING COURSE REMOVED, AS PER PLAN</t>
  </si>
  <si>
    <t>407E20000</t>
  </si>
  <si>
    <t>442E10000</t>
  </si>
  <si>
    <t>512E33010</t>
  </si>
  <si>
    <t xml:space="preserve">TYPE 3 WATERPROOFING </t>
  </si>
  <si>
    <t>516E31200</t>
  </si>
  <si>
    <t>SPECIAL - SAWING AND SEALING BITUMINOUS CONCRETE JOINTS</t>
  </si>
  <si>
    <t>518E22300</t>
  </si>
  <si>
    <t>SPECIAL - STEEL DRIP STRIP</t>
  </si>
  <si>
    <t>618E43000</t>
  </si>
  <si>
    <t xml:space="preserve">254E01000 </t>
  </si>
  <si>
    <t>PAVEMENT PLANING, ASPHALT CONCRETE, 1.50"</t>
  </si>
  <si>
    <t>TYPE 3 WATERPROOFING</t>
  </si>
  <si>
    <t>SAWING AND SEALING BITUMINOUS CONCRETE JOINTS</t>
  </si>
  <si>
    <t>STEEL DRIP STRIP</t>
  </si>
  <si>
    <t>21000</t>
  </si>
  <si>
    <t>Shifts</t>
  </si>
  <si>
    <t xml:space="preserve">                AS PER PLAN   ASSUMING 2 SIGNS X 4 MONTHS</t>
  </si>
  <si>
    <t>N/A (NOI NOT REQUIRED)*</t>
  </si>
  <si>
    <t>*ROUTINE MAINTENANCE PROJECT</t>
  </si>
  <si>
    <t>BRENT GATES</t>
  </si>
  <si>
    <t>614.883.6802</t>
  </si>
  <si>
    <t>bmgates@aep.com</t>
  </si>
  <si>
    <t>GR-5</t>
  </si>
  <si>
    <t>GR-6</t>
  </si>
  <si>
    <t>GR-7</t>
  </si>
  <si>
    <t>GR-8</t>
  </si>
  <si>
    <t>GR-9</t>
  </si>
  <si>
    <t>GR-10</t>
  </si>
  <si>
    <t>GR-11</t>
  </si>
  <si>
    <t>GR-12</t>
  </si>
  <si>
    <t>GR-13</t>
  </si>
  <si>
    <t>GR-14</t>
  </si>
  <si>
    <t>GR-15</t>
  </si>
  <si>
    <t>GR-16</t>
  </si>
  <si>
    <t>STP RURAL</t>
  </si>
  <si>
    <t>WORK ON THREE STRUCTURES; MAR-95-19.045, MAR-95-20.321, MAR-95-23.536</t>
  </si>
  <si>
    <t>County</t>
  </si>
  <si>
    <t>Corp Limit (L)</t>
  </si>
  <si>
    <t>Corp Limit (R)</t>
  </si>
  <si>
    <t>Bike Rte</t>
  </si>
  <si>
    <t>Notes</t>
  </si>
  <si>
    <t>&gt;/= 29</t>
  </si>
  <si>
    <t>One thru lane each direction plus turn lanes (Menards/Church)</t>
  </si>
  <si>
    <t>26-29</t>
  </si>
  <si>
    <t>&gt;4</t>
  </si>
  <si>
    <t>One thru lane each direction plus turn lanes (SR 98)</t>
  </si>
  <si>
    <t>&lt;26</t>
  </si>
  <si>
    <t>One thru lane each direction plus turn lanes (School)</t>
  </si>
  <si>
    <t>Claridon</t>
  </si>
  <si>
    <t>&lt;4</t>
  </si>
  <si>
    <t> Claridon</t>
  </si>
  <si>
    <t> &gt;/= 29</t>
  </si>
  <si>
    <t> 3.5</t>
  </si>
  <si>
    <t>Begin SLM</t>
  </si>
  <si>
    <t>End SLM</t>
  </si>
  <si>
    <t>Total Pavement Width</t>
  </si>
  <si>
    <t>Paved Shoulder Width (L)</t>
  </si>
  <si>
    <t>Paved Shoulder Width (R)</t>
  </si>
  <si>
    <t>Speed Limit</t>
  </si>
  <si>
    <t>Center Rumble</t>
  </si>
  <si>
    <t>Edge Rumble</t>
  </si>
  <si>
    <t>Suspend/Resume around PID 103961</t>
  </si>
  <si>
    <t>SHOULDER PREPARATION</t>
  </si>
  <si>
    <t>TOTALS FROM THIS TABLE</t>
  </si>
  <si>
    <t>TOTALS FROM LEFT TABLE</t>
  </si>
  <si>
    <t>ITEM 617 - SHOULDER PREPARATION</t>
  </si>
  <si>
    <t>SKIP STRUCTURES</t>
  </si>
  <si>
    <t>CONCRETE BASE), AS PER PLAN, 4.5"</t>
  </si>
  <si>
    <t>PARTIAL DEPTH PAVEMENT REPAIR (ASPHALT CONCRETE BASE), AS PER PLAN, 4.5"</t>
  </si>
  <si>
    <t>guardrail, shoulder prep</t>
  </si>
  <si>
    <t>MGS-4.2</t>
  </si>
  <si>
    <t>TC-64.10</t>
  </si>
  <si>
    <t>TYPICAL DETAILS - DRIVEWAYS AND SIDE ROADS</t>
  </si>
  <si>
    <t>TYPICAL DETAILS - GUARDRAIL AND PAVEMENT REPAIRS</t>
  </si>
  <si>
    <t>TYPICAL DETAILS - BRIDGE TERMINAL ASSEMBLY, TYPE 4, A.P.P.</t>
  </si>
  <si>
    <t>PARTIAL DEPTH PAVEMENT REPAIR (ASPHALT CONCRETE BASE), AS PER PLAN, 6.0"</t>
  </si>
  <si>
    <t xml:space="preserve">RUMBLE STRIPES, EDGE LINE (ASPHALT CONCRETE) </t>
  </si>
  <si>
    <t>MAR-95 PLAN</t>
  </si>
  <si>
    <t>RURAL AREA (SLM 18.523 - SLM 24.339); RESURFACING AND RESURFACING RELATED ITEMS</t>
  </si>
  <si>
    <t>SUSPEND FOR PID 103961</t>
  </si>
  <si>
    <t>ITEM 606 - GUARDRAIL, MISC.: ALTERNATIVE GUARDRAIL</t>
  </si>
  <si>
    <t xml:space="preserve"> PLACEMENT</t>
  </si>
  <si>
    <t>GUARDRAIL, MISC.: ALTERNATIVE GUARDRAIL PLACEMENT</t>
  </si>
  <si>
    <t>STRUCTURE OVER 20 FOOT SPAN (MAR-95-1905 SFN 5102626)</t>
  </si>
  <si>
    <t>STRUCTURE OVER 20 FOOT SPAN (MAR-95-2033, SFN 5102642)</t>
  </si>
  <si>
    <t>STRUCTURE OVER 20 FOOT SPAN (MAR-95-2355, SFN 5102758)</t>
  </si>
  <si>
    <t>Additional (at striping end)</t>
  </si>
  <si>
    <t>Thru Intersections w/o striping</t>
  </si>
  <si>
    <t>STRUCTURES (19.05, 20.33, 23.55)</t>
  </si>
  <si>
    <t>ITEM 617 - 2.00" COMPACTED AGGREGATE, AS PER PLAN</t>
  </si>
  <si>
    <t>10101</t>
  </si>
  <si>
    <t>COMPACTED AGGREGATE, AS PER PLAN</t>
  </si>
  <si>
    <t>SCHOOL SYMBOL MARKING, 96"</t>
  </si>
  <si>
    <t>PIC</t>
  </si>
  <si>
    <t>SHOEMAKER RD</t>
  </si>
  <si>
    <t>S.R. 56</t>
  </si>
  <si>
    <t>PICKAWAY-SALT CREEK RD</t>
  </si>
  <si>
    <t>HEFFNER RD</t>
  </si>
  <si>
    <t>MORRIS SALEM RD</t>
  </si>
  <si>
    <t>HAYESVILLE RD</t>
  </si>
  <si>
    <t>BOGGS RD</t>
  </si>
  <si>
    <t>S.R. 361</t>
  </si>
  <si>
    <t>JACKSON RD</t>
  </si>
  <si>
    <t>KIME-HOLDERMAN RD</t>
  </si>
  <si>
    <t>TARLTON RD</t>
  </si>
  <si>
    <t>SUSPEND / RESUME</t>
  </si>
  <si>
    <t>S REDDING ST</t>
  </si>
  <si>
    <t>N GERMAN ST</t>
  </si>
  <si>
    <t>S HARRISON ST</t>
  </si>
  <si>
    <t>WATER ST</t>
  </si>
  <si>
    <t>MICROSURFACING, LEVELING COURSE (3/8")</t>
  </si>
  <si>
    <t>MICROSURFACING, SURFACE COURSE (3/8")</t>
  </si>
  <si>
    <t>PIC-159-0903 SFN: 6502768</t>
  </si>
  <si>
    <t>0+30.15</t>
  </si>
  <si>
    <t>477+12.15</t>
  </si>
  <si>
    <t>478+31.15</t>
  </si>
  <si>
    <t>642 (PAINT)</t>
  </si>
  <si>
    <t>283+12.15</t>
  </si>
  <si>
    <t>284+05.15</t>
  </si>
  <si>
    <t>REMOVAL OF PAVEMENT MARKING</t>
  </si>
  <si>
    <t>495+83.00</t>
  </si>
  <si>
    <t>452+70.72</t>
  </si>
  <si>
    <t>SEGMENT</t>
  </si>
  <si>
    <t>REFERENCE NO.</t>
  </si>
  <si>
    <t>RAMP TYPE</t>
  </si>
  <si>
    <t>PLAN SPLIT</t>
  </si>
  <si>
    <t>COMMENTS</t>
  </si>
  <si>
    <t>WALK REMOVED</t>
  </si>
  <si>
    <t>4" CONCRETE WALK</t>
  </si>
  <si>
    <t>DETECTABLE WARNING</t>
  </si>
  <si>
    <t>SQ. FT.</t>
  </si>
  <si>
    <t>01/STR</t>
  </si>
  <si>
    <t>SUBTOTAL FOR PLAN SPLIT:</t>
  </si>
  <si>
    <t>SUBTOTAL THIS SHEET:</t>
  </si>
  <si>
    <t>TOTALS CARRIED TO GENERAL SUMMARY:</t>
  </si>
  <si>
    <t>PIC-159</t>
  </si>
  <si>
    <t>SW CORNER, SR 159/REDDING ST</t>
  </si>
  <si>
    <t>CURB RAMP, AS PER PLAN</t>
  </si>
  <si>
    <t>483+99.00</t>
  </si>
  <si>
    <t>487+93.00</t>
  </si>
  <si>
    <t>NW CORNER, SR 159/GERMAN ST</t>
  </si>
  <si>
    <t>SE CORNER, SR 159/HARRISON ST</t>
  </si>
  <si>
    <t>490+81.00</t>
  </si>
  <si>
    <t>491+30.00</t>
  </si>
  <si>
    <t>NE CORNER, SR 159/MAIN ST</t>
  </si>
  <si>
    <t>MAINTAIN 10' LANES</t>
  </si>
  <si>
    <t>EXTRA AREAS</t>
  </si>
  <si>
    <t>DIRECTION</t>
  </si>
  <si>
    <t>NB</t>
  </si>
  <si>
    <t>NUMBER OF LOCATIONS</t>
  </si>
  <si>
    <t>MINIMAL RUTTING IN PASSENGER WHEEL PATH</t>
  </si>
  <si>
    <t>PASSENGER WHEEL TRACK CRACKING</t>
  </si>
  <si>
    <t>FULL LANE WIDTH REPAIR, SHOVEING AND RUTTING PRIOR TO INTERSECTION OF SR 56 AND SR 159.</t>
  </si>
  <si>
    <t>FULL LANE WIDTH REPAIR, WHEEL TRACK CRACKING AT THE INTERSECTIONOF SR 159 AND REDDING ST., DO NOT INCLUDE PARKING LANES.</t>
  </si>
  <si>
    <t>FULL LANE WIDTH REPAIR, START REPAIR AT THE END OF THE BRIDGE APPROACH SLAB, PAVEMENT FAILURES IN THE WHEEL TRACKS, DO NOT INCLUDE REPAIRS IN PARKING LANE.</t>
  </si>
  <si>
    <t>FULL LANE WIDTH REAPOR, WHEL TRACK CRACKING AND SHOULDER FAILURE AROUND THE INSIDE OF THE CURVE.</t>
  </si>
  <si>
    <t>FULL LANE WIDTH REPAIR, SHOVEING AND RUTTING PRIOR TO INTERSECTION OF SR 159 AND HARRISON ST. DO NOT INCLUDE PARKING LANES.</t>
  </si>
  <si>
    <t>PASENGER WHEEL TRACK CRACKING &amp; SHOULDER FAILURE</t>
  </si>
  <si>
    <t>NB TOTALS CARRIED TO RIGHT TABLE</t>
  </si>
  <si>
    <t>NB SUBTOTAL</t>
  </si>
  <si>
    <t>NB CONTINGENCY (10%)</t>
  </si>
  <si>
    <t>SB</t>
  </si>
  <si>
    <t>FULL LANE WIDTH REPAIR, SHOVEING AND UTTING PRIOR TO INTERSECTION OF SR 159 AND HARRISON ST.</t>
  </si>
  <si>
    <t>PREVIOUS UTILITY REPAIR IS FAILING</t>
  </si>
  <si>
    <t>PAVEMENT FAILURE AT CENTERLINE</t>
  </si>
  <si>
    <t>PAVEMENT FAILURE ALONG PASSENGER WHEEL PATH</t>
  </si>
  <si>
    <t>SMAILL UTILITY REPAIR IS FAILING</t>
  </si>
  <si>
    <t>FULL LANE WIDTH REPAIR, RUTTING AND ALLIGATOR CRACKING IN WHEEL PATHS, DO NOT INCLUDE PARKING AREAS.</t>
  </si>
  <si>
    <t>PASSENGER WHEEL TRACK CRACKING &amp; SHOULDER FAILURE</t>
  </si>
  <si>
    <t>FULL LANE WIDTH REAPAIR, SHOVEING AND RUTTING PRIOR TO INTERSECTION OF SR 56 AND SR 159.</t>
  </si>
  <si>
    <t>FULL LANE WIDTH REPAIR, PASSENGER AND DRIVER WHEEL TRACK CRACKING.</t>
  </si>
  <si>
    <t>ABOVE CULVERT, PASSENGER WHEEL TRACK CRACKING &amp; SHOULDER FAILURE</t>
  </si>
  <si>
    <t>MINIMAL RUTING IN PASSENGER WHEEL PATH</t>
  </si>
  <si>
    <t>SB SUBTOTAL</t>
  </si>
  <si>
    <t>SB CONTINGENCY (10%)</t>
  </si>
  <si>
    <t>FAI</t>
  </si>
  <si>
    <t>0+0.00</t>
  </si>
  <si>
    <t>1+74.80</t>
  </si>
  <si>
    <t>0+24.71</t>
  </si>
  <si>
    <t>495+58.29</t>
  </si>
  <si>
    <t>1+74.8</t>
  </si>
  <si>
    <t>P.11-13</t>
  </si>
  <si>
    <t>P.13-14</t>
  </si>
  <si>
    <t>P.14-16</t>
  </si>
  <si>
    <t>P.16-17</t>
  </si>
  <si>
    <t>P.17-20</t>
  </si>
  <si>
    <t>P.20-21</t>
  </si>
  <si>
    <t>P.21-22</t>
  </si>
  <si>
    <t>P.22-23</t>
  </si>
  <si>
    <t>P.23-24</t>
  </si>
  <si>
    <t>P.24-26</t>
  </si>
  <si>
    <t>P.26-28</t>
  </si>
  <si>
    <t>P.28-29</t>
  </si>
  <si>
    <t>P.29-30</t>
  </si>
  <si>
    <t>REF NO.</t>
  </si>
  <si>
    <t>PR-01</t>
  </si>
  <si>
    <t>PR-02</t>
  </si>
  <si>
    <t>PR-03</t>
  </si>
  <si>
    <t>PR-04</t>
  </si>
  <si>
    <t>PR-05</t>
  </si>
  <si>
    <t>PR-06</t>
  </si>
  <si>
    <t>PR-07</t>
  </si>
  <si>
    <t>PR-08</t>
  </si>
  <si>
    <t>PR-09</t>
  </si>
  <si>
    <t>PR-10</t>
  </si>
  <si>
    <t>PR-11</t>
  </si>
  <si>
    <t>PR-12</t>
  </si>
  <si>
    <t>PR-13</t>
  </si>
  <si>
    <t>PR-14</t>
  </si>
  <si>
    <t>PR-15</t>
  </si>
  <si>
    <t>PR-16</t>
  </si>
  <si>
    <t>PR-17</t>
  </si>
  <si>
    <t>PR-18</t>
  </si>
  <si>
    <t>PR-19</t>
  </si>
  <si>
    <t>PR-20</t>
  </si>
  <si>
    <t>PR-21</t>
  </si>
  <si>
    <t>PR-22</t>
  </si>
  <si>
    <t>PR-23</t>
  </si>
  <si>
    <t>PR-24</t>
  </si>
  <si>
    <t>PR-25</t>
  </si>
  <si>
    <t>PR-26</t>
  </si>
  <si>
    <t>PR-27</t>
  </si>
  <si>
    <t>PR-28</t>
  </si>
  <si>
    <t>PR-29</t>
  </si>
  <si>
    <t>PR-30</t>
  </si>
  <si>
    <t>TOTALS CARRIED TO THE GENERAL SUMMARY</t>
  </si>
  <si>
    <t>SUBTOTAL</t>
  </si>
  <si>
    <t>CONTINGENCY (10%)</t>
  </si>
  <si>
    <t>FULL LANE WIDTH REPAIR, START REPAIR AT END OF THE BRIDGE APPROACH SLAB, PAVEMENT FAILURES IN WHEEL TRACKS, DO NOT INCLUDE REPAIRS IN PARKING LANE.</t>
  </si>
  <si>
    <t>BEGIN STATION</t>
  </si>
  <si>
    <t>END STATION</t>
  </si>
  <si>
    <t>LENGTH (FT.)</t>
  </si>
  <si>
    <t>LENGTH (MILE)</t>
  </si>
  <si>
    <t>SL-01</t>
  </si>
  <si>
    <t>SL-02</t>
  </si>
  <si>
    <t>CW-01</t>
  </si>
  <si>
    <t>SL-03</t>
  </si>
  <si>
    <t>CW-02</t>
  </si>
  <si>
    <t>SL-04</t>
  </si>
  <si>
    <t>490+69.74</t>
  </si>
  <si>
    <t>490+72.55</t>
  </si>
  <si>
    <t>490+92.11</t>
  </si>
  <si>
    <t>491+36.50</t>
  </si>
  <si>
    <t>491+53.86</t>
  </si>
  <si>
    <t>491+65.58</t>
  </si>
  <si>
    <t>12" EXISTING; 24" PROPOSED</t>
  </si>
  <si>
    <t>CR-01</t>
  </si>
  <si>
    <t>CR-02</t>
  </si>
  <si>
    <t>CR-03</t>
  </si>
  <si>
    <t>CR-04</t>
  </si>
  <si>
    <t>A1</t>
  </si>
  <si>
    <t>284+06.53</t>
  </si>
  <si>
    <t>292+06.53</t>
  </si>
  <si>
    <t>283+21.13</t>
  </si>
  <si>
    <t>275+21.13</t>
  </si>
  <si>
    <t>CL</t>
  </si>
  <si>
    <t>SUB-TOTAL</t>
  </si>
  <si>
    <t>644 (THERMO)</t>
  </si>
  <si>
    <t>SL-05</t>
  </si>
  <si>
    <t>0+10.82</t>
  </si>
  <si>
    <t>444+47.09</t>
  </si>
  <si>
    <t>0+11.00</t>
  </si>
  <si>
    <t>446+51.68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</si>
</sst>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43" formatCode="_(* #,##0.00_);_(* \(#,##0.00\);_(* &quot;-&quot;??_);_(@_)"/>
    <numFmt numFmtId="164" formatCode="00000"/>
    <numFmt numFmtId="165" formatCode="#,##0.0"/>
    <numFmt numFmtId="166" formatCode="mmmm\ d\,\ yyyy"/>
    <numFmt numFmtId="167" formatCode="0.000"/>
    <numFmt numFmtId="168" formatCode="0\+00.00"/>
    <numFmt numFmtId="169" formatCode="mm/dd/yy"/>
    <numFmt numFmtId="170" formatCode="0.0"/>
    <numFmt numFmtId="171" formatCode="0;\-0;;@\ "/>
    <numFmt numFmtId="172" formatCode="mm/dd/yy;@"/>
    <numFmt numFmtId="173" formatCode="#,##0.000"/>
    <numFmt numFmtId="174" formatCode="m/d/yy;@"/>
    <numFmt numFmtId="175" formatCode="###\+00.00"/>
    <numFmt numFmtId="176" formatCode="00\+00.00"/>
    <numFmt numFmtId="177" formatCode="00\'"/>
    <numFmt numFmtId="178" formatCode="0\ &quot;FT&quot;"/>
    <numFmt numFmtId="179" formatCode="mm\-dd\-yy"/>
    <numFmt numFmtId="180" formatCode="0\ &quot;MGAL&quot;"/>
    <numFmt numFmtId="181" formatCode="0\ &quot;SY&quot;"/>
    <numFmt numFmtId="182" formatCode="0\ &quot;EACH&quot;"/>
    <numFmt numFmtId="183" formatCode="0.00\ &quot;MILE&quot;"/>
    <numFmt numFmtId="184" formatCode="0\ &quot;SNMT&quot;"/>
    <numFmt numFmtId="185" formatCode="0\ &quot;HOUR&quot;"/>
    <numFmt numFmtId="186" formatCode="0\ &quot;CY&quot;"/>
    <numFmt numFmtId="187" formatCode="0.00\ &quot;TON&quot;"/>
    <numFmt numFmtId="188" formatCode="0.00\ &quot;ACRES&quot;"/>
    <numFmt numFmtId="189" formatCode="&quot;$&quot;#,##0.00"/>
    <numFmt numFmtId="190" formatCode="0.0\ &quot;ACRES&quot;"/>
    <numFmt numFmtId="191" formatCode="0.0000"/>
  </numFmts>
  <fonts count="5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2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b/>
      <sz val="14"/>
      <name val="Verdana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u/>
      <sz val="7.35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i/>
      <sz val="10"/>
      <color theme="1"/>
      <name val="Arial"/>
      <family val="2"/>
    </font>
    <font>
      <i/>
      <sz val="10"/>
      <color theme="4" tint="-0.249977111117893"/>
      <name val="Arial"/>
      <family val="2"/>
    </font>
    <font>
      <i/>
      <sz val="10"/>
      <color rgb="FF0070C0"/>
      <name val="Arial"/>
      <family val="2"/>
    </font>
    <font>
      <i/>
      <sz val="10"/>
      <color rgb="FFFFCC00"/>
      <name val="Arial"/>
      <family val="2"/>
    </font>
    <font>
      <i/>
      <sz val="10"/>
      <color rgb="FFF5801F"/>
      <name val="Arial"/>
      <family val="2"/>
    </font>
    <font>
      <i/>
      <sz val="10"/>
      <color rgb="FFFF0000"/>
      <name val="Arial"/>
      <family val="2"/>
    </font>
    <font>
      <i/>
      <sz val="10"/>
      <color theme="3" tint="0.39997558519241921"/>
      <name val="Arial"/>
      <family val="2"/>
    </font>
    <font>
      <sz val="10"/>
      <name val="Calibri"/>
      <family val="2"/>
    </font>
    <font>
      <b/>
      <i/>
      <sz val="14"/>
      <color theme="1"/>
      <name val="Arial"/>
      <family val="2"/>
    </font>
    <font>
      <b/>
      <i/>
      <sz val="10"/>
      <color theme="1"/>
      <name val="Arial"/>
      <family val="2"/>
    </font>
    <font>
      <i/>
      <u/>
      <sz val="10"/>
      <color theme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ourier New"/>
      <family val="3"/>
    </font>
    <font>
      <i/>
      <sz val="11"/>
      <name val="Courier New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0"/>
      <color theme="7"/>
      <name val="Arial"/>
      <family val="2"/>
    </font>
    <font>
      <sz val="11"/>
      <color theme="7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3" fontId="1" fillId="0" borderId="0" applyFill="0" applyBorder="0" applyAlignment="0" applyProtection="0"/>
    <xf numFmtId="3" fontId="9" fillId="0" borderId="0" applyFill="0" applyBorder="0" applyAlignment="0" applyProtection="0"/>
    <xf numFmtId="5" fontId="1" fillId="0" borderId="0" applyFill="0" applyBorder="0" applyAlignment="0" applyProtection="0"/>
    <xf numFmtId="5" fontId="9" fillId="0" borderId="0" applyFill="0" applyBorder="0" applyAlignment="0" applyProtection="0"/>
    <xf numFmtId="166" fontId="1" fillId="0" borderId="0" applyFill="0" applyBorder="0" applyAlignment="0" applyProtection="0"/>
    <xf numFmtId="166" fontId="9" fillId="0" borderId="0" applyFill="0" applyBorder="0" applyAlignment="0" applyProtection="0"/>
    <xf numFmtId="2" fontId="1" fillId="0" borderId="0" applyFon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2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1" fillId="0" borderId="0" applyBorder="0"/>
    <xf numFmtId="0" fontId="1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 applyBorder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 applyBorder="0"/>
    <xf numFmtId="0" fontId="1" fillId="0" borderId="0"/>
    <xf numFmtId="0" fontId="1" fillId="0" borderId="1" applyNumberFormat="0" applyFill="0" applyAlignment="0" applyProtection="0"/>
    <xf numFmtId="0" fontId="9" fillId="0" borderId="1" applyNumberFormat="0" applyFill="0" applyAlignment="0" applyProtection="0"/>
    <xf numFmtId="0" fontId="1" fillId="0" borderId="0"/>
    <xf numFmtId="0" fontId="41" fillId="0" borderId="0" applyBorder="0"/>
    <xf numFmtId="0" fontId="1" fillId="0" borderId="0"/>
    <xf numFmtId="0" fontId="49" fillId="0" borderId="0"/>
    <xf numFmtId="0" fontId="1" fillId="0" borderId="0" applyBorder="0"/>
    <xf numFmtId="9" fontId="19" fillId="0" borderId="0" applyFont="0" applyFill="0" applyBorder="0" applyAlignment="0" applyProtection="0"/>
  </cellStyleXfs>
  <cellXfs count="1358">
    <xf numFmtId="0" fontId="0" fillId="0" borderId="0" xfId="0"/>
    <xf numFmtId="0" fontId="1" fillId="0" borderId="0" xfId="21" applyAlignment="1">
      <alignment horizontal="center"/>
    </xf>
    <xf numFmtId="0" fontId="1" fillId="0" borderId="0" xfId="21"/>
    <xf numFmtId="49" fontId="2" fillId="0" borderId="2" xfId="21" applyNumberFormat="1" applyFont="1" applyBorder="1" applyAlignment="1">
      <alignment horizontal="center" vertical="center" wrapText="1"/>
    </xf>
    <xf numFmtId="0" fontId="1" fillId="0" borderId="5" xfId="21" applyBorder="1" applyAlignment="1">
      <alignment horizontal="center"/>
    </xf>
    <xf numFmtId="0" fontId="1" fillId="3" borderId="6" xfId="21" applyFill="1" applyBorder="1" applyAlignment="1">
      <alignment horizontal="center"/>
    </xf>
    <xf numFmtId="0" fontId="0" fillId="0" borderId="0" xfId="0" applyAlignment="1">
      <alignment horizontal="center"/>
    </xf>
    <xf numFmtId="1" fontId="1" fillId="0" borderId="0" xfId="35" applyNumberFormat="1" applyAlignment="1">
      <alignment horizontal="center" vertical="center"/>
    </xf>
    <xf numFmtId="0" fontId="1" fillId="0" borderId="0" xfId="35"/>
    <xf numFmtId="2" fontId="1" fillId="0" borderId="0" xfId="35" applyNumberFormat="1"/>
    <xf numFmtId="1" fontId="1" fillId="0" borderId="0" xfId="35" applyNumberFormat="1"/>
    <xf numFmtId="0" fontId="1" fillId="0" borderId="0" xfId="0" applyFont="1"/>
    <xf numFmtId="0" fontId="5" fillId="0" borderId="0" xfId="0" applyFont="1" applyAlignment="1">
      <alignment horizontal="right"/>
    </xf>
    <xf numFmtId="0" fontId="8" fillId="0" borderId="17" xfId="0" applyFont="1" applyBorder="1" applyAlignment="1">
      <alignment wrapText="1"/>
    </xf>
    <xf numFmtId="0" fontId="2" fillId="0" borderId="6" xfId="21" applyFont="1" applyBorder="1"/>
    <xf numFmtId="0" fontId="1" fillId="0" borderId="24" xfId="21" applyBorder="1" applyAlignment="1">
      <alignment horizontal="center"/>
    </xf>
    <xf numFmtId="2" fontId="1" fillId="0" borderId="0" xfId="35" applyNumberFormat="1" applyAlignment="1">
      <alignment horizontal="center" vertical="center"/>
    </xf>
    <xf numFmtId="0" fontId="24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right"/>
    </xf>
    <xf numFmtId="49" fontId="2" fillId="0" borderId="16" xfId="21" applyNumberFormat="1" applyFont="1" applyBorder="1" applyAlignment="1">
      <alignment horizontal="center"/>
    </xf>
    <xf numFmtId="0" fontId="1" fillId="3" borderId="45" xfId="2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25" xfId="0" applyBorder="1" applyAlignment="1">
      <alignment horizontal="center"/>
    </xf>
    <xf numFmtId="0" fontId="26" fillId="0" borderId="0" xfId="0" applyFont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8" fillId="0" borderId="0" xfId="14" applyFont="1" applyBorder="1" applyAlignment="1" applyProtection="1">
      <alignment vertical="center" wrapText="1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2" borderId="2" xfId="21" applyFill="1" applyBorder="1" applyAlignment="1">
      <alignment horizontal="right"/>
    </xf>
    <xf numFmtId="0" fontId="1" fillId="2" borderId="66" xfId="21" applyFill="1" applyBorder="1" applyAlignment="1">
      <alignment horizontal="right"/>
    </xf>
    <xf numFmtId="0" fontId="1" fillId="2" borderId="3" xfId="21" applyFill="1" applyBorder="1" applyAlignment="1">
      <alignment horizontal="right"/>
    </xf>
    <xf numFmtId="0" fontId="1" fillId="2" borderId="68" xfId="2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30" fillId="0" borderId="0" xfId="0" applyFont="1"/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2" fillId="0" borderId="0" xfId="28" applyFont="1" applyAlignment="1">
      <alignment horizontal="center"/>
    </xf>
    <xf numFmtId="0" fontId="30" fillId="0" borderId="0" xfId="28" applyFont="1" applyAlignment="1">
      <alignment horizontal="left"/>
    </xf>
    <xf numFmtId="0" fontId="30" fillId="0" borderId="0" xfId="28" applyFont="1" applyAlignment="1">
      <alignment horizontal="center"/>
    </xf>
    <xf numFmtId="0" fontId="12" fillId="0" borderId="0" xfId="28" applyFont="1" applyAlignment="1">
      <alignment horizontal="left"/>
    </xf>
    <xf numFmtId="0" fontId="13" fillId="4" borderId="0" xfId="28" applyFont="1" applyFill="1" applyAlignment="1">
      <alignment horizontal="center"/>
    </xf>
    <xf numFmtId="0" fontId="12" fillId="4" borderId="0" xfId="28" applyFont="1" applyFill="1" applyAlignment="1">
      <alignment horizontal="center"/>
    </xf>
    <xf numFmtId="0" fontId="30" fillId="4" borderId="0" xfId="28" applyFont="1" applyFill="1" applyAlignment="1">
      <alignment horizontal="left"/>
    </xf>
    <xf numFmtId="0" fontId="30" fillId="4" borderId="0" xfId="28" applyFont="1" applyFill="1" applyAlignment="1">
      <alignment horizontal="center"/>
    </xf>
    <xf numFmtId="0" fontId="14" fillId="0" borderId="2" xfId="28" applyFont="1" applyBorder="1" applyAlignment="1">
      <alignment horizontal="center"/>
    </xf>
    <xf numFmtId="0" fontId="14" fillId="0" borderId="66" xfId="28" applyFont="1" applyBorder="1" applyAlignment="1">
      <alignment horizontal="center"/>
    </xf>
    <xf numFmtId="0" fontId="14" fillId="0" borderId="18" xfId="28" applyFont="1" applyBorder="1" applyAlignment="1">
      <alignment horizontal="center"/>
    </xf>
    <xf numFmtId="0" fontId="14" fillId="0" borderId="36" xfId="28" applyFont="1" applyBorder="1" applyAlignment="1">
      <alignment horizontal="center"/>
    </xf>
    <xf numFmtId="0" fontId="14" fillId="0" borderId="16" xfId="28" applyFont="1" applyBorder="1" applyAlignment="1">
      <alignment horizontal="center"/>
    </xf>
    <xf numFmtId="0" fontId="15" fillId="0" borderId="0" xfId="28" applyFont="1" applyAlignment="1">
      <alignment horizontal="left"/>
    </xf>
    <xf numFmtId="0" fontId="14" fillId="0" borderId="70" xfId="28" applyFont="1" applyBorder="1" applyAlignment="1">
      <alignment horizontal="center"/>
    </xf>
    <xf numFmtId="0" fontId="14" fillId="0" borderId="71" xfId="28" applyFont="1" applyBorder="1" applyAlignment="1">
      <alignment horizontal="center"/>
    </xf>
    <xf numFmtId="0" fontId="14" fillId="0" borderId="0" xfId="28" applyFont="1" applyAlignment="1">
      <alignment horizontal="center"/>
    </xf>
    <xf numFmtId="0" fontId="14" fillId="0" borderId="57" xfId="28" applyFont="1" applyBorder="1" applyAlignment="1">
      <alignment horizontal="center"/>
    </xf>
    <xf numFmtId="3" fontId="30" fillId="0" borderId="0" xfId="28" applyNumberFormat="1" applyFont="1" applyAlignment="1">
      <alignment horizontal="left"/>
    </xf>
    <xf numFmtId="0" fontId="14" fillId="0" borderId="17" xfId="28" applyFont="1" applyBorder="1" applyAlignment="1">
      <alignment horizontal="center"/>
    </xf>
    <xf numFmtId="0" fontId="14" fillId="0" borderId="3" xfId="28" applyFont="1" applyBorder="1" applyAlignment="1">
      <alignment horizontal="center"/>
    </xf>
    <xf numFmtId="0" fontId="14" fillId="0" borderId="40" xfId="28" applyFont="1" applyBorder="1" applyAlignment="1">
      <alignment horizontal="center"/>
    </xf>
    <xf numFmtId="0" fontId="14" fillId="0" borderId="68" xfId="28" applyFont="1" applyBorder="1" applyAlignment="1">
      <alignment horizontal="center"/>
    </xf>
    <xf numFmtId="0" fontId="14" fillId="0" borderId="5" xfId="28" applyFont="1" applyBorder="1" applyAlignment="1">
      <alignment horizontal="center"/>
    </xf>
    <xf numFmtId="175" fontId="14" fillId="0" borderId="35" xfId="28" applyNumberFormat="1" applyFont="1" applyBorder="1" applyAlignment="1">
      <alignment horizontal="center"/>
    </xf>
    <xf numFmtId="175" fontId="14" fillId="0" borderId="24" xfId="28" applyNumberFormat="1" applyFont="1" applyBorder="1" applyAlignment="1">
      <alignment horizontal="center"/>
    </xf>
    <xf numFmtId="3" fontId="14" fillId="0" borderId="61" xfId="28" applyNumberFormat="1" applyFont="1" applyBorder="1" applyAlignment="1">
      <alignment horizontal="center"/>
    </xf>
    <xf numFmtId="0" fontId="14" fillId="0" borderId="24" xfId="28" applyFont="1" applyBorder="1" applyAlignment="1">
      <alignment horizontal="center"/>
    </xf>
    <xf numFmtId="0" fontId="14" fillId="0" borderId="60" xfId="28" applyFont="1" applyBorder="1" applyAlignment="1">
      <alignment horizontal="center"/>
    </xf>
    <xf numFmtId="0" fontId="14" fillId="0" borderId="61" xfId="28" applyFont="1" applyBorder="1" applyAlignment="1">
      <alignment horizontal="center"/>
    </xf>
    <xf numFmtId="0" fontId="14" fillId="0" borderId="5" xfId="28" quotePrefix="1" applyFont="1" applyBorder="1" applyAlignment="1">
      <alignment horizontal="center"/>
    </xf>
    <xf numFmtId="176" fontId="14" fillId="0" borderId="37" xfId="29" applyNumberFormat="1" applyFont="1" applyBorder="1" applyAlignment="1">
      <alignment horizontal="center"/>
    </xf>
    <xf numFmtId="176" fontId="14" fillId="0" borderId="5" xfId="29" applyNumberFormat="1" applyFont="1" applyBorder="1" applyAlignment="1">
      <alignment horizontal="center"/>
    </xf>
    <xf numFmtId="170" fontId="21" fillId="0" borderId="34" xfId="18" applyNumberFormat="1" applyFont="1" applyBorder="1" applyAlignment="1">
      <alignment horizontal="center"/>
    </xf>
    <xf numFmtId="1" fontId="21" fillId="0" borderId="9" xfId="18" applyNumberFormat="1" applyFont="1" applyBorder="1" applyAlignment="1">
      <alignment horizontal="center"/>
    </xf>
    <xf numFmtId="1" fontId="31" fillId="0" borderId="7" xfId="28" applyNumberFormat="1" applyFont="1" applyBorder="1" applyAlignment="1">
      <alignment horizontal="center"/>
    </xf>
    <xf numFmtId="165" fontId="31" fillId="0" borderId="5" xfId="28" applyNumberFormat="1" applyFont="1" applyBorder="1" applyAlignment="1">
      <alignment horizontal="center"/>
    </xf>
    <xf numFmtId="2" fontId="31" fillId="0" borderId="6" xfId="28" applyNumberFormat="1" applyFont="1" applyBorder="1" applyAlignment="1">
      <alignment horizontal="center"/>
    </xf>
    <xf numFmtId="1" fontId="31" fillId="0" borderId="6" xfId="28" applyNumberFormat="1" applyFont="1" applyBorder="1" applyAlignment="1">
      <alignment horizontal="center"/>
    </xf>
    <xf numFmtId="168" fontId="30" fillId="0" borderId="4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64" xfId="0" applyNumberFormat="1" applyFont="1" applyBorder="1" applyAlignment="1">
      <alignment horizontal="center" vertical="center"/>
    </xf>
    <xf numFmtId="168" fontId="30" fillId="0" borderId="9" xfId="0" applyNumberFormat="1" applyFont="1" applyBorder="1" applyAlignment="1">
      <alignment horizontal="center" vertical="center"/>
    </xf>
    <xf numFmtId="3" fontId="12" fillId="0" borderId="0" xfId="28" applyNumberFormat="1" applyFont="1" applyAlignment="1">
      <alignment horizontal="left"/>
    </xf>
    <xf numFmtId="165" fontId="30" fillId="0" borderId="0" xfId="28" applyNumberFormat="1" applyFont="1" applyAlignment="1">
      <alignment horizontal="center"/>
    </xf>
    <xf numFmtId="3" fontId="32" fillId="0" borderId="0" xfId="28" applyNumberFormat="1" applyFont="1" applyAlignment="1">
      <alignment horizontal="center"/>
    </xf>
    <xf numFmtId="3" fontId="30" fillId="0" borderId="0" xfId="28" applyNumberFormat="1" applyFont="1" applyAlignment="1">
      <alignment horizontal="center"/>
    </xf>
    <xf numFmtId="0" fontId="30" fillId="0" borderId="0" xfId="28" applyFont="1" applyAlignment="1">
      <alignment wrapText="1"/>
    </xf>
    <xf numFmtId="3" fontId="30" fillId="0" borderId="17" xfId="28" applyNumberFormat="1" applyFont="1" applyBorder="1" applyAlignment="1">
      <alignment horizontal="center"/>
    </xf>
    <xf numFmtId="0" fontId="30" fillId="0" borderId="17" xfId="28" applyFont="1" applyBorder="1" applyAlignment="1">
      <alignment horizontal="left"/>
    </xf>
    <xf numFmtId="170" fontId="30" fillId="0" borderId="0" xfId="28" applyNumberFormat="1" applyFont="1" applyAlignment="1">
      <alignment horizontal="center"/>
    </xf>
    <xf numFmtId="2" fontId="30" fillId="0" borderId="0" xfId="28" applyNumberFormat="1" applyFont="1" applyAlignment="1">
      <alignment horizontal="center"/>
    </xf>
    <xf numFmtId="0" fontId="12" fillId="0" borderId="6" xfId="28" applyFont="1" applyBorder="1" applyAlignment="1">
      <alignment horizontal="center"/>
    </xf>
    <xf numFmtId="4" fontId="30" fillId="0" borderId="0" xfId="28" applyNumberFormat="1" applyFont="1" applyAlignment="1">
      <alignment horizontal="center"/>
    </xf>
    <xf numFmtId="2" fontId="30" fillId="0" borderId="17" xfId="28" applyNumberFormat="1" applyFont="1" applyBorder="1" applyAlignment="1">
      <alignment horizontal="center"/>
    </xf>
    <xf numFmtId="0" fontId="12" fillId="0" borderId="7" xfId="28" applyFont="1" applyBorder="1" applyAlignment="1">
      <alignment horizontal="center"/>
    </xf>
    <xf numFmtId="0" fontId="12" fillId="0" borderId="5" xfId="28" applyFont="1" applyBorder="1" applyAlignment="1">
      <alignment horizontal="center"/>
    </xf>
    <xf numFmtId="3" fontId="12" fillId="0" borderId="6" xfId="28" applyNumberFormat="1" applyFont="1" applyBorder="1" applyAlignment="1">
      <alignment horizontal="center"/>
    </xf>
    <xf numFmtId="165" fontId="12" fillId="0" borderId="5" xfId="28" applyNumberFormat="1" applyFont="1" applyBorder="1" applyAlignment="1">
      <alignment horizontal="center"/>
    </xf>
    <xf numFmtId="1" fontId="30" fillId="0" borderId="0" xfId="28" applyNumberFormat="1" applyFont="1" applyAlignment="1">
      <alignment horizontal="center"/>
    </xf>
    <xf numFmtId="1" fontId="12" fillId="0" borderId="5" xfId="28" applyNumberFormat="1" applyFont="1" applyBorder="1" applyAlignment="1">
      <alignment horizontal="center"/>
    </xf>
    <xf numFmtId="1" fontId="12" fillId="0" borderId="7" xfId="28" applyNumberFormat="1" applyFont="1" applyBorder="1" applyAlignment="1">
      <alignment horizontal="center"/>
    </xf>
    <xf numFmtId="1" fontId="12" fillId="0" borderId="6" xfId="28" applyNumberFormat="1" applyFont="1" applyBorder="1" applyAlignment="1">
      <alignment horizontal="center"/>
    </xf>
    <xf numFmtId="0" fontId="12" fillId="0" borderId="4" xfId="28" applyFont="1" applyBorder="1" applyAlignment="1">
      <alignment horizontal="center"/>
    </xf>
    <xf numFmtId="1" fontId="30" fillId="0" borderId="17" xfId="28" applyNumberFormat="1" applyFont="1" applyBorder="1" applyAlignment="1">
      <alignment horizontal="center"/>
    </xf>
    <xf numFmtId="0" fontId="14" fillId="0" borderId="39" xfId="28" applyFont="1" applyBorder="1" applyAlignment="1">
      <alignment horizontal="center"/>
    </xf>
    <xf numFmtId="0" fontId="14" fillId="0" borderId="46" xfId="28" applyFont="1" applyBorder="1" applyAlignment="1">
      <alignment horizontal="center"/>
    </xf>
    <xf numFmtId="3" fontId="14" fillId="0" borderId="45" xfId="28" applyNumberFormat="1" applyFont="1" applyBorder="1" applyAlignment="1">
      <alignment horizontal="center"/>
    </xf>
    <xf numFmtId="0" fontId="14" fillId="0" borderId="72" xfId="28" applyFont="1" applyBorder="1" applyAlignment="1">
      <alignment horizontal="center"/>
    </xf>
    <xf numFmtId="0" fontId="14" fillId="0" borderId="38" xfId="28" applyFont="1" applyBorder="1" applyAlignment="1">
      <alignment horizontal="center"/>
    </xf>
    <xf numFmtId="165" fontId="14" fillId="0" borderId="39" xfId="28" applyNumberFormat="1" applyFont="1" applyBorder="1" applyAlignment="1">
      <alignment horizontal="center"/>
    </xf>
    <xf numFmtId="0" fontId="14" fillId="0" borderId="59" xfId="28" applyFont="1" applyBorder="1" applyAlignment="1">
      <alignment horizontal="center"/>
    </xf>
    <xf numFmtId="3" fontId="14" fillId="0" borderId="15" xfId="28" applyNumberFormat="1" applyFont="1" applyBorder="1" applyAlignment="1">
      <alignment horizontal="center"/>
    </xf>
    <xf numFmtId="3" fontId="14" fillId="0" borderId="36" xfId="28" applyNumberFormat="1" applyFont="1" applyBorder="1" applyAlignment="1">
      <alignment horizontal="center"/>
    </xf>
    <xf numFmtId="3" fontId="14" fillId="0" borderId="18" xfId="28" applyNumberFormat="1" applyFont="1" applyBorder="1" applyAlignment="1">
      <alignment horizontal="center"/>
    </xf>
    <xf numFmtId="165" fontId="14" fillId="0" borderId="36" xfId="28" applyNumberFormat="1" applyFont="1" applyBorder="1" applyAlignment="1">
      <alignment horizontal="center"/>
    </xf>
    <xf numFmtId="3" fontId="14" fillId="0" borderId="16" xfId="28" applyNumberFormat="1" applyFont="1" applyBorder="1" applyAlignment="1">
      <alignment horizontal="center"/>
    </xf>
    <xf numFmtId="4" fontId="14" fillId="0" borderId="36" xfId="28" applyNumberFormat="1" applyFont="1" applyBorder="1" applyAlignment="1">
      <alignment horizontal="center"/>
    </xf>
    <xf numFmtId="0" fontId="12" fillId="4" borderId="0" xfId="28" applyFont="1" applyFill="1" applyAlignment="1">
      <alignment horizontal="left"/>
    </xf>
    <xf numFmtId="0" fontId="30" fillId="0" borderId="0" xfId="28" applyFont="1"/>
    <xf numFmtId="1" fontId="14" fillId="0" borderId="10" xfId="35" applyNumberFormat="1" applyFont="1" applyBorder="1" applyAlignment="1">
      <alignment horizontal="center" vertical="center"/>
    </xf>
    <xf numFmtId="1" fontId="14" fillId="0" borderId="33" xfId="35" applyNumberFormat="1" applyFont="1" applyBorder="1" applyAlignment="1">
      <alignment horizontal="center" vertical="center"/>
    </xf>
    <xf numFmtId="1" fontId="14" fillId="0" borderId="21" xfId="35" applyNumberFormat="1" applyFont="1" applyBorder="1" applyAlignment="1">
      <alignment horizontal="center" vertical="center"/>
    </xf>
    <xf numFmtId="1" fontId="14" fillId="0" borderId="13" xfId="35" applyNumberFormat="1" applyFont="1" applyBorder="1" applyAlignment="1">
      <alignment horizontal="center" vertical="center"/>
    </xf>
    <xf numFmtId="1" fontId="14" fillId="0" borderId="34" xfId="35" applyNumberFormat="1" applyFont="1" applyBorder="1" applyAlignment="1">
      <alignment horizontal="center" vertical="center"/>
    </xf>
    <xf numFmtId="1" fontId="14" fillId="0" borderId="25" xfId="35" applyNumberFormat="1" applyFont="1" applyBorder="1" applyAlignment="1">
      <alignment horizontal="center" vertical="center"/>
    </xf>
    <xf numFmtId="1" fontId="14" fillId="0" borderId="8" xfId="35" applyNumberFormat="1" applyFont="1" applyBorder="1" applyAlignment="1">
      <alignment horizontal="center" vertical="center"/>
    </xf>
    <xf numFmtId="0" fontId="14" fillId="0" borderId="5" xfId="35" applyFont="1" applyBorder="1" applyAlignment="1">
      <alignment vertical="center"/>
    </xf>
    <xf numFmtId="1" fontId="33" fillId="0" borderId="10" xfId="35" applyNumberFormat="1" applyFont="1" applyBorder="1" applyAlignment="1">
      <alignment horizontal="center" vertical="center"/>
    </xf>
    <xf numFmtId="1" fontId="34" fillId="0" borderId="10" xfId="35" applyNumberFormat="1" applyFont="1" applyBorder="1" applyAlignment="1">
      <alignment horizontal="center" vertical="center"/>
    </xf>
    <xf numFmtId="0" fontId="30" fillId="0" borderId="9" xfId="0" applyFont="1" applyBorder="1" applyAlignment="1">
      <alignment horizontal="left" vertical="center"/>
    </xf>
    <xf numFmtId="1" fontId="14" fillId="0" borderId="33" xfId="35" quotePrefix="1" applyNumberFormat="1" applyFont="1" applyBorder="1" applyAlignment="1">
      <alignment horizontal="center" vertical="center"/>
    </xf>
    <xf numFmtId="1" fontId="14" fillId="0" borderId="0" xfId="35" applyNumberFormat="1" applyFont="1"/>
    <xf numFmtId="0" fontId="1" fillId="0" borderId="0" xfId="29"/>
    <xf numFmtId="2" fontId="1" fillId="0" borderId="0" xfId="35" applyNumberFormat="1" applyAlignment="1">
      <alignment horizontal="center"/>
    </xf>
    <xf numFmtId="3" fontId="14" fillId="0" borderId="0" xfId="29" applyNumberFormat="1" applyFont="1" applyBorder="1" applyAlignment="1">
      <alignment horizontal="center"/>
    </xf>
    <xf numFmtId="3" fontId="14" fillId="0" borderId="36" xfId="29" applyNumberFormat="1" applyFont="1" applyBorder="1" applyAlignment="1">
      <alignment horizontal="center"/>
    </xf>
    <xf numFmtId="0" fontId="14" fillId="0" borderId="0" xfId="35" applyFont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1" fontId="14" fillId="0" borderId="20" xfId="35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74" fontId="1" fillId="0" borderId="0" xfId="0" applyNumberFormat="1" applyFont="1" applyAlignment="1">
      <alignment horizontal="center"/>
    </xf>
    <xf numFmtId="17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72" fontId="3" fillId="0" borderId="0" xfId="0" applyNumberFormat="1" applyFont="1" applyAlignment="1">
      <alignment horizontal="center"/>
    </xf>
    <xf numFmtId="0" fontId="16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49" fontId="35" fillId="0" borderId="0" xfId="0" applyNumberFormat="1" applyFont="1" applyAlignment="1">
      <alignment horizontal="right"/>
    </xf>
    <xf numFmtId="0" fontId="30" fillId="0" borderId="0" xfId="0" applyFont="1" applyAlignment="1">
      <alignment horizontal="left"/>
    </xf>
    <xf numFmtId="2" fontId="24" fillId="0" borderId="0" xfId="0" applyNumberFormat="1" applyFont="1"/>
    <xf numFmtId="171" fontId="14" fillId="0" borderId="21" xfId="0" applyNumberFormat="1" applyFont="1" applyBorder="1" applyAlignment="1">
      <alignment horizontal="center" vertical="center"/>
    </xf>
    <xf numFmtId="172" fontId="14" fillId="0" borderId="14" xfId="0" applyNumberFormat="1" applyFont="1" applyBorder="1" applyAlignment="1">
      <alignment horizontal="center" vertical="center"/>
    </xf>
    <xf numFmtId="171" fontId="14" fillId="0" borderId="23" xfId="0" applyNumberFormat="1" applyFont="1" applyBorder="1" applyAlignment="1">
      <alignment horizontal="center" vertical="center"/>
    </xf>
    <xf numFmtId="172" fontId="14" fillId="0" borderId="64" xfId="0" applyNumberFormat="1" applyFont="1" applyBorder="1" applyAlignment="1">
      <alignment horizontal="center" vertical="center"/>
    </xf>
    <xf numFmtId="172" fontId="14" fillId="0" borderId="20" xfId="0" applyNumberFormat="1" applyFont="1" applyBorder="1" applyAlignment="1">
      <alignment horizontal="center" vertical="center"/>
    </xf>
    <xf numFmtId="172" fontId="14" fillId="0" borderId="23" xfId="0" applyNumberFormat="1" applyFont="1" applyBorder="1" applyAlignment="1">
      <alignment horizontal="center" vertical="center"/>
    </xf>
    <xf numFmtId="1" fontId="14" fillId="0" borderId="23" xfId="0" applyNumberFormat="1" applyFont="1" applyBorder="1" applyAlignment="1">
      <alignment horizontal="center" vertical="center"/>
    </xf>
    <xf numFmtId="174" fontId="14" fillId="0" borderId="20" xfId="0" applyNumberFormat="1" applyFont="1" applyBorder="1" applyAlignment="1">
      <alignment horizontal="center" vertical="center"/>
    </xf>
    <xf numFmtId="171" fontId="14" fillId="0" borderId="28" xfId="0" applyNumberFormat="1" applyFont="1" applyBorder="1" applyAlignment="1">
      <alignment horizontal="center" vertical="center"/>
    </xf>
    <xf numFmtId="171" fontId="14" fillId="0" borderId="30" xfId="0" applyNumberFormat="1" applyFont="1" applyBorder="1" applyAlignment="1">
      <alignment horizontal="center" vertical="center"/>
    </xf>
    <xf numFmtId="172" fontId="14" fillId="0" borderId="67" xfId="0" applyNumberFormat="1" applyFont="1" applyBorder="1" applyAlignment="1">
      <alignment horizontal="center" vertical="center"/>
    </xf>
    <xf numFmtId="172" fontId="14" fillId="0" borderId="47" xfId="0" applyNumberFormat="1" applyFont="1" applyBorder="1" applyAlignment="1">
      <alignment horizontal="center" vertical="center"/>
    </xf>
    <xf numFmtId="172" fontId="14" fillId="0" borderId="30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0" fontId="1" fillId="0" borderId="22" xfId="35" applyBorder="1" applyAlignment="1">
      <alignment horizontal="center" vertical="center"/>
    </xf>
    <xf numFmtId="2" fontId="1" fillId="0" borderId="55" xfId="35" applyNumberFormat="1" applyBorder="1" applyAlignment="1">
      <alignment horizontal="center" vertical="center"/>
    </xf>
    <xf numFmtId="2" fontId="1" fillId="0" borderId="75" xfId="35" applyNumberFormat="1" applyBorder="1" applyAlignment="1">
      <alignment horizontal="center" vertical="center"/>
    </xf>
    <xf numFmtId="0" fontId="1" fillId="0" borderId="53" xfId="35" applyBorder="1" applyAlignment="1">
      <alignment horizontal="center" vertical="center"/>
    </xf>
    <xf numFmtId="2" fontId="1" fillId="0" borderId="58" xfId="35" applyNumberFormat="1" applyBorder="1" applyAlignment="1">
      <alignment horizontal="center" vertical="center"/>
    </xf>
    <xf numFmtId="0" fontId="1" fillId="0" borderId="42" xfId="35" applyBorder="1" applyAlignment="1">
      <alignment horizontal="center" vertical="center"/>
    </xf>
    <xf numFmtId="2" fontId="1" fillId="0" borderId="26" xfId="35" applyNumberFormat="1" applyBorder="1" applyAlignment="1">
      <alignment horizontal="center" vertical="center"/>
    </xf>
    <xf numFmtId="2" fontId="1" fillId="0" borderId="17" xfId="35" applyNumberFormat="1" applyBorder="1" applyAlignment="1">
      <alignment horizontal="center" vertical="center"/>
    </xf>
    <xf numFmtId="0" fontId="14" fillId="0" borderId="29" xfId="29" applyFont="1" applyBorder="1" applyAlignment="1">
      <alignment horizontal="center" vertical="center"/>
    </xf>
    <xf numFmtId="2" fontId="14" fillId="0" borderId="29" xfId="29" applyNumberFormat="1" applyFont="1" applyBorder="1" applyAlignment="1">
      <alignment horizontal="center" vertical="center"/>
    </xf>
    <xf numFmtId="2" fontId="14" fillId="0" borderId="78" xfId="29" applyNumberFormat="1" applyFont="1" applyBorder="1" applyAlignment="1">
      <alignment horizontal="center" vertical="center"/>
    </xf>
    <xf numFmtId="1" fontId="14" fillId="0" borderId="58" xfId="29" applyNumberFormat="1" applyFont="1" applyBorder="1" applyAlignment="1">
      <alignment horizontal="center" vertical="center"/>
    </xf>
    <xf numFmtId="2" fontId="14" fillId="0" borderId="58" xfId="29" applyNumberFormat="1" applyFont="1" applyBorder="1" applyAlignment="1">
      <alignment horizontal="center" vertical="center"/>
    </xf>
    <xf numFmtId="2" fontId="14" fillId="0" borderId="11" xfId="35" applyNumberFormat="1" applyFont="1" applyBorder="1" applyAlignment="1">
      <alignment horizontal="center" vertical="center"/>
    </xf>
    <xf numFmtId="1" fontId="14" fillId="0" borderId="11" xfId="35" applyNumberFormat="1" applyFont="1" applyBorder="1" applyAlignment="1">
      <alignment horizontal="center" vertical="center"/>
    </xf>
    <xf numFmtId="0" fontId="14" fillId="0" borderId="24" xfId="29" applyFont="1" applyBorder="1" applyAlignment="1">
      <alignment vertical="center"/>
    </xf>
    <xf numFmtId="168" fontId="30" fillId="0" borderId="10" xfId="0" applyNumberFormat="1" applyFont="1" applyBorder="1" applyAlignment="1">
      <alignment horizontal="center" vertical="center"/>
    </xf>
    <xf numFmtId="167" fontId="30" fillId="0" borderId="10" xfId="0" applyNumberFormat="1" applyFont="1" applyBorder="1" applyAlignment="1">
      <alignment horizontal="center" vertical="center"/>
    </xf>
    <xf numFmtId="2" fontId="14" fillId="0" borderId="4" xfId="35" applyNumberFormat="1" applyFont="1" applyBorder="1" applyAlignment="1">
      <alignment horizontal="center" vertical="center"/>
    </xf>
    <xf numFmtId="2" fontId="14" fillId="0" borderId="10" xfId="35" applyNumberFormat="1" applyFont="1" applyBorder="1" applyAlignment="1">
      <alignment horizontal="center" vertical="center"/>
    </xf>
    <xf numFmtId="0" fontId="14" fillId="0" borderId="30" xfId="29" applyFont="1" applyBorder="1" applyAlignment="1">
      <alignment horizontal="center" vertical="center"/>
    </xf>
    <xf numFmtId="0" fontId="14" fillId="0" borderId="31" xfId="29" applyFont="1" applyBorder="1" applyAlignment="1">
      <alignment horizontal="center" vertical="center"/>
    </xf>
    <xf numFmtId="2" fontId="14" fillId="0" borderId="31" xfId="29" applyNumberFormat="1" applyFont="1" applyBorder="1" applyAlignment="1">
      <alignment horizontal="center" vertical="center"/>
    </xf>
    <xf numFmtId="1" fontId="14" fillId="0" borderId="67" xfId="29" applyNumberFormat="1" applyFont="1" applyBorder="1" applyAlignment="1">
      <alignment horizontal="center" vertical="center"/>
    </xf>
    <xf numFmtId="2" fontId="14" fillId="0" borderId="67" xfId="29" applyNumberFormat="1" applyFont="1" applyBorder="1" applyAlignment="1">
      <alignment horizontal="center" vertical="center"/>
    </xf>
    <xf numFmtId="0" fontId="18" fillId="0" borderId="0" xfId="35" applyFont="1" applyAlignment="1">
      <alignment vertical="center"/>
    </xf>
    <xf numFmtId="2" fontId="18" fillId="0" borderId="0" xfId="35" applyNumberFormat="1" applyFont="1" applyAlignment="1">
      <alignment horizontal="center" vertical="center"/>
    </xf>
    <xf numFmtId="2" fontId="18" fillId="0" borderId="0" xfId="35" applyNumberFormat="1" applyFont="1" applyAlignment="1">
      <alignment vertical="center"/>
    </xf>
    <xf numFmtId="0" fontId="1" fillId="0" borderId="0" xfId="35" applyAlignment="1">
      <alignment horizontal="center" vertical="center"/>
    </xf>
    <xf numFmtId="0" fontId="1" fillId="0" borderId="0" xfId="29" applyBorder="1"/>
    <xf numFmtId="2" fontId="1" fillId="5" borderId="36" xfId="35" applyNumberFormat="1" applyFill="1" applyBorder="1" applyAlignment="1">
      <alignment horizontal="center"/>
    </xf>
    <xf numFmtId="0" fontId="1" fillId="0" borderId="0" xfId="35" applyAlignment="1">
      <alignment horizontal="center"/>
    </xf>
    <xf numFmtId="1" fontId="1" fillId="5" borderId="36" xfId="35" applyNumberFormat="1" applyFill="1" applyBorder="1" applyAlignment="1">
      <alignment horizontal="center"/>
    </xf>
    <xf numFmtId="2" fontId="1" fillId="6" borderId="36" xfId="35" applyNumberFormat="1" applyFill="1" applyBorder="1" applyAlignment="1">
      <alignment horizontal="center"/>
    </xf>
    <xf numFmtId="1" fontId="1" fillId="6" borderId="36" xfId="35" applyNumberFormat="1" applyFill="1" applyBorder="1" applyAlignment="1">
      <alignment horizontal="center"/>
    </xf>
    <xf numFmtId="2" fontId="1" fillId="7" borderId="36" xfId="35" applyNumberFormat="1" applyFill="1" applyBorder="1" applyAlignment="1">
      <alignment horizontal="center"/>
    </xf>
    <xf numFmtId="1" fontId="1" fillId="7" borderId="36" xfId="35" applyNumberFormat="1" applyFill="1" applyBorder="1" applyAlignment="1">
      <alignment horizontal="center"/>
    </xf>
    <xf numFmtId="2" fontId="1" fillId="8" borderId="36" xfId="35" applyNumberFormat="1" applyFill="1" applyBorder="1" applyAlignment="1">
      <alignment horizontal="center"/>
    </xf>
    <xf numFmtId="1" fontId="1" fillId="8" borderId="36" xfId="35" applyNumberFormat="1" applyFill="1" applyBorder="1" applyAlignment="1">
      <alignment horizontal="center"/>
    </xf>
    <xf numFmtId="1" fontId="1" fillId="0" borderId="0" xfId="35" applyNumberFormat="1" applyAlignment="1">
      <alignment horizontal="center"/>
    </xf>
    <xf numFmtId="4" fontId="14" fillId="0" borderId="36" xfId="29" applyNumberFormat="1" applyFont="1" applyBorder="1" applyAlignment="1">
      <alignment horizontal="center"/>
    </xf>
    <xf numFmtId="4" fontId="1" fillId="0" borderId="0" xfId="35" applyNumberFormat="1" applyAlignment="1">
      <alignment horizontal="center"/>
    </xf>
    <xf numFmtId="0" fontId="14" fillId="0" borderId="64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73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8" xfId="0" applyBorder="1" applyAlignment="1">
      <alignment horizontal="center"/>
    </xf>
    <xf numFmtId="170" fontId="0" fillId="0" borderId="21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170" fontId="0" fillId="0" borderId="23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70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9" borderId="47" xfId="0" applyFill="1" applyBorder="1" applyAlignment="1">
      <alignment horizontal="center"/>
    </xf>
    <xf numFmtId="170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49" fontId="0" fillId="0" borderId="0" xfId="0" applyNumberFormat="1"/>
    <xf numFmtId="2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38" fillId="0" borderId="36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1" fontId="30" fillId="0" borderId="25" xfId="0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1" fontId="15" fillId="5" borderId="36" xfId="29" quotePrefix="1" applyNumberFormat="1" applyFont="1" applyFill="1" applyBorder="1" applyAlignment="1">
      <alignment horizontal="center"/>
    </xf>
    <xf numFmtId="170" fontId="15" fillId="7" borderId="36" xfId="29" applyNumberFormat="1" applyFont="1" applyFill="1" applyBorder="1" applyAlignment="1">
      <alignment horizontal="center"/>
    </xf>
    <xf numFmtId="0" fontId="1" fillId="0" borderId="0" xfId="35" applyAlignment="1">
      <alignment horizontal="right"/>
    </xf>
    <xf numFmtId="2" fontId="1" fillId="0" borderId="0" xfId="35" applyNumberFormat="1" applyAlignment="1">
      <alignment horizontal="right"/>
    </xf>
    <xf numFmtId="2" fontId="0" fillId="0" borderId="0" xfId="0" applyNumberFormat="1"/>
    <xf numFmtId="0" fontId="30" fillId="0" borderId="4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" fontId="15" fillId="0" borderId="0" xfId="29" quotePrefix="1" applyNumberFormat="1" applyFont="1" applyBorder="1"/>
    <xf numFmtId="1" fontId="15" fillId="5" borderId="36" xfId="29" quotePrefix="1" applyNumberFormat="1" applyFont="1" applyFill="1" applyBorder="1" applyAlignment="1">
      <alignment horizontal="center" vertical="center"/>
    </xf>
    <xf numFmtId="1" fontId="15" fillId="0" borderId="0" xfId="29" applyNumberFormat="1" applyFont="1" applyBorder="1"/>
    <xf numFmtId="1" fontId="15" fillId="6" borderId="36" xfId="29" applyNumberFormat="1" applyFont="1" applyFill="1" applyBorder="1" applyAlignment="1">
      <alignment horizontal="center" vertical="center"/>
    </xf>
    <xf numFmtId="1" fontId="15" fillId="7" borderId="36" xfId="29" applyNumberFormat="1" applyFont="1" applyFill="1" applyBorder="1" applyAlignment="1">
      <alignment horizontal="center" vertical="center"/>
    </xf>
    <xf numFmtId="0" fontId="1" fillId="0" borderId="0" xfId="35" applyAlignment="1">
      <alignment horizontal="left"/>
    </xf>
    <xf numFmtId="1" fontId="1" fillId="0" borderId="0" xfId="35" applyNumberFormat="1" applyAlignment="1">
      <alignment horizontal="right"/>
    </xf>
    <xf numFmtId="1" fontId="0" fillId="0" borderId="0" xfId="0" applyNumberFormat="1"/>
    <xf numFmtId="0" fontId="14" fillId="0" borderId="5" xfId="21" applyFont="1" applyBorder="1" applyAlignment="1">
      <alignment horizontal="center"/>
    </xf>
    <xf numFmtId="0" fontId="14" fillId="0" borderId="39" xfId="21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5" xfId="0" applyFont="1" applyBorder="1"/>
    <xf numFmtId="168" fontId="30" fillId="0" borderId="14" xfId="0" applyNumberFormat="1" applyFont="1" applyBorder="1" applyAlignment="1">
      <alignment horizontal="center" vertical="center"/>
    </xf>
    <xf numFmtId="0" fontId="30" fillId="0" borderId="58" xfId="0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1" fontId="30" fillId="0" borderId="14" xfId="0" applyNumberFormat="1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1" fontId="14" fillId="0" borderId="5" xfId="29" applyNumberFormat="1" applyFont="1" applyBorder="1" applyAlignment="1">
      <alignment horizontal="center"/>
    </xf>
    <xf numFmtId="1" fontId="30" fillId="0" borderId="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40" fillId="0" borderId="0" xfId="14" applyFont="1" applyFill="1" applyBorder="1" applyAlignment="1" applyProtection="1">
      <alignment vertical="center"/>
    </xf>
    <xf numFmtId="170" fontId="0" fillId="0" borderId="0" xfId="0" applyNumberFormat="1"/>
    <xf numFmtId="49" fontId="2" fillId="0" borderId="70" xfId="21" applyNumberFormat="1" applyFont="1" applyBorder="1" applyAlignment="1">
      <alignment horizontal="center" vertical="center" wrapText="1"/>
    </xf>
    <xf numFmtId="1" fontId="1" fillId="0" borderId="10" xfId="21" applyNumberFormat="1" applyBorder="1" applyAlignment="1">
      <alignment horizontal="center"/>
    </xf>
    <xf numFmtId="164" fontId="1" fillId="0" borderId="10" xfId="21" applyNumberForma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10" xfId="21" applyNumberFormat="1" applyFont="1" applyBorder="1" applyAlignment="1">
      <alignment horizontal="center"/>
    </xf>
    <xf numFmtId="49" fontId="14" fillId="0" borderId="10" xfId="21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49" fontId="1" fillId="0" borderId="10" xfId="21" applyNumberFormat="1" applyBorder="1" applyAlignment="1">
      <alignment horizontal="center"/>
    </xf>
    <xf numFmtId="2" fontId="14" fillId="0" borderId="10" xfId="21" applyNumberFormat="1" applyFont="1" applyBorder="1" applyAlignment="1">
      <alignment horizontal="center"/>
    </xf>
    <xf numFmtId="164" fontId="14" fillId="0" borderId="10" xfId="21" applyNumberFormat="1" applyFont="1" applyBorder="1" applyAlignment="1">
      <alignment horizontal="center"/>
    </xf>
    <xf numFmtId="3" fontId="14" fillId="0" borderId="10" xfId="0" applyNumberFormat="1" applyFont="1" applyBorder="1" applyAlignment="1">
      <alignment horizontal="center"/>
    </xf>
    <xf numFmtId="3" fontId="14" fillId="0" borderId="10" xfId="21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0" fontId="1" fillId="0" borderId="24" xfId="21" applyBorder="1"/>
    <xf numFmtId="0" fontId="14" fillId="0" borderId="5" xfId="21" applyFont="1" applyBorder="1"/>
    <xf numFmtId="0" fontId="2" fillId="0" borderId="5" xfId="21" applyFont="1" applyBorder="1" applyAlignment="1">
      <alignment horizontal="center"/>
    </xf>
    <xf numFmtId="0" fontId="14" fillId="0" borderId="5" xfId="21" applyFont="1" applyBorder="1" applyAlignment="1">
      <alignment horizontal="left"/>
    </xf>
    <xf numFmtId="0" fontId="14" fillId="0" borderId="39" xfId="21" applyFont="1" applyBorder="1"/>
    <xf numFmtId="0" fontId="1" fillId="0" borderId="52" xfId="21" applyBorder="1" applyAlignment="1">
      <alignment horizontal="center"/>
    </xf>
    <xf numFmtId="164" fontId="1" fillId="0" borderId="11" xfId="21" applyNumberFormat="1" applyBorder="1" applyAlignment="1">
      <alignment horizontal="center"/>
    </xf>
    <xf numFmtId="0" fontId="1" fillId="0" borderId="49" xfId="2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14" fillId="0" borderId="23" xfId="21" applyNumberFormat="1" applyFont="1" applyBorder="1" applyAlignment="1">
      <alignment horizontal="center"/>
    </xf>
    <xf numFmtId="0" fontId="14" fillId="0" borderId="20" xfId="21" applyFont="1" applyBorder="1" applyAlignment="1">
      <alignment horizontal="center"/>
    </xf>
    <xf numFmtId="49" fontId="1" fillId="0" borderId="23" xfId="21" applyNumberFormat="1" applyBorder="1" applyAlignment="1">
      <alignment horizontal="center"/>
    </xf>
    <xf numFmtId="0" fontId="1" fillId="0" borderId="20" xfId="21" applyBorder="1" applyAlignment="1">
      <alignment horizontal="center"/>
    </xf>
    <xf numFmtId="49" fontId="1" fillId="0" borderId="20" xfId="21" applyNumberFormat="1" applyBorder="1" applyAlignment="1">
      <alignment horizontal="center"/>
    </xf>
    <xf numFmtId="49" fontId="14" fillId="0" borderId="20" xfId="21" applyNumberFormat="1" applyFont="1" applyBorder="1" applyAlignment="1">
      <alignment horizontal="center"/>
    </xf>
    <xf numFmtId="0" fontId="14" fillId="0" borderId="23" xfId="21" applyFont="1" applyBorder="1" applyAlignment="1">
      <alignment horizontal="center"/>
    </xf>
    <xf numFmtId="0" fontId="14" fillId="0" borderId="30" xfId="21" applyFont="1" applyBorder="1" applyAlignment="1">
      <alignment horizontal="center"/>
    </xf>
    <xf numFmtId="164" fontId="14" fillId="0" borderId="31" xfId="21" applyNumberFormat="1" applyFont="1" applyBorder="1" applyAlignment="1">
      <alignment horizontal="center"/>
    </xf>
    <xf numFmtId="0" fontId="14" fillId="0" borderId="47" xfId="21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1" fontId="1" fillId="0" borderId="23" xfId="21" applyNumberFormat="1" applyBorder="1" applyAlignment="1">
      <alignment horizontal="center"/>
    </xf>
    <xf numFmtId="1" fontId="1" fillId="0" borderId="20" xfId="21" applyNumberFormat="1" applyBorder="1" applyAlignment="1">
      <alignment horizontal="center"/>
    </xf>
    <xf numFmtId="1" fontId="14" fillId="0" borderId="23" xfId="21" applyNumberFormat="1" applyFont="1" applyBorder="1" applyAlignment="1">
      <alignment horizontal="center"/>
    </xf>
    <xf numFmtId="1" fontId="14" fillId="0" borderId="20" xfId="21" applyNumberFormat="1" applyFont="1" applyBorder="1" applyAlignment="1">
      <alignment horizontal="center"/>
    </xf>
    <xf numFmtId="2" fontId="14" fillId="0" borderId="23" xfId="21" applyNumberFormat="1" applyFont="1" applyBorder="1" applyAlignment="1">
      <alignment horizontal="center"/>
    </xf>
    <xf numFmtId="1" fontId="14" fillId="0" borderId="30" xfId="21" applyNumberFormat="1" applyFont="1" applyBorder="1" applyAlignment="1">
      <alignment horizontal="center"/>
    </xf>
    <xf numFmtId="1" fontId="14" fillId="0" borderId="47" xfId="21" applyNumberFormat="1" applyFont="1" applyBorder="1" applyAlignment="1">
      <alignment horizontal="center"/>
    </xf>
    <xf numFmtId="3" fontId="14" fillId="0" borderId="23" xfId="21" applyNumberFormat="1" applyFont="1" applyBorder="1" applyAlignment="1">
      <alignment horizontal="center"/>
    </xf>
    <xf numFmtId="3" fontId="14" fillId="0" borderId="20" xfId="21" applyNumberFormat="1" applyFont="1" applyBorder="1" applyAlignment="1">
      <alignment horizontal="center"/>
    </xf>
    <xf numFmtId="4" fontId="14" fillId="0" borderId="23" xfId="21" applyNumberFormat="1" applyFont="1" applyBorder="1" applyAlignment="1">
      <alignment horizontal="center"/>
    </xf>
    <xf numFmtId="4" fontId="14" fillId="0" borderId="20" xfId="21" applyNumberFormat="1" applyFont="1" applyBorder="1" applyAlignment="1">
      <alignment horizontal="center"/>
    </xf>
    <xf numFmtId="4" fontId="14" fillId="0" borderId="30" xfId="21" applyNumberFormat="1" applyFont="1" applyBorder="1" applyAlignment="1">
      <alignment horizontal="center"/>
    </xf>
    <xf numFmtId="4" fontId="14" fillId="0" borderId="47" xfId="21" applyNumberFormat="1" applyFont="1" applyBorder="1" applyAlignment="1">
      <alignment horizontal="center"/>
    </xf>
    <xf numFmtId="1" fontId="1" fillId="0" borderId="11" xfId="21" applyNumberFormat="1" applyBorder="1" applyAlignment="1">
      <alignment horizontal="center"/>
    </xf>
    <xf numFmtId="1" fontId="1" fillId="0" borderId="49" xfId="21" applyNumberFormat="1" applyBorder="1" applyAlignment="1">
      <alignment horizontal="center"/>
    </xf>
    <xf numFmtId="1" fontId="14" fillId="0" borderId="31" xfId="21" applyNumberFormat="1" applyFont="1" applyBorder="1" applyAlignment="1">
      <alignment horizontal="center"/>
    </xf>
    <xf numFmtId="3" fontId="14" fillId="0" borderId="31" xfId="21" applyNumberFormat="1" applyFont="1" applyBorder="1" applyAlignment="1">
      <alignment horizontal="center"/>
    </xf>
    <xf numFmtId="0" fontId="2" fillId="0" borderId="66" xfId="21" applyFont="1" applyBorder="1" applyAlignment="1">
      <alignment horizontal="center" vertical="center"/>
    </xf>
    <xf numFmtId="1" fontId="30" fillId="0" borderId="13" xfId="0" applyNumberFormat="1" applyFont="1" applyBorder="1" applyAlignment="1">
      <alignment horizontal="center" vertical="center"/>
    </xf>
    <xf numFmtId="0" fontId="2" fillId="0" borderId="56" xfId="21" applyFont="1" applyBorder="1" applyAlignment="1">
      <alignment horizontal="center" vertical="center"/>
    </xf>
    <xf numFmtId="2" fontId="35" fillId="0" borderId="69" xfId="35" applyNumberFormat="1" applyFont="1" applyBorder="1" applyAlignment="1">
      <alignment horizontal="center" vertical="center"/>
    </xf>
    <xf numFmtId="1" fontId="14" fillId="0" borderId="49" xfId="35" applyNumberFormat="1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/>
    </xf>
    <xf numFmtId="0" fontId="1" fillId="0" borderId="0" xfId="39" applyFont="1" applyAlignment="1">
      <alignment horizontal="center" wrapText="1"/>
    </xf>
    <xf numFmtId="0" fontId="41" fillId="0" borderId="0" xfId="39" applyAlignment="1">
      <alignment wrapText="1"/>
    </xf>
    <xf numFmtId="0" fontId="41" fillId="0" borderId="0" xfId="39" applyAlignment="1">
      <alignment horizontal="center"/>
    </xf>
    <xf numFmtId="0" fontId="1" fillId="0" borderId="0" xfId="39" applyFont="1" applyAlignment="1">
      <alignment horizontal="center"/>
    </xf>
    <xf numFmtId="3" fontId="41" fillId="0" borderId="0" xfId="39" applyNumberFormat="1" applyAlignment="1">
      <alignment horizontal="center"/>
    </xf>
    <xf numFmtId="1" fontId="41" fillId="0" borderId="0" xfId="39" applyNumberFormat="1" applyAlignment="1">
      <alignment horizontal="center"/>
    </xf>
    <xf numFmtId="0" fontId="41" fillId="0" borderId="0" xfId="39"/>
    <xf numFmtId="0" fontId="1" fillId="0" borderId="0" xfId="39" applyFont="1" applyAlignment="1">
      <alignment horizontal="right"/>
    </xf>
    <xf numFmtId="0" fontId="1" fillId="0" borderId="0" xfId="39" applyFont="1" applyAlignment="1">
      <alignment horizontal="left"/>
    </xf>
    <xf numFmtId="0" fontId="41" fillId="0" borderId="0" xfId="39" applyAlignment="1">
      <alignment horizontal="right"/>
    </xf>
    <xf numFmtId="0" fontId="30" fillId="0" borderId="0" xfId="0" applyFont="1" applyAlignment="1">
      <alignment horizontal="right" vertical="top"/>
    </xf>
    <xf numFmtId="2" fontId="30" fillId="0" borderId="0" xfId="0" applyNumberFormat="1" applyFont="1" applyAlignment="1">
      <alignment horizontal="center" vertical="center"/>
    </xf>
    <xf numFmtId="2" fontId="14" fillId="0" borderId="20" xfId="21" applyNumberFormat="1" applyFont="1" applyBorder="1" applyAlignment="1">
      <alignment horizontal="center"/>
    </xf>
    <xf numFmtId="167" fontId="30" fillId="0" borderId="64" xfId="0" applyNumberFormat="1" applyFont="1" applyBorder="1" applyAlignment="1">
      <alignment horizontal="center" vertical="center"/>
    </xf>
    <xf numFmtId="1" fontId="1" fillId="0" borderId="64" xfId="21" applyNumberFormat="1" applyBorder="1" applyAlignment="1">
      <alignment horizontal="center"/>
    </xf>
    <xf numFmtId="1" fontId="14" fillId="0" borderId="64" xfId="21" applyNumberFormat="1" applyFont="1" applyBorder="1" applyAlignment="1">
      <alignment horizontal="center"/>
    </xf>
    <xf numFmtId="3" fontId="14" fillId="0" borderId="64" xfId="21" applyNumberFormat="1" applyFont="1" applyBorder="1" applyAlignment="1">
      <alignment horizontal="center"/>
    </xf>
    <xf numFmtId="3" fontId="14" fillId="0" borderId="67" xfId="21" applyNumberFormat="1" applyFont="1" applyBorder="1" applyAlignment="1">
      <alignment horizontal="center"/>
    </xf>
    <xf numFmtId="1" fontId="1" fillId="0" borderId="65" xfId="21" applyNumberFormat="1" applyBorder="1" applyAlignment="1">
      <alignment horizontal="center"/>
    </xf>
    <xf numFmtId="1" fontId="14" fillId="0" borderId="67" xfId="21" applyNumberFormat="1" applyFont="1" applyBorder="1" applyAlignment="1">
      <alignment horizontal="center"/>
    </xf>
    <xf numFmtId="172" fontId="14" fillId="0" borderId="33" xfId="0" applyNumberFormat="1" applyFont="1" applyBorder="1" applyAlignment="1">
      <alignment horizontal="center" vertical="center"/>
    </xf>
    <xf numFmtId="1" fontId="1" fillId="0" borderId="52" xfId="21" applyNumberFormat="1" applyBorder="1" applyAlignment="1">
      <alignment horizontal="center"/>
    </xf>
    <xf numFmtId="164" fontId="14" fillId="0" borderId="10" xfId="0" applyNumberFormat="1" applyFont="1" applyBorder="1" applyAlignment="1">
      <alignment horizontal="center"/>
    </xf>
    <xf numFmtId="1" fontId="14" fillId="0" borderId="31" xfId="35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74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/>
    </xf>
    <xf numFmtId="168" fontId="14" fillId="0" borderId="10" xfId="0" applyNumberFormat="1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1" fontId="30" fillId="0" borderId="58" xfId="0" applyNumberFormat="1" applyFont="1" applyBorder="1" applyAlignment="1">
      <alignment horizontal="center" vertical="center"/>
    </xf>
    <xf numFmtId="2" fontId="35" fillId="0" borderId="67" xfId="35" applyNumberFormat="1" applyFont="1" applyBorder="1" applyAlignment="1">
      <alignment horizontal="center" vertical="center"/>
    </xf>
    <xf numFmtId="0" fontId="1" fillId="0" borderId="29" xfId="35" applyBorder="1" applyAlignment="1">
      <alignment horizontal="center" vertical="center"/>
    </xf>
    <xf numFmtId="1" fontId="1" fillId="0" borderId="29" xfId="35" applyNumberFormat="1" applyBorder="1" applyAlignment="1">
      <alignment horizontal="center" vertical="center"/>
    </xf>
    <xf numFmtId="167" fontId="30" fillId="0" borderId="2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2" fontId="1" fillId="0" borderId="79" xfId="35" applyNumberFormat="1" applyBorder="1" applyAlignment="1">
      <alignment horizontal="center" vertical="center"/>
    </xf>
    <xf numFmtId="2" fontId="1" fillId="0" borderId="69" xfId="35" applyNumberFormat="1" applyBorder="1" applyAlignment="1">
      <alignment horizontal="center" vertical="center"/>
    </xf>
    <xf numFmtId="1" fontId="1" fillId="0" borderId="58" xfId="35" applyNumberFormat="1" applyBorder="1" applyAlignment="1">
      <alignment horizontal="center" vertical="center"/>
    </xf>
    <xf numFmtId="0" fontId="1" fillId="0" borderId="69" xfId="35" applyBorder="1" applyAlignment="1">
      <alignment horizontal="center" vertical="center"/>
    </xf>
    <xf numFmtId="1" fontId="1" fillId="0" borderId="46" xfId="35" applyNumberFormat="1" applyBorder="1" applyAlignment="1">
      <alignment horizontal="center" vertical="center"/>
    </xf>
    <xf numFmtId="1" fontId="1" fillId="0" borderId="63" xfId="35" applyNumberFormat="1" applyBorder="1" applyAlignment="1">
      <alignment horizontal="center" vertical="center"/>
    </xf>
    <xf numFmtId="1" fontId="14" fillId="0" borderId="64" xfId="29" applyNumberFormat="1" applyFont="1" applyBorder="1" applyAlignment="1">
      <alignment horizontal="center" vertical="center"/>
    </xf>
    <xf numFmtId="173" fontId="14" fillId="0" borderId="64" xfId="29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23" xfId="29" applyFont="1" applyBorder="1" applyAlignment="1">
      <alignment horizontal="center" vertical="center"/>
    </xf>
    <xf numFmtId="0" fontId="14" fillId="0" borderId="10" xfId="29" applyFont="1" applyBorder="1" applyAlignment="1">
      <alignment horizontal="center" vertical="center"/>
    </xf>
    <xf numFmtId="176" fontId="14" fillId="0" borderId="10" xfId="29" applyNumberFormat="1" applyFont="1" applyBorder="1" applyAlignment="1">
      <alignment horizontal="center" vertical="center"/>
    </xf>
    <xf numFmtId="167" fontId="14" fillId="0" borderId="64" xfId="29" applyNumberFormat="1" applyFont="1" applyBorder="1" applyAlignment="1">
      <alignment horizontal="center" vertical="center"/>
    </xf>
    <xf numFmtId="0" fontId="14" fillId="0" borderId="3" xfId="29" applyFont="1" applyBorder="1" applyAlignment="1">
      <alignment vertical="center"/>
    </xf>
    <xf numFmtId="1" fontId="2" fillId="0" borderId="0" xfId="35" applyNumberFormat="1" applyFont="1" applyAlignment="1">
      <alignment vertical="center"/>
    </xf>
    <xf numFmtId="0" fontId="2" fillId="0" borderId="0" xfId="35" applyFont="1" applyAlignment="1">
      <alignment vertical="center"/>
    </xf>
    <xf numFmtId="1" fontId="1" fillId="0" borderId="37" xfId="35" applyNumberFormat="1" applyBorder="1" applyAlignment="1">
      <alignment horizontal="center" vertical="center"/>
    </xf>
    <xf numFmtId="1" fontId="1" fillId="0" borderId="0" xfId="35" applyNumberFormat="1" applyAlignment="1">
      <alignment vertical="center"/>
    </xf>
    <xf numFmtId="0" fontId="1" fillId="0" borderId="0" xfId="35" applyAlignment="1">
      <alignment vertical="center"/>
    </xf>
    <xf numFmtId="0" fontId="1" fillId="0" borderId="37" xfId="35" applyBorder="1" applyAlignment="1">
      <alignment horizontal="center" vertical="center"/>
    </xf>
    <xf numFmtId="1" fontId="1" fillId="0" borderId="4" xfId="35" applyNumberFormat="1" applyBorder="1" applyAlignment="1">
      <alignment horizontal="center" vertical="center"/>
    </xf>
    <xf numFmtId="0" fontId="1" fillId="0" borderId="4" xfId="35" applyBorder="1" applyAlignment="1">
      <alignment horizontal="center" vertical="center"/>
    </xf>
    <xf numFmtId="0" fontId="1" fillId="0" borderId="46" xfId="35" applyBorder="1" applyAlignment="1">
      <alignment horizontal="center" vertical="center"/>
    </xf>
    <xf numFmtId="49" fontId="6" fillId="0" borderId="36" xfId="35" applyNumberFormat="1" applyFont="1" applyBorder="1" applyAlignment="1">
      <alignment horizontal="center" vertical="center"/>
    </xf>
    <xf numFmtId="0" fontId="1" fillId="0" borderId="75" xfId="35" applyBorder="1" applyAlignment="1">
      <alignment horizontal="center" vertical="center"/>
    </xf>
    <xf numFmtId="0" fontId="1" fillId="0" borderId="79" xfId="35" applyBorder="1" applyAlignment="1">
      <alignment horizontal="center" vertical="center"/>
    </xf>
    <xf numFmtId="1" fontId="1" fillId="0" borderId="55" xfId="35" applyNumberFormat="1" applyBorder="1" applyAlignment="1">
      <alignment horizontal="center" vertical="center"/>
    </xf>
    <xf numFmtId="1" fontId="1" fillId="0" borderId="75" xfId="35" applyNumberFormat="1" applyBorder="1" applyAlignment="1">
      <alignment horizontal="center" vertical="center"/>
    </xf>
    <xf numFmtId="1" fontId="1" fillId="0" borderId="76" xfId="35" applyNumberFormat="1" applyBorder="1" applyAlignment="1">
      <alignment horizontal="center" vertical="center"/>
    </xf>
    <xf numFmtId="0" fontId="1" fillId="0" borderId="17" xfId="35" applyBorder="1" applyAlignment="1">
      <alignment horizontal="center" vertical="center"/>
    </xf>
    <xf numFmtId="0" fontId="1" fillId="0" borderId="44" xfId="35" applyBorder="1" applyAlignment="1">
      <alignment horizontal="center" vertical="center"/>
    </xf>
    <xf numFmtId="0" fontId="1" fillId="0" borderId="26" xfId="35" applyBorder="1" applyAlignment="1">
      <alignment horizontal="center" vertical="center"/>
    </xf>
    <xf numFmtId="1" fontId="1" fillId="0" borderId="26" xfId="35" applyNumberFormat="1" applyBorder="1" applyAlignment="1">
      <alignment horizontal="center" vertical="center"/>
    </xf>
    <xf numFmtId="1" fontId="1" fillId="0" borderId="17" xfId="35" applyNumberFormat="1" applyBorder="1" applyAlignment="1">
      <alignment horizontal="center" vertical="center"/>
    </xf>
    <xf numFmtId="1" fontId="1" fillId="0" borderId="77" xfId="35" applyNumberFormat="1" applyBorder="1" applyAlignment="1">
      <alignment horizontal="center" vertical="center"/>
    </xf>
    <xf numFmtId="177" fontId="1" fillId="0" borderId="30" xfId="35" applyNumberFormat="1" applyBorder="1" applyAlignment="1">
      <alignment horizontal="center" vertical="center"/>
    </xf>
    <xf numFmtId="177" fontId="1" fillId="0" borderId="31" xfId="35" applyNumberFormat="1" applyBorder="1" applyAlignment="1">
      <alignment horizontal="center" vertical="center"/>
    </xf>
    <xf numFmtId="177" fontId="1" fillId="0" borderId="47" xfId="35" applyNumberFormat="1" applyBorder="1" applyAlignment="1">
      <alignment horizontal="center" vertical="center"/>
    </xf>
    <xf numFmtId="177" fontId="1" fillId="0" borderId="32" xfId="35" applyNumberFormat="1" applyBorder="1" applyAlignment="1">
      <alignment horizontal="center" vertical="center"/>
    </xf>
    <xf numFmtId="177" fontId="1" fillId="0" borderId="43" xfId="35" applyNumberFormat="1" applyBorder="1" applyAlignment="1">
      <alignment horizontal="center" vertical="center"/>
    </xf>
    <xf numFmtId="1" fontId="1" fillId="0" borderId="30" xfId="35" applyNumberFormat="1" applyBorder="1" applyAlignment="1">
      <alignment horizontal="center" vertical="center"/>
    </xf>
    <xf numFmtId="1" fontId="1" fillId="0" borderId="47" xfId="35" applyNumberFormat="1" applyBorder="1" applyAlignment="1">
      <alignment horizontal="center" vertical="center"/>
    </xf>
    <xf numFmtId="0" fontId="14" fillId="0" borderId="21" xfId="29" applyFont="1" applyBorder="1" applyAlignment="1">
      <alignment horizontal="center" vertical="center"/>
    </xf>
    <xf numFmtId="167" fontId="14" fillId="0" borderId="10" xfId="29" applyNumberFormat="1" applyFont="1" applyBorder="1" applyAlignment="1">
      <alignment horizontal="center" vertical="center"/>
    </xf>
    <xf numFmtId="173" fontId="14" fillId="0" borderId="14" xfId="29" applyNumberFormat="1" applyFont="1" applyBorder="1" applyAlignment="1">
      <alignment horizontal="center" vertical="center"/>
    </xf>
    <xf numFmtId="0" fontId="14" fillId="0" borderId="36" xfId="35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2" fontId="1" fillId="0" borderId="0" xfId="35" applyNumberFormat="1" applyAlignment="1">
      <alignment horizontal="right" vertical="center"/>
    </xf>
    <xf numFmtId="0" fontId="30" fillId="0" borderId="64" xfId="0" applyFont="1" applyBorder="1" applyAlignment="1">
      <alignment horizontal="center" vertical="center"/>
    </xf>
    <xf numFmtId="1" fontId="2" fillId="0" borderId="15" xfId="35" applyNumberFormat="1" applyFont="1" applyBorder="1" applyAlignment="1">
      <alignment horizontal="center" vertical="center"/>
    </xf>
    <xf numFmtId="0" fontId="14" fillId="0" borderId="0" xfId="35" applyFont="1"/>
    <xf numFmtId="2" fontId="14" fillId="0" borderId="0" xfId="35" applyNumberFormat="1" applyFont="1"/>
    <xf numFmtId="1" fontId="1" fillId="0" borderId="16" xfId="35" applyNumberFormat="1" applyBorder="1" applyAlignment="1">
      <alignment horizontal="center"/>
    </xf>
    <xf numFmtId="1" fontId="30" fillId="0" borderId="11" xfId="0" applyNumberFormat="1" applyFont="1" applyBorder="1" applyAlignment="1">
      <alignment horizontal="center" vertical="center"/>
    </xf>
    <xf numFmtId="2" fontId="14" fillId="0" borderId="64" xfId="21" applyNumberFormat="1" applyFont="1" applyBorder="1" applyAlignment="1">
      <alignment horizontal="center"/>
    </xf>
    <xf numFmtId="180" fontId="30" fillId="0" borderId="0" xfId="0" applyNumberFormat="1" applyFont="1" applyAlignment="1">
      <alignment horizontal="left" vertical="top"/>
    </xf>
    <xf numFmtId="181" fontId="30" fillId="0" borderId="0" xfId="0" applyNumberFormat="1" applyFont="1" applyAlignment="1">
      <alignment horizontal="left" vertical="top"/>
    </xf>
    <xf numFmtId="182" fontId="30" fillId="0" borderId="0" xfId="0" applyNumberFormat="1" applyFont="1" applyAlignment="1">
      <alignment horizontal="left" vertical="top"/>
    </xf>
    <xf numFmtId="178" fontId="30" fillId="0" borderId="0" xfId="0" applyNumberFormat="1" applyFont="1" applyAlignment="1">
      <alignment horizontal="left" vertical="top"/>
    </xf>
    <xf numFmtId="0" fontId="14" fillId="0" borderId="8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1" fontId="30" fillId="0" borderId="56" xfId="0" applyNumberFormat="1" applyFont="1" applyBorder="1" applyAlignment="1">
      <alignment horizontal="center" vertical="center"/>
    </xf>
    <xf numFmtId="1" fontId="30" fillId="0" borderId="27" xfId="0" applyNumberFormat="1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/>
    </xf>
    <xf numFmtId="167" fontId="30" fillId="0" borderId="11" xfId="0" applyNumberFormat="1" applyFont="1" applyBorder="1" applyAlignment="1">
      <alignment horizontal="center" vertical="center"/>
    </xf>
    <xf numFmtId="0" fontId="30" fillId="0" borderId="7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/>
    </xf>
    <xf numFmtId="0" fontId="30" fillId="0" borderId="1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/>
    </xf>
    <xf numFmtId="170" fontId="30" fillId="0" borderId="13" xfId="0" applyNumberFormat="1" applyFont="1" applyBorder="1" applyAlignment="1">
      <alignment horizontal="center" vertical="center"/>
    </xf>
    <xf numFmtId="170" fontId="30" fillId="0" borderId="20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0" fillId="0" borderId="69" xfId="0" applyFont="1" applyBorder="1" applyAlignment="1">
      <alignment horizontal="center" vertical="center"/>
    </xf>
    <xf numFmtId="168" fontId="30" fillId="0" borderId="58" xfId="0" applyNumberFormat="1" applyFont="1" applyBorder="1" applyAlignment="1">
      <alignment horizontal="center" vertical="center"/>
    </xf>
    <xf numFmtId="167" fontId="30" fillId="0" borderId="58" xfId="0" applyNumberFormat="1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170" fontId="30" fillId="0" borderId="43" xfId="0" applyNumberFormat="1" applyFont="1" applyBorder="1" applyAlignment="1">
      <alignment horizontal="center" vertical="center"/>
    </xf>
    <xf numFmtId="170" fontId="30" fillId="0" borderId="26" xfId="0" applyNumberFormat="1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1" fontId="30" fillId="0" borderId="26" xfId="0" applyNumberFormat="1" applyFont="1" applyBorder="1" applyAlignment="1">
      <alignment horizontal="center" vertical="center"/>
    </xf>
    <xf numFmtId="0" fontId="30" fillId="0" borderId="36" xfId="0" applyFont="1" applyBorder="1" applyAlignment="1">
      <alignment vertical="center"/>
    </xf>
    <xf numFmtId="0" fontId="14" fillId="0" borderId="28" xfId="29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67" fontId="14" fillId="0" borderId="31" xfId="29" applyNumberFormat="1" applyFont="1" applyBorder="1" applyAlignment="1">
      <alignment horizontal="center" vertical="center"/>
    </xf>
    <xf numFmtId="0" fontId="30" fillId="0" borderId="52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183" fontId="30" fillId="0" borderId="0" xfId="0" applyNumberFormat="1" applyFont="1" applyAlignment="1">
      <alignment horizontal="left" vertical="top"/>
    </xf>
    <xf numFmtId="184" fontId="30" fillId="0" borderId="0" xfId="0" applyNumberFormat="1" applyFont="1" applyAlignment="1">
      <alignment horizontal="left" vertical="top"/>
    </xf>
    <xf numFmtId="185" fontId="30" fillId="0" borderId="0" xfId="0" applyNumberFormat="1" applyFont="1" applyAlignment="1">
      <alignment horizontal="left" vertical="top"/>
    </xf>
    <xf numFmtId="186" fontId="30" fillId="0" borderId="0" xfId="0" applyNumberFormat="1" applyFont="1" applyAlignment="1">
      <alignment horizontal="left" vertical="top"/>
    </xf>
    <xf numFmtId="187" fontId="30" fillId="0" borderId="0" xfId="0" applyNumberFormat="1" applyFont="1" applyAlignment="1">
      <alignment horizontal="left" vertical="top"/>
    </xf>
    <xf numFmtId="188" fontId="30" fillId="0" borderId="0" xfId="0" applyNumberFormat="1" applyFont="1" applyAlignment="1">
      <alignment horizontal="left" vertical="top"/>
    </xf>
    <xf numFmtId="168" fontId="1" fillId="0" borderId="0" xfId="39" applyNumberFormat="1" applyFont="1" applyAlignment="1">
      <alignment horizontal="center"/>
    </xf>
    <xf numFmtId="0" fontId="14" fillId="0" borderId="29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189" fontId="1" fillId="0" borderId="0" xfId="21" applyNumberFormat="1"/>
    <xf numFmtId="1" fontId="30" fillId="0" borderId="49" xfId="0" applyNumberFormat="1" applyFont="1" applyBorder="1" applyAlignment="1">
      <alignment horizontal="center" vertical="center"/>
    </xf>
    <xf numFmtId="0" fontId="2" fillId="0" borderId="27" xfId="21" applyFont="1" applyBorder="1" applyAlignment="1">
      <alignment horizontal="center" vertical="center" wrapText="1"/>
    </xf>
    <xf numFmtId="2" fontId="14" fillId="0" borderId="35" xfId="35" applyNumberFormat="1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167" fontId="30" fillId="0" borderId="19" xfId="0" applyNumberFormat="1" applyFont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168" fontId="30" fillId="0" borderId="11" xfId="0" applyNumberFormat="1" applyFont="1" applyBorder="1" applyAlignment="1">
      <alignment horizontal="center" vertical="center"/>
    </xf>
    <xf numFmtId="0" fontId="30" fillId="0" borderId="6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1" fontId="14" fillId="0" borderId="25" xfId="0" applyNumberFormat="1" applyFont="1" applyBorder="1" applyAlignment="1">
      <alignment horizontal="center" vertical="center"/>
    </xf>
    <xf numFmtId="170" fontId="14" fillId="0" borderId="25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0" fontId="24" fillId="0" borderId="0" xfId="0" applyFont="1"/>
    <xf numFmtId="168" fontId="30" fillId="0" borderId="31" xfId="0" applyNumberFormat="1" applyFont="1" applyBorder="1" applyAlignment="1">
      <alignment horizontal="center" vertical="center"/>
    </xf>
    <xf numFmtId="167" fontId="30" fillId="0" borderId="31" xfId="0" applyNumberFormat="1" applyFont="1" applyBorder="1" applyAlignment="1">
      <alignment horizontal="center" vertical="center"/>
    </xf>
    <xf numFmtId="170" fontId="30" fillId="0" borderId="31" xfId="0" applyNumberFormat="1" applyFont="1" applyBorder="1" applyAlignment="1">
      <alignment horizontal="center" vertical="center"/>
    </xf>
    <xf numFmtId="170" fontId="30" fillId="0" borderId="67" xfId="0" applyNumberFormat="1" applyFont="1" applyBorder="1" applyAlignment="1">
      <alignment horizontal="center" vertical="center"/>
    </xf>
    <xf numFmtId="1" fontId="30" fillId="0" borderId="31" xfId="0" applyNumberFormat="1" applyFont="1" applyBorder="1" applyAlignment="1">
      <alignment horizontal="center" vertical="center"/>
    </xf>
    <xf numFmtId="1" fontId="30" fillId="0" borderId="69" xfId="0" applyNumberFormat="1" applyFont="1" applyBorder="1" applyAlignment="1">
      <alignment horizontal="center" vertical="center"/>
    </xf>
    <xf numFmtId="0" fontId="14" fillId="0" borderId="42" xfId="29" applyFont="1" applyBorder="1" applyAlignment="1">
      <alignment horizontal="center" vertical="center"/>
    </xf>
    <xf numFmtId="0" fontId="14" fillId="0" borderId="26" xfId="29" applyFont="1" applyBorder="1" applyAlignment="1">
      <alignment horizontal="center" vertical="center"/>
    </xf>
    <xf numFmtId="176" fontId="14" fillId="0" borderId="26" xfId="29" applyNumberFormat="1" applyFont="1" applyBorder="1" applyAlignment="1">
      <alignment horizontal="center" vertical="center"/>
    </xf>
    <xf numFmtId="2" fontId="14" fillId="0" borderId="44" xfId="35" applyNumberFormat="1" applyFont="1" applyBorder="1" applyAlignment="1">
      <alignment horizontal="center" vertical="center"/>
    </xf>
    <xf numFmtId="173" fontId="14" fillId="0" borderId="44" xfId="29" applyNumberFormat="1" applyFont="1" applyBorder="1" applyAlignment="1">
      <alignment horizontal="center" vertical="center"/>
    </xf>
    <xf numFmtId="1" fontId="14" fillId="0" borderId="77" xfId="35" applyNumberFormat="1" applyFont="1" applyBorder="1" applyAlignment="1">
      <alignment horizontal="center" vertical="center"/>
    </xf>
    <xf numFmtId="1" fontId="36" fillId="0" borderId="31" xfId="35" applyNumberFormat="1" applyFont="1" applyBorder="1" applyAlignment="1">
      <alignment horizontal="center" vertical="center"/>
    </xf>
    <xf numFmtId="1" fontId="14" fillId="0" borderId="26" xfId="35" applyNumberFormat="1" applyFont="1" applyBorder="1" applyAlignment="1">
      <alignment horizontal="center" vertical="center"/>
    </xf>
    <xf numFmtId="1" fontId="14" fillId="0" borderId="43" xfId="35" applyNumberFormat="1" applyFont="1" applyBorder="1" applyAlignment="1">
      <alignment horizontal="center" vertical="center"/>
    </xf>
    <xf numFmtId="1" fontId="14" fillId="0" borderId="40" xfId="35" applyNumberFormat="1" applyFont="1" applyBorder="1" applyAlignment="1">
      <alignment horizontal="center" vertical="center"/>
    </xf>
    <xf numFmtId="1" fontId="14" fillId="0" borderId="17" xfId="35" applyNumberFormat="1" applyFont="1" applyBorder="1" applyAlignment="1">
      <alignment horizontal="center" vertical="center"/>
    </xf>
    <xf numFmtId="1" fontId="14" fillId="0" borderId="42" xfId="35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1" fontId="14" fillId="0" borderId="46" xfId="0" applyNumberFormat="1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textRotation="90"/>
    </xf>
    <xf numFmtId="0" fontId="30" fillId="0" borderId="41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 textRotation="90" wrapText="1"/>
    </xf>
    <xf numFmtId="0" fontId="30" fillId="0" borderId="24" xfId="0" applyFont="1" applyBorder="1" applyAlignment="1">
      <alignment horizontal="left" vertical="center"/>
    </xf>
    <xf numFmtId="0" fontId="30" fillId="0" borderId="72" xfId="0" applyFont="1" applyBorder="1" applyAlignment="1">
      <alignment horizontal="left" vertical="center"/>
    </xf>
    <xf numFmtId="0" fontId="30" fillId="0" borderId="36" xfId="0" applyFont="1" applyBorder="1" applyAlignment="1">
      <alignment horizontal="center" vertical="center"/>
    </xf>
    <xf numFmtId="1" fontId="30" fillId="0" borderId="47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76" fontId="0" fillId="0" borderId="0" xfId="0" applyNumberFormat="1"/>
    <xf numFmtId="168" fontId="0" fillId="0" borderId="0" xfId="0" applyNumberFormat="1"/>
    <xf numFmtId="0" fontId="44" fillId="0" borderId="73" xfId="0" applyFont="1" applyBorder="1" applyAlignment="1">
      <alignment horizontal="center" vertical="center"/>
    </xf>
    <xf numFmtId="0" fontId="44" fillId="0" borderId="56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43" fillId="0" borderId="52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49" xfId="0" applyFont="1" applyBorder="1" applyAlignment="1">
      <alignment vertical="center" wrapText="1"/>
    </xf>
    <xf numFmtId="0" fontId="43" fillId="0" borderId="31" xfId="0" applyFont="1" applyBorder="1" applyAlignment="1">
      <alignment horizontal="center" vertical="center"/>
    </xf>
    <xf numFmtId="0" fontId="15" fillId="8" borderId="18" xfId="29" applyFont="1" applyFill="1" applyBorder="1" applyAlignment="1">
      <alignment horizontal="right"/>
    </xf>
    <xf numFmtId="0" fontId="22" fillId="0" borderId="0" xfId="0" applyFont="1"/>
    <xf numFmtId="179" fontId="22" fillId="0" borderId="0" xfId="0" applyNumberFormat="1" applyFont="1"/>
    <xf numFmtId="0" fontId="13" fillId="0" borderId="18" xfId="29" applyFont="1" applyBorder="1" applyAlignment="1">
      <alignment horizontal="right"/>
    </xf>
    <xf numFmtId="176" fontId="30" fillId="0" borderId="10" xfId="0" applyNumberFormat="1" applyFont="1" applyBorder="1" applyAlignment="1">
      <alignment horizontal="center" vertical="center"/>
    </xf>
    <xf numFmtId="1" fontId="30" fillId="0" borderId="63" xfId="0" applyNumberFormat="1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1" fontId="14" fillId="0" borderId="10" xfId="29" applyNumberFormat="1" applyFont="1" applyBorder="1" applyAlignment="1">
      <alignment horizontal="center"/>
    </xf>
    <xf numFmtId="170" fontId="14" fillId="0" borderId="10" xfId="0" applyNumberFormat="1" applyFont="1" applyBorder="1" applyAlignment="1">
      <alignment horizontal="center" vertical="center"/>
    </xf>
    <xf numFmtId="1" fontId="15" fillId="6" borderId="36" xfId="29" applyNumberFormat="1" applyFont="1" applyFill="1" applyBorder="1" applyAlignment="1">
      <alignment horizontal="center"/>
    </xf>
    <xf numFmtId="1" fontId="15" fillId="7" borderId="36" xfId="29" applyNumberFormat="1" applyFont="1" applyFill="1" applyBorder="1" applyAlignment="1">
      <alignment horizontal="center"/>
    </xf>
    <xf numFmtId="0" fontId="15" fillId="8" borderId="18" xfId="29" applyFont="1" applyFill="1" applyBorder="1"/>
    <xf numFmtId="1" fontId="15" fillId="8" borderId="36" xfId="29" applyNumberFormat="1" applyFont="1" applyFill="1" applyBorder="1" applyAlignment="1">
      <alignment horizontal="center"/>
    </xf>
    <xf numFmtId="0" fontId="15" fillId="11" borderId="18" xfId="29" quotePrefix="1" applyFont="1" applyFill="1" applyBorder="1" applyAlignment="1">
      <alignment horizontal="right"/>
    </xf>
    <xf numFmtId="1" fontId="15" fillId="11" borderId="36" xfId="29" quotePrefix="1" applyNumberFormat="1" applyFont="1" applyFill="1" applyBorder="1" applyAlignment="1">
      <alignment horizontal="center"/>
    </xf>
    <xf numFmtId="0" fontId="15" fillId="11" borderId="36" xfId="29" quotePrefix="1" applyFont="1" applyFill="1" applyBorder="1" applyAlignment="1">
      <alignment horizontal="right"/>
    </xf>
    <xf numFmtId="1" fontId="15" fillId="0" borderId="36" xfId="29" applyNumberFormat="1" applyFont="1" applyBorder="1" applyAlignment="1">
      <alignment horizontal="center"/>
    </xf>
    <xf numFmtId="167" fontId="30" fillId="0" borderId="49" xfId="0" applyNumberFormat="1" applyFont="1" applyBorder="1" applyAlignment="1">
      <alignment horizontal="center" vertical="center"/>
    </xf>
    <xf numFmtId="167" fontId="30" fillId="0" borderId="47" xfId="0" applyNumberFormat="1" applyFont="1" applyBorder="1" applyAlignment="1">
      <alignment horizontal="center" vertical="center"/>
    </xf>
    <xf numFmtId="2" fontId="30" fillId="0" borderId="14" xfId="0" applyNumberFormat="1" applyFont="1" applyBorder="1" applyAlignment="1">
      <alignment horizontal="center"/>
    </xf>
    <xf numFmtId="167" fontId="14" fillId="0" borderId="14" xfId="40" applyNumberFormat="1" applyFont="1" applyBorder="1" applyAlignment="1">
      <alignment horizontal="center"/>
    </xf>
    <xf numFmtId="1" fontId="14" fillId="0" borderId="8" xfId="40" applyNumberFormat="1" applyFont="1" applyBorder="1" applyAlignment="1">
      <alignment horizontal="center"/>
    </xf>
    <xf numFmtId="1" fontId="14" fillId="0" borderId="10" xfId="40" applyNumberFormat="1" applyFont="1" applyBorder="1" applyAlignment="1">
      <alignment horizontal="center"/>
    </xf>
    <xf numFmtId="0" fontId="14" fillId="0" borderId="9" xfId="40" applyFont="1" applyBorder="1" applyAlignment="1">
      <alignment horizontal="left"/>
    </xf>
    <xf numFmtId="0" fontId="30" fillId="0" borderId="39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" fontId="14" fillId="0" borderId="14" xfId="18" applyNumberFormat="1" applyFont="1" applyBorder="1" applyAlignment="1">
      <alignment horizontal="center"/>
    </xf>
    <xf numFmtId="0" fontId="27" fillId="0" borderId="0" xfId="0" applyFont="1" applyAlignment="1">
      <alignment horizontal="right"/>
    </xf>
    <xf numFmtId="2" fontId="30" fillId="0" borderId="29" xfId="0" applyNumberFormat="1" applyFont="1" applyBorder="1" applyAlignment="1">
      <alignment horizontal="center"/>
    </xf>
    <xf numFmtId="0" fontId="2" fillId="0" borderId="48" xfId="21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21" fillId="0" borderId="0" xfId="0" quotePrefix="1" applyFont="1"/>
    <xf numFmtId="0" fontId="21" fillId="0" borderId="0" xfId="0" applyFont="1" applyAlignment="1">
      <alignment horizontal="center"/>
    </xf>
    <xf numFmtId="0" fontId="21" fillId="0" borderId="0" xfId="0" applyFont="1"/>
    <xf numFmtId="0" fontId="1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51" xfId="35" applyBorder="1" applyAlignment="1">
      <alignment horizontal="center" vertical="center"/>
    </xf>
    <xf numFmtId="2" fontId="14" fillId="0" borderId="12" xfId="35" applyNumberFormat="1" applyFont="1" applyBorder="1" applyAlignment="1">
      <alignment horizontal="center" vertical="center"/>
    </xf>
    <xf numFmtId="2" fontId="14" fillId="0" borderId="50" xfId="35" applyNumberFormat="1" applyFont="1" applyBorder="1" applyAlignment="1">
      <alignment horizontal="center" vertical="center"/>
    </xf>
    <xf numFmtId="1" fontId="14" fillId="0" borderId="50" xfId="35" applyNumberFormat="1" applyFont="1" applyBorder="1" applyAlignment="1">
      <alignment horizontal="center" vertical="center"/>
    </xf>
    <xf numFmtId="0" fontId="48" fillId="12" borderId="81" xfId="41" applyFont="1" applyFill="1" applyBorder="1" applyAlignment="1">
      <alignment horizontal="center" vertical="center"/>
    </xf>
    <xf numFmtId="0" fontId="48" fillId="0" borderId="82" xfId="41" applyFont="1" applyBorder="1" applyAlignment="1">
      <alignment horizontal="center" vertical="center"/>
    </xf>
    <xf numFmtId="0" fontId="48" fillId="0" borderId="83" xfId="41" applyFont="1" applyBorder="1" applyAlignment="1">
      <alignment horizontal="left" vertical="center"/>
    </xf>
    <xf numFmtId="0" fontId="0" fillId="10" borderId="0" xfId="0" applyFill="1"/>
    <xf numFmtId="179" fontId="0" fillId="0" borderId="0" xfId="0" applyNumberFormat="1"/>
    <xf numFmtId="0" fontId="43" fillId="0" borderId="23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" fontId="15" fillId="0" borderId="36" xfId="29" applyNumberFormat="1" applyFont="1" applyBorder="1" applyAlignment="1">
      <alignment horizontal="center" vertical="center"/>
    </xf>
    <xf numFmtId="1" fontId="14" fillId="0" borderId="4" xfId="21" applyNumberFormat="1" applyFont="1" applyBorder="1" applyAlignment="1">
      <alignment horizontal="center"/>
    </xf>
    <xf numFmtId="1" fontId="1" fillId="5" borderId="15" xfId="35" applyNumberFormat="1" applyFill="1" applyBorder="1" applyAlignment="1">
      <alignment horizontal="center"/>
    </xf>
    <xf numFmtId="1" fontId="1" fillId="6" borderId="15" xfId="35" applyNumberFormat="1" applyFill="1" applyBorder="1" applyAlignment="1">
      <alignment horizontal="center"/>
    </xf>
    <xf numFmtId="1" fontId="1" fillId="7" borderId="15" xfId="35" applyNumberFormat="1" applyFill="1" applyBorder="1" applyAlignment="1">
      <alignment horizontal="center"/>
    </xf>
    <xf numFmtId="1" fontId="1" fillId="8" borderId="15" xfId="35" applyNumberFormat="1" applyFill="1" applyBorder="1" applyAlignment="1">
      <alignment horizontal="center"/>
    </xf>
    <xf numFmtId="3" fontId="14" fillId="0" borderId="15" xfId="29" applyNumberFormat="1" applyFont="1" applyBorder="1" applyAlignment="1">
      <alignment horizontal="center"/>
    </xf>
    <xf numFmtId="1" fontId="50" fillId="0" borderId="10" xfId="35" applyNumberFormat="1" applyFont="1" applyBorder="1" applyAlignment="1">
      <alignment horizontal="center" vertical="center"/>
    </xf>
    <xf numFmtId="1" fontId="50" fillId="0" borderId="21" xfId="35" applyNumberFormat="1" applyFont="1" applyBorder="1" applyAlignment="1">
      <alignment horizontal="center" vertical="center"/>
    </xf>
    <xf numFmtId="1" fontId="50" fillId="0" borderId="13" xfId="35" applyNumberFormat="1" applyFont="1" applyBorder="1" applyAlignment="1">
      <alignment horizontal="center" vertical="center"/>
    </xf>
    <xf numFmtId="1" fontId="50" fillId="0" borderId="34" xfId="35" applyNumberFormat="1" applyFont="1" applyBorder="1" applyAlignment="1">
      <alignment horizontal="center" vertical="center"/>
    </xf>
    <xf numFmtId="1" fontId="50" fillId="0" borderId="25" xfId="35" applyNumberFormat="1" applyFont="1" applyBorder="1" applyAlignment="1">
      <alignment horizontal="center" vertical="center"/>
    </xf>
    <xf numFmtId="1" fontId="50" fillId="0" borderId="8" xfId="35" applyNumberFormat="1" applyFont="1" applyBorder="1" applyAlignment="1">
      <alignment horizontal="center" vertical="center"/>
    </xf>
    <xf numFmtId="0" fontId="51" fillId="0" borderId="0" xfId="0" applyFont="1"/>
    <xf numFmtId="1" fontId="30" fillId="0" borderId="0" xfId="0" applyNumberFormat="1" applyFont="1" applyAlignment="1">
      <alignment horizontal="left"/>
    </xf>
    <xf numFmtId="168" fontId="30" fillId="0" borderId="0" xfId="0" applyNumberFormat="1" applyFont="1" applyAlignment="1">
      <alignment horizontal="center"/>
    </xf>
    <xf numFmtId="1" fontId="30" fillId="0" borderId="0" xfId="0" applyNumberFormat="1" applyFont="1"/>
    <xf numFmtId="2" fontId="30" fillId="0" borderId="29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1" fontId="1" fillId="0" borderId="0" xfId="21" applyNumberFormat="1"/>
    <xf numFmtId="2" fontId="1" fillId="0" borderId="0" xfId="21" applyNumberFormat="1"/>
    <xf numFmtId="0" fontId="30" fillId="0" borderId="28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9" fontId="0" fillId="0" borderId="0" xfId="43" applyFont="1"/>
    <xf numFmtId="170" fontId="30" fillId="0" borderId="58" xfId="0" applyNumberFormat="1" applyFont="1" applyBorder="1" applyAlignment="1">
      <alignment horizontal="center" vertical="center"/>
    </xf>
    <xf numFmtId="2" fontId="30" fillId="0" borderId="69" xfId="0" applyNumberFormat="1" applyFont="1" applyBorder="1" applyAlignment="1">
      <alignment horizontal="center"/>
    </xf>
    <xf numFmtId="167" fontId="14" fillId="0" borderId="69" xfId="40" applyNumberFormat="1" applyFont="1" applyBorder="1" applyAlignment="1">
      <alignment horizontal="center"/>
    </xf>
    <xf numFmtId="4" fontId="14" fillId="0" borderId="64" xfId="21" applyNumberFormat="1" applyFont="1" applyBorder="1" applyAlignment="1">
      <alignment horizontal="center"/>
    </xf>
    <xf numFmtId="0" fontId="14" fillId="0" borderId="64" xfId="0" applyFont="1" applyBorder="1" applyAlignment="1">
      <alignment horizontal="center"/>
    </xf>
    <xf numFmtId="4" fontId="14" fillId="0" borderId="67" xfId="21" applyNumberFormat="1" applyFont="1" applyBorder="1" applyAlignment="1">
      <alignment horizontal="center"/>
    </xf>
    <xf numFmtId="168" fontId="30" fillId="0" borderId="29" xfId="0" applyNumberFormat="1" applyFont="1" applyBorder="1" applyAlignment="1">
      <alignment horizontal="center" vertical="center"/>
    </xf>
    <xf numFmtId="167" fontId="30" fillId="0" borderId="29" xfId="0" applyNumberFormat="1" applyFont="1" applyBorder="1" applyAlignment="1">
      <alignment horizontal="center" vertical="center"/>
    </xf>
    <xf numFmtId="167" fontId="30" fillId="0" borderId="78" xfId="0" applyNumberFormat="1" applyFont="1" applyBorder="1" applyAlignment="1">
      <alignment horizontal="center" vertical="center"/>
    </xf>
    <xf numFmtId="189" fontId="1" fillId="0" borderId="0" xfId="21" applyNumberFormat="1" applyAlignment="1">
      <alignment horizontal="center"/>
    </xf>
    <xf numFmtId="0" fontId="1" fillId="0" borderId="0" xfId="21" applyAlignment="1">
      <alignment horizontal="right"/>
    </xf>
    <xf numFmtId="189" fontId="2" fillId="0" borderId="0" xfId="21" applyNumberFormat="1" applyFont="1"/>
    <xf numFmtId="189" fontId="1" fillId="0" borderId="8" xfId="21" applyNumberFormat="1" applyBorder="1" applyAlignment="1">
      <alignment horizontal="center"/>
    </xf>
    <xf numFmtId="189" fontId="1" fillId="0" borderId="8" xfId="21" applyNumberFormat="1" applyBorder="1"/>
    <xf numFmtId="0" fontId="43" fillId="0" borderId="42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77" xfId="0" applyFont="1" applyBorder="1" applyAlignment="1">
      <alignment vertical="center" wrapText="1"/>
    </xf>
    <xf numFmtId="0" fontId="30" fillId="0" borderId="21" xfId="0" applyFont="1" applyBorder="1" applyAlignment="1">
      <alignment vertical="center"/>
    </xf>
    <xf numFmtId="0" fontId="30" fillId="0" borderId="23" xfId="0" applyFont="1" applyBorder="1" applyAlignment="1">
      <alignment vertical="center"/>
    </xf>
    <xf numFmtId="0" fontId="30" fillId="0" borderId="30" xfId="0" applyFont="1" applyBorder="1" applyAlignment="1">
      <alignment vertical="center"/>
    </xf>
    <xf numFmtId="0" fontId="2" fillId="0" borderId="56" xfId="21" applyFont="1" applyBorder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left" vertical="center"/>
    </xf>
    <xf numFmtId="0" fontId="30" fillId="0" borderId="9" xfId="0" applyFont="1" applyBorder="1" applyAlignment="1">
      <alignment vertical="center" wrapText="1"/>
    </xf>
    <xf numFmtId="0" fontId="1" fillId="0" borderId="67" xfId="35" applyBorder="1" applyAlignment="1">
      <alignment horizontal="center" vertical="center"/>
    </xf>
    <xf numFmtId="0" fontId="1" fillId="0" borderId="31" xfId="35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 wrapText="1"/>
    </xf>
    <xf numFmtId="49" fontId="15" fillId="0" borderId="70" xfId="21" applyNumberFormat="1" applyFont="1" applyBorder="1" applyAlignment="1">
      <alignment horizontal="center" vertical="center" wrapText="1"/>
    </xf>
    <xf numFmtId="0" fontId="14" fillId="0" borderId="52" xfId="21" applyFont="1" applyBorder="1" applyAlignment="1">
      <alignment horizontal="center"/>
    </xf>
    <xf numFmtId="3" fontId="14" fillId="0" borderId="11" xfId="21" applyNumberFormat="1" applyFont="1" applyBorder="1" applyAlignment="1">
      <alignment horizontal="center"/>
    </xf>
    <xf numFmtId="3" fontId="14" fillId="0" borderId="65" xfId="21" applyNumberFormat="1" applyFont="1" applyBorder="1" applyAlignment="1">
      <alignment horizontal="center"/>
    </xf>
    <xf numFmtId="3" fontId="14" fillId="0" borderId="52" xfId="21" applyNumberFormat="1" applyFont="1" applyBorder="1" applyAlignment="1">
      <alignment horizontal="center"/>
    </xf>
    <xf numFmtId="3" fontId="14" fillId="0" borderId="49" xfId="21" applyNumberFormat="1" applyFont="1" applyBorder="1" applyAlignment="1">
      <alignment horizontal="center"/>
    </xf>
    <xf numFmtId="164" fontId="14" fillId="0" borderId="11" xfId="21" applyNumberFormat="1" applyFont="1" applyBorder="1" applyAlignment="1">
      <alignment horizontal="center"/>
    </xf>
    <xf numFmtId="0" fontId="14" fillId="0" borderId="49" xfId="21" applyFont="1" applyBorder="1" applyAlignment="1">
      <alignment horizontal="center"/>
    </xf>
    <xf numFmtId="0" fontId="14" fillId="0" borderId="24" xfId="21" applyFont="1" applyBorder="1"/>
    <xf numFmtId="0" fontId="14" fillId="0" borderId="24" xfId="2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7" fontId="0" fillId="0" borderId="0" xfId="0" applyNumberFormat="1" applyAlignment="1">
      <alignment horizontal="center"/>
    </xf>
    <xf numFmtId="176" fontId="24" fillId="0" borderId="0" xfId="0" applyNumberFormat="1" applyFont="1"/>
    <xf numFmtId="167" fontId="0" fillId="0" borderId="0" xfId="0" applyNumberFormat="1"/>
    <xf numFmtId="167" fontId="24" fillId="0" borderId="0" xfId="0" applyNumberFormat="1" applyFont="1"/>
    <xf numFmtId="3" fontId="14" fillId="0" borderId="0" xfId="0" applyNumberFormat="1" applyFont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4" fillId="0" borderId="63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1" fontId="14" fillId="0" borderId="33" xfId="0" applyNumberFormat="1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0" fillId="0" borderId="70" xfId="0" applyFont="1" applyBorder="1" applyAlignment="1">
      <alignment vertical="center" wrapText="1"/>
    </xf>
    <xf numFmtId="0" fontId="30" fillId="0" borderId="72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2" fontId="14" fillId="0" borderId="33" xfId="0" applyNumberFormat="1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17" fontId="0" fillId="0" borderId="0" xfId="0" quotePrefix="1" applyNumberFormat="1"/>
    <xf numFmtId="49" fontId="14" fillId="0" borderId="47" xfId="0" applyNumberFormat="1" applyFont="1" applyBorder="1" applyAlignment="1">
      <alignment vertical="center"/>
    </xf>
    <xf numFmtId="172" fontId="14" fillId="0" borderId="76" xfId="0" applyNumberFormat="1" applyFont="1" applyBorder="1" applyAlignment="1">
      <alignment horizontal="center" vertical="center"/>
    </xf>
    <xf numFmtId="171" fontId="14" fillId="0" borderId="22" xfId="0" applyNumberFormat="1" applyFont="1" applyBorder="1" applyAlignment="1">
      <alignment horizontal="center" vertical="center"/>
    </xf>
    <xf numFmtId="49" fontId="14" fillId="0" borderId="46" xfId="0" applyNumberFormat="1" applyFont="1" applyBorder="1" applyAlignment="1">
      <alignment vertical="center"/>
    </xf>
    <xf numFmtId="17" fontId="30" fillId="0" borderId="10" xfId="0" quotePrefix="1" applyNumberFormat="1" applyFont="1" applyBorder="1" applyAlignment="1">
      <alignment horizontal="center" vertical="center"/>
    </xf>
    <xf numFmtId="1" fontId="21" fillId="0" borderId="0" xfId="0" applyNumberFormat="1" applyFont="1" applyAlignment="1">
      <alignment horizontal="center"/>
    </xf>
    <xf numFmtId="2" fontId="30" fillId="0" borderId="26" xfId="0" applyNumberFormat="1" applyFont="1" applyBorder="1" applyAlignment="1">
      <alignment horizontal="center" vertical="center"/>
    </xf>
    <xf numFmtId="2" fontId="15" fillId="5" borderId="36" xfId="29" quotePrefix="1" applyNumberFormat="1" applyFont="1" applyFill="1" applyBorder="1" applyAlignment="1">
      <alignment horizontal="center"/>
    </xf>
    <xf numFmtId="2" fontId="15" fillId="6" borderId="36" xfId="29" applyNumberFormat="1" applyFont="1" applyFill="1" applyBorder="1" applyAlignment="1">
      <alignment horizontal="center"/>
    </xf>
    <xf numFmtId="2" fontId="15" fillId="7" borderId="36" xfId="29" applyNumberFormat="1" applyFont="1" applyFill="1" applyBorder="1" applyAlignment="1">
      <alignment horizontal="center"/>
    </xf>
    <xf numFmtId="2" fontId="15" fillId="0" borderId="36" xfId="29" applyNumberFormat="1" applyFont="1" applyBorder="1" applyAlignment="1">
      <alignment horizontal="center"/>
    </xf>
    <xf numFmtId="0" fontId="0" fillId="0" borderId="0" xfId="0" quotePrefix="1" applyAlignment="1">
      <alignment horizontal="right"/>
    </xf>
    <xf numFmtId="0" fontId="44" fillId="0" borderId="22" xfId="0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 wrapText="1"/>
    </xf>
    <xf numFmtId="0" fontId="44" fillId="0" borderId="55" xfId="0" applyFont="1" applyBorder="1" applyAlignment="1">
      <alignment horizontal="center" vertical="center"/>
    </xf>
    <xf numFmtId="0" fontId="44" fillId="0" borderId="76" xfId="0" applyFont="1" applyBorder="1" applyAlignment="1">
      <alignment horizontal="center" vertical="center"/>
    </xf>
    <xf numFmtId="11" fontId="43" fillId="0" borderId="52" xfId="0" applyNumberFormat="1" applyFont="1" applyBorder="1" applyAlignment="1">
      <alignment horizontal="center" vertical="center"/>
    </xf>
    <xf numFmtId="0" fontId="43" fillId="0" borderId="65" xfId="0" applyFont="1" applyBorder="1" applyAlignment="1">
      <alignment horizontal="left" vertical="center"/>
    </xf>
    <xf numFmtId="0" fontId="43" fillId="0" borderId="49" xfId="0" applyFont="1" applyBorder="1" applyAlignment="1">
      <alignment horizontal="center" vertical="center"/>
    </xf>
    <xf numFmtId="11" fontId="43" fillId="0" borderId="23" xfId="0" applyNumberFormat="1" applyFont="1" applyBorder="1" applyAlignment="1">
      <alignment horizontal="center" vertical="center"/>
    </xf>
    <xf numFmtId="0" fontId="43" fillId="0" borderId="64" xfId="0" applyFont="1" applyBorder="1" applyAlignment="1">
      <alignment horizontal="left" vertical="center"/>
    </xf>
    <xf numFmtId="0" fontId="43" fillId="0" borderId="20" xfId="0" applyFont="1" applyBorder="1" applyAlignment="1">
      <alignment horizontal="center" vertical="center"/>
    </xf>
    <xf numFmtId="11" fontId="43" fillId="0" borderId="28" xfId="0" applyNumberFormat="1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78" xfId="0" applyFont="1" applyBorder="1" applyAlignment="1">
      <alignment horizontal="left" vertical="center"/>
    </xf>
    <xf numFmtId="1" fontId="43" fillId="0" borderId="23" xfId="0" applyNumberFormat="1" applyFont="1" applyBorder="1" applyAlignment="1">
      <alignment horizontal="center" vertical="center"/>
    </xf>
    <xf numFmtId="0" fontId="43" fillId="0" borderId="67" xfId="0" applyFont="1" applyBorder="1" applyAlignment="1">
      <alignment horizontal="left" vertical="center"/>
    </xf>
    <xf numFmtId="0" fontId="43" fillId="0" borderId="30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2" fontId="15" fillId="5" borderId="36" xfId="29" quotePrefix="1" applyNumberFormat="1" applyFont="1" applyFill="1" applyBorder="1" applyAlignment="1">
      <alignment horizontal="center" vertical="center"/>
    </xf>
    <xf numFmtId="2" fontId="30" fillId="0" borderId="27" xfId="0" applyNumberFormat="1" applyFont="1" applyBorder="1" applyAlignment="1">
      <alignment horizontal="center" vertical="center"/>
    </xf>
    <xf numFmtId="2" fontId="30" fillId="0" borderId="48" xfId="0" applyNumberFormat="1" applyFont="1" applyBorder="1" applyAlignment="1">
      <alignment horizontal="center" vertical="center"/>
    </xf>
    <xf numFmtId="2" fontId="14" fillId="0" borderId="4" xfId="21" applyNumberFormat="1" applyFont="1" applyBorder="1" applyAlignment="1">
      <alignment horizontal="center"/>
    </xf>
    <xf numFmtId="2" fontId="15" fillId="6" borderId="36" xfId="29" applyNumberFormat="1" applyFont="1" applyFill="1" applyBorder="1" applyAlignment="1">
      <alignment horizontal="center" vertical="center"/>
    </xf>
    <xf numFmtId="167" fontId="14" fillId="0" borderId="10" xfId="35" applyNumberFormat="1" applyFont="1" applyBorder="1" applyAlignment="1">
      <alignment horizontal="center" vertical="center"/>
    </xf>
    <xf numFmtId="0" fontId="1" fillId="0" borderId="62" xfId="35" applyBorder="1" applyAlignment="1">
      <alignment horizontal="center" vertical="center"/>
    </xf>
    <xf numFmtId="0" fontId="1" fillId="0" borderId="19" xfId="35" applyBorder="1" applyAlignment="1">
      <alignment horizontal="center" vertical="center"/>
    </xf>
    <xf numFmtId="0" fontId="1" fillId="2" borderId="0" xfId="21" applyFill="1" applyAlignment="1">
      <alignment horizontal="right"/>
    </xf>
    <xf numFmtId="0" fontId="14" fillId="0" borderId="10" xfId="21" applyFont="1" applyBorder="1" applyAlignment="1">
      <alignment horizontal="center"/>
    </xf>
    <xf numFmtId="3" fontId="14" fillId="0" borderId="47" xfId="21" applyNumberFormat="1" applyFont="1" applyBorder="1" applyAlignment="1">
      <alignment horizontal="center"/>
    </xf>
    <xf numFmtId="0" fontId="2" fillId="0" borderId="27" xfId="21" applyFont="1" applyBorder="1" applyAlignment="1">
      <alignment horizontal="center" vertical="center"/>
    </xf>
    <xf numFmtId="0" fontId="1" fillId="0" borderId="23" xfId="21" applyBorder="1" applyAlignment="1">
      <alignment horizontal="center"/>
    </xf>
    <xf numFmtId="0" fontId="1" fillId="0" borderId="23" xfId="21" applyBorder="1"/>
    <xf numFmtId="0" fontId="1" fillId="0" borderId="30" xfId="21" applyBorder="1"/>
    <xf numFmtId="0" fontId="1" fillId="0" borderId="21" xfId="21" applyBorder="1" applyAlignment="1">
      <alignment horizontal="center"/>
    </xf>
    <xf numFmtId="1" fontId="1" fillId="0" borderId="25" xfId="21" applyNumberFormat="1" applyBorder="1" applyAlignment="1">
      <alignment horizontal="center"/>
    </xf>
    <xf numFmtId="1" fontId="1" fillId="0" borderId="14" xfId="21" applyNumberFormat="1" applyBorder="1" applyAlignment="1">
      <alignment horizontal="center"/>
    </xf>
    <xf numFmtId="1" fontId="1" fillId="0" borderId="33" xfId="21" applyNumberFormat="1" applyBorder="1" applyAlignment="1">
      <alignment horizontal="center"/>
    </xf>
    <xf numFmtId="0" fontId="14" fillId="0" borderId="25" xfId="21" applyFont="1" applyBorder="1" applyAlignment="1">
      <alignment horizontal="center"/>
    </xf>
    <xf numFmtId="3" fontId="14" fillId="0" borderId="25" xfId="21" applyNumberFormat="1" applyFont="1" applyBorder="1" applyAlignment="1">
      <alignment horizontal="center"/>
    </xf>
    <xf numFmtId="3" fontId="14" fillId="0" borderId="14" xfId="21" applyNumberFormat="1" applyFont="1" applyBorder="1" applyAlignment="1">
      <alignment horizontal="center"/>
    </xf>
    <xf numFmtId="3" fontId="14" fillId="0" borderId="33" xfId="21" applyNumberFormat="1" applyFont="1" applyBorder="1" applyAlignment="1">
      <alignment horizontal="center"/>
    </xf>
    <xf numFmtId="0" fontId="1" fillId="0" borderId="73" xfId="21" applyBorder="1" applyAlignment="1">
      <alignment horizontal="center"/>
    </xf>
    <xf numFmtId="0" fontId="2" fillId="0" borderId="48" xfId="21" applyFont="1" applyBorder="1" applyAlignment="1">
      <alignment horizontal="center" vertical="center"/>
    </xf>
    <xf numFmtId="2" fontId="1" fillId="0" borderId="0" xfId="21" applyNumberFormat="1" applyAlignment="1">
      <alignment horizontal="center"/>
    </xf>
    <xf numFmtId="9" fontId="0" fillId="0" borderId="0" xfId="0" applyNumberFormat="1"/>
    <xf numFmtId="190" fontId="14" fillId="0" borderId="0" xfId="0" applyNumberFormat="1" applyFont="1" applyAlignment="1">
      <alignment horizontal="left" vertical="top"/>
    </xf>
    <xf numFmtId="171" fontId="14" fillId="0" borderId="0" xfId="0" applyNumberFormat="1" applyFont="1" applyAlignment="1">
      <alignment horizontal="left" vertical="top"/>
    </xf>
    <xf numFmtId="0" fontId="43" fillId="0" borderId="20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53" fillId="0" borderId="10" xfId="0" applyFont="1" applyBorder="1" applyAlignment="1">
      <alignment horizontal="center" vertical="center"/>
    </xf>
    <xf numFmtId="0" fontId="52" fillId="0" borderId="10" xfId="0" applyFont="1" applyBorder="1" applyAlignment="1">
      <alignment vertical="center"/>
    </xf>
    <xf numFmtId="0" fontId="53" fillId="0" borderId="23" xfId="0" applyFont="1" applyBorder="1" applyAlignment="1">
      <alignment horizontal="center" vertical="center"/>
    </xf>
    <xf numFmtId="0" fontId="52" fillId="0" borderId="20" xfId="0" applyFont="1" applyBorder="1" applyAlignment="1">
      <alignment vertical="center"/>
    </xf>
    <xf numFmtId="0" fontId="53" fillId="0" borderId="20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0" fontId="53" fillId="0" borderId="31" xfId="0" applyFont="1" applyBorder="1" applyAlignment="1">
      <alignment horizontal="center" vertical="center"/>
    </xf>
    <xf numFmtId="0" fontId="53" fillId="0" borderId="47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/>
    </xf>
    <xf numFmtId="0" fontId="53" fillId="0" borderId="25" xfId="0" applyFont="1" applyBorder="1" applyAlignment="1">
      <alignment horizontal="center" vertical="center"/>
    </xf>
    <xf numFmtId="0" fontId="53" fillId="0" borderId="25" xfId="0" applyFont="1" applyBorder="1" applyAlignment="1">
      <alignment vertical="center"/>
    </xf>
    <xf numFmtId="0" fontId="52" fillId="0" borderId="25" xfId="0" applyFont="1" applyBorder="1" applyAlignment="1">
      <alignment vertical="center"/>
    </xf>
    <xf numFmtId="0" fontId="52" fillId="0" borderId="33" xfId="0" applyFont="1" applyBorder="1" applyAlignment="1">
      <alignment vertical="center"/>
    </xf>
    <xf numFmtId="0" fontId="53" fillId="0" borderId="73" xfId="0" applyFont="1" applyBorder="1" applyAlignment="1">
      <alignment horizontal="center" vertical="center" wrapText="1"/>
    </xf>
    <xf numFmtId="0" fontId="53" fillId="0" borderId="56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1" fontId="30" fillId="0" borderId="37" xfId="0" applyNumberFormat="1" applyFont="1" applyBorder="1" applyAlignment="1">
      <alignment horizontal="center" vertical="center"/>
    </xf>
    <xf numFmtId="1" fontId="30" fillId="0" borderId="15" xfId="0" applyNumberFormat="1" applyFont="1" applyBorder="1" applyAlignment="1">
      <alignment horizontal="center" vertical="center"/>
    </xf>
    <xf numFmtId="1" fontId="30" fillId="0" borderId="33" xfId="0" applyNumberFormat="1" applyFont="1" applyBorder="1" applyAlignment="1">
      <alignment horizontal="center" vertical="center"/>
    </xf>
    <xf numFmtId="1" fontId="30" fillId="0" borderId="48" xfId="0" applyNumberFormat="1" applyFont="1" applyBorder="1" applyAlignment="1">
      <alignment horizontal="center" vertical="center"/>
    </xf>
    <xf numFmtId="1" fontId="30" fillId="0" borderId="68" xfId="0" applyNumberFormat="1" applyFont="1" applyBorder="1" applyAlignment="1">
      <alignment horizontal="center" vertical="center"/>
    </xf>
    <xf numFmtId="1" fontId="30" fillId="0" borderId="77" xfId="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/>
    </xf>
    <xf numFmtId="170" fontId="14" fillId="0" borderId="10" xfId="40" applyNumberFormat="1" applyFont="1" applyBorder="1" applyAlignment="1">
      <alignment horizontal="center"/>
    </xf>
    <xf numFmtId="170" fontId="30" fillId="0" borderId="37" xfId="0" applyNumberFormat="1" applyFont="1" applyBorder="1" applyAlignment="1">
      <alignment horizontal="center" vertical="center"/>
    </xf>
    <xf numFmtId="170" fontId="30" fillId="0" borderId="33" xfId="0" applyNumberFormat="1" applyFont="1" applyBorder="1" applyAlignment="1">
      <alignment horizontal="center" vertical="center"/>
    </xf>
    <xf numFmtId="1" fontId="30" fillId="0" borderId="65" xfId="0" applyNumberFormat="1" applyFont="1" applyBorder="1" applyAlignment="1">
      <alignment horizontal="center" vertical="center"/>
    </xf>
    <xf numFmtId="0" fontId="14" fillId="0" borderId="5" xfId="40" applyFont="1" applyBorder="1" applyAlignment="1">
      <alignment horizontal="left"/>
    </xf>
    <xf numFmtId="0" fontId="30" fillId="0" borderId="3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35" xfId="0" applyFont="1" applyBorder="1" applyAlignment="1">
      <alignment horizontal="center" vertical="center"/>
    </xf>
    <xf numFmtId="170" fontId="30" fillId="0" borderId="14" xfId="0" applyNumberFormat="1" applyFont="1" applyBorder="1" applyAlignment="1">
      <alignment horizontal="center" vertical="center"/>
    </xf>
    <xf numFmtId="170" fontId="30" fillId="0" borderId="62" xfId="0" applyNumberFormat="1" applyFont="1" applyBorder="1" applyAlignment="1">
      <alignment horizontal="center" vertical="center"/>
    </xf>
    <xf numFmtId="170" fontId="30" fillId="0" borderId="4" xfId="0" applyNumberFormat="1" applyFont="1" applyBorder="1" applyAlignment="1">
      <alignment horizontal="center" vertical="center"/>
    </xf>
    <xf numFmtId="0" fontId="40" fillId="0" borderId="0" xfId="14" applyFont="1" applyFill="1" applyBorder="1" applyAlignment="1" applyProtection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0" fillId="0" borderId="0" xfId="14" applyFont="1" applyFill="1" applyBorder="1" applyAlignment="1" applyProtection="1">
      <alignment horizontal="left" vertical="top"/>
    </xf>
    <xf numFmtId="0" fontId="14" fillId="0" borderId="11" xfId="0" applyFont="1" applyBorder="1" applyAlignment="1">
      <alignment horizontal="center" vertical="center"/>
    </xf>
    <xf numFmtId="11" fontId="43" fillId="0" borderId="30" xfId="0" applyNumberFormat="1" applyFont="1" applyBorder="1" applyAlignment="1">
      <alignment horizontal="center" vertical="center"/>
    </xf>
    <xf numFmtId="170" fontId="1" fillId="0" borderId="23" xfId="21" applyNumberFormat="1" applyBorder="1"/>
    <xf numFmtId="170" fontId="14" fillId="0" borderId="10" xfId="0" applyNumberFormat="1" applyFont="1" applyBorder="1" applyAlignment="1">
      <alignment horizontal="center"/>
    </xf>
    <xf numFmtId="170" fontId="14" fillId="0" borderId="10" xfId="21" applyNumberFormat="1" applyFont="1" applyBorder="1" applyAlignment="1">
      <alignment horizontal="center"/>
    </xf>
    <xf numFmtId="170" fontId="14" fillId="0" borderId="64" xfId="21" applyNumberFormat="1" applyFont="1" applyBorder="1" applyAlignment="1">
      <alignment horizontal="center"/>
    </xf>
    <xf numFmtId="170" fontId="14" fillId="0" borderId="20" xfId="21" applyNumberFormat="1" applyFont="1" applyBorder="1" applyAlignment="1">
      <alignment horizontal="center"/>
    </xf>
    <xf numFmtId="170" fontId="14" fillId="0" borderId="23" xfId="21" applyNumberFormat="1" applyFont="1" applyBorder="1" applyAlignment="1">
      <alignment horizontal="center"/>
    </xf>
    <xf numFmtId="170" fontId="15" fillId="5" borderId="36" xfId="29" quotePrefix="1" applyNumberFormat="1" applyFont="1" applyFill="1" applyBorder="1" applyAlignment="1">
      <alignment horizontal="center"/>
    </xf>
    <xf numFmtId="170" fontId="15" fillId="6" borderId="36" xfId="29" applyNumberFormat="1" applyFont="1" applyFill="1" applyBorder="1" applyAlignment="1">
      <alignment horizontal="center"/>
    </xf>
    <xf numFmtId="170" fontId="15" fillId="0" borderId="36" xfId="29" applyNumberFormat="1" applyFont="1" applyBorder="1" applyAlignment="1">
      <alignment horizontal="center"/>
    </xf>
    <xf numFmtId="2" fontId="0" fillId="0" borderId="0" xfId="0" applyNumberFormat="1" applyAlignment="1">
      <alignment horizontal="right"/>
    </xf>
    <xf numFmtId="2" fontId="30" fillId="0" borderId="0" xfId="0" applyNumberFormat="1" applyFont="1"/>
    <xf numFmtId="1" fontId="33" fillId="0" borderId="25" xfId="35" applyNumberFormat="1" applyFont="1" applyBorder="1" applyAlignment="1">
      <alignment horizontal="center" vertical="center"/>
    </xf>
    <xf numFmtId="0" fontId="14" fillId="0" borderId="9" xfId="35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34" xfId="0" applyFont="1" applyBorder="1" applyAlignment="1">
      <alignment horizontal="center" vertical="center"/>
    </xf>
    <xf numFmtId="0" fontId="14" fillId="13" borderId="8" xfId="0" applyFont="1" applyFill="1" applyBorder="1" applyAlignment="1">
      <alignment horizontal="center" vertical="center"/>
    </xf>
    <xf numFmtId="0" fontId="14" fillId="0" borderId="20" xfId="0" applyFont="1" applyBorder="1" applyAlignment="1">
      <alignment vertical="center"/>
    </xf>
    <xf numFmtId="1" fontId="14" fillId="0" borderId="20" xfId="0" applyNumberFormat="1" applyFont="1" applyBorder="1" applyAlignment="1">
      <alignment horizontal="center" vertical="center"/>
    </xf>
    <xf numFmtId="0" fontId="30" fillId="0" borderId="71" xfId="0" applyFont="1" applyBorder="1" applyAlignment="1">
      <alignment vertical="center" wrapText="1"/>
    </xf>
    <xf numFmtId="0" fontId="30" fillId="0" borderId="37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/>
    </xf>
    <xf numFmtId="0" fontId="30" fillId="0" borderId="69" xfId="0" applyFont="1" applyBorder="1" applyAlignment="1">
      <alignment vertical="center" wrapText="1"/>
    </xf>
    <xf numFmtId="0" fontId="30" fillId="0" borderId="14" xfId="0" applyFont="1" applyBorder="1" applyAlignment="1">
      <alignment vertical="center" wrapText="1"/>
    </xf>
    <xf numFmtId="1" fontId="1" fillId="0" borderId="78" xfId="35" applyNumberFormat="1" applyBorder="1" applyAlignment="1">
      <alignment horizontal="center" vertical="center"/>
    </xf>
    <xf numFmtId="1" fontId="14" fillId="0" borderId="65" xfId="35" applyNumberFormat="1" applyFont="1" applyBorder="1" applyAlignment="1">
      <alignment horizontal="center" vertical="center"/>
    </xf>
    <xf numFmtId="1" fontId="14" fillId="0" borderId="64" xfId="35" applyNumberFormat="1" applyFont="1" applyBorder="1" applyAlignment="1">
      <alignment horizontal="center" vertical="center"/>
    </xf>
    <xf numFmtId="1" fontId="30" fillId="0" borderId="73" xfId="35" applyNumberFormat="1" applyFont="1" applyBorder="1" applyAlignment="1">
      <alignment horizontal="center" vertical="center"/>
    </xf>
    <xf numFmtId="1" fontId="30" fillId="0" borderId="10" xfId="35" applyNumberFormat="1" applyFont="1" applyBorder="1" applyAlignment="1">
      <alignment horizontal="center" vertical="center"/>
    </xf>
    <xf numFmtId="1" fontId="54" fillId="0" borderId="55" xfId="0" applyNumberFormat="1" applyFont="1" applyBorder="1" applyAlignment="1">
      <alignment horizontal="center" vertical="center" wrapText="1"/>
    </xf>
    <xf numFmtId="1" fontId="54" fillId="0" borderId="55" xfId="0" applyNumberFormat="1" applyFont="1" applyBorder="1" applyAlignment="1">
      <alignment horizontal="center" vertical="center"/>
    </xf>
    <xf numFmtId="191" fontId="54" fillId="0" borderId="31" xfId="0" applyNumberFormat="1" applyFont="1" applyBorder="1" applyAlignment="1">
      <alignment horizontal="center" vertical="center"/>
    </xf>
    <xf numFmtId="170" fontId="54" fillId="0" borderId="31" xfId="0" applyNumberFormat="1" applyFont="1" applyBorder="1" applyAlignment="1">
      <alignment horizontal="center" vertical="center"/>
    </xf>
    <xf numFmtId="1" fontId="54" fillId="0" borderId="31" xfId="0" applyNumberFormat="1" applyFont="1" applyBorder="1" applyAlignment="1">
      <alignment horizontal="center" vertical="center"/>
    </xf>
    <xf numFmtId="1" fontId="54" fillId="0" borderId="67" xfId="0" applyNumberFormat="1" applyFont="1" applyBorder="1" applyAlignment="1">
      <alignment horizontal="center" vertical="center"/>
    </xf>
    <xf numFmtId="170" fontId="54" fillId="0" borderId="91" xfId="0" applyNumberFormat="1" applyFont="1" applyBorder="1" applyAlignment="1">
      <alignment horizontal="center" vertical="center"/>
    </xf>
    <xf numFmtId="2" fontId="54" fillId="0" borderId="31" xfId="0" applyNumberFormat="1" applyFont="1" applyBorder="1" applyAlignment="1">
      <alignment horizontal="center" vertical="center"/>
    </xf>
    <xf numFmtId="1" fontId="45" fillId="0" borderId="25" xfId="0" applyNumberFormat="1" applyFont="1" applyBorder="1" applyAlignment="1">
      <alignment horizontal="center" vertical="center"/>
    </xf>
    <xf numFmtId="191" fontId="45" fillId="0" borderId="25" xfId="0" applyNumberFormat="1" applyFont="1" applyBorder="1" applyAlignment="1">
      <alignment horizontal="center" vertical="center"/>
    </xf>
    <xf numFmtId="191" fontId="45" fillId="0" borderId="25" xfId="0" quotePrefix="1" applyNumberFormat="1" applyFont="1" applyBorder="1" applyAlignment="1">
      <alignment horizontal="center" vertical="center"/>
    </xf>
    <xf numFmtId="167" fontId="45" fillId="0" borderId="25" xfId="0" applyNumberFormat="1" applyFont="1" applyBorder="1" applyAlignment="1">
      <alignment horizontal="center" vertical="center"/>
    </xf>
    <xf numFmtId="170" fontId="45" fillId="0" borderId="25" xfId="0" applyNumberFormat="1" applyFont="1" applyBorder="1" applyAlignment="1">
      <alignment horizontal="center" vertical="center"/>
    </xf>
    <xf numFmtId="2" fontId="45" fillId="0" borderId="14" xfId="0" applyNumberFormat="1" applyFont="1" applyBorder="1" applyAlignment="1">
      <alignment horizontal="center" vertical="center"/>
    </xf>
    <xf numFmtId="170" fontId="45" fillId="0" borderId="92" xfId="0" applyNumberFormat="1" applyFont="1" applyBorder="1" applyAlignment="1">
      <alignment horizontal="center" vertical="center"/>
    </xf>
    <xf numFmtId="2" fontId="45" fillId="0" borderId="25" xfId="0" applyNumberFormat="1" applyFont="1" applyBorder="1" applyAlignment="1">
      <alignment horizontal="center" vertical="center"/>
    </xf>
    <xf numFmtId="2" fontId="21" fillId="0" borderId="25" xfId="0" applyNumberFormat="1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1" fontId="45" fillId="0" borderId="10" xfId="0" applyNumberFormat="1" applyFont="1" applyBorder="1" applyAlignment="1">
      <alignment horizontal="center" vertical="center"/>
    </xf>
    <xf numFmtId="191" fontId="45" fillId="0" borderId="64" xfId="0" applyNumberFormat="1" applyFont="1" applyBorder="1" applyAlignment="1">
      <alignment horizontal="center" vertical="center"/>
    </xf>
    <xf numFmtId="167" fontId="45" fillId="0" borderId="64" xfId="0" applyNumberFormat="1" applyFont="1" applyBorder="1" applyAlignment="1">
      <alignment horizontal="center" vertical="center"/>
    </xf>
    <xf numFmtId="170" fontId="45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91" fontId="45" fillId="0" borderId="10" xfId="0" applyNumberFormat="1" applyFont="1" applyBorder="1" applyAlignment="1">
      <alignment horizontal="center" vertical="center"/>
    </xf>
    <xf numFmtId="167" fontId="45" fillId="0" borderId="10" xfId="0" applyNumberFormat="1" applyFont="1" applyBorder="1" applyAlignment="1">
      <alignment horizontal="center" vertical="center"/>
    </xf>
    <xf numFmtId="2" fontId="45" fillId="0" borderId="64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45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1" fontId="45" fillId="0" borderId="10" xfId="0" applyNumberFormat="1" applyFont="1" applyBorder="1" applyAlignment="1">
      <alignment horizontal="center"/>
    </xf>
    <xf numFmtId="0" fontId="45" fillId="0" borderId="10" xfId="0" applyFont="1" applyBorder="1" applyAlignment="1">
      <alignment horizontal="center"/>
    </xf>
    <xf numFmtId="191" fontId="45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91" fontId="21" fillId="0" borderId="10" xfId="0" applyNumberFormat="1" applyFont="1" applyBorder="1" applyAlignment="1">
      <alignment horizontal="center" vertical="center"/>
    </xf>
    <xf numFmtId="1" fontId="45" fillId="0" borderId="29" xfId="0" applyNumberFormat="1" applyFont="1" applyBorder="1" applyAlignment="1">
      <alignment horizontal="center"/>
    </xf>
    <xf numFmtId="1" fontId="21" fillId="0" borderId="10" xfId="0" applyNumberFormat="1" applyFont="1" applyBorder="1" applyAlignment="1">
      <alignment horizontal="center" vertical="center"/>
    </xf>
    <xf numFmtId="191" fontId="21" fillId="0" borderId="25" xfId="0" applyNumberFormat="1" applyFont="1" applyBorder="1" applyAlignment="1">
      <alignment horizontal="center" vertical="center"/>
    </xf>
    <xf numFmtId="167" fontId="21" fillId="0" borderId="25" xfId="0" applyNumberFormat="1" applyFont="1" applyBorder="1" applyAlignment="1">
      <alignment horizontal="center" vertical="center"/>
    </xf>
    <xf numFmtId="170" fontId="21" fillId="0" borderId="25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vertical="center"/>
    </xf>
    <xf numFmtId="170" fontId="21" fillId="0" borderId="92" xfId="0" applyNumberFormat="1" applyFont="1" applyBorder="1" applyAlignment="1">
      <alignment vertical="center"/>
    </xf>
    <xf numFmtId="167" fontId="21" fillId="0" borderId="10" xfId="0" applyNumberFormat="1" applyFont="1" applyBorder="1" applyAlignment="1">
      <alignment horizontal="center" vertical="center"/>
    </xf>
    <xf numFmtId="170" fontId="21" fillId="0" borderId="10" xfId="0" applyNumberFormat="1" applyFont="1" applyBorder="1" applyAlignment="1">
      <alignment horizontal="center" vertical="center"/>
    </xf>
    <xf numFmtId="2" fontId="21" fillId="0" borderId="64" xfId="0" applyNumberFormat="1" applyFont="1" applyBorder="1" applyAlignment="1">
      <alignment vertical="center"/>
    </xf>
    <xf numFmtId="170" fontId="21" fillId="0" borderId="93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horizontal="center"/>
    </xf>
    <xf numFmtId="191" fontId="21" fillId="0" borderId="10" xfId="0" applyNumberFormat="1" applyFont="1" applyBorder="1" applyAlignment="1">
      <alignment horizontal="center"/>
    </xf>
    <xf numFmtId="2" fontId="21" fillId="0" borderId="64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/>
    </xf>
    <xf numFmtId="170" fontId="21" fillId="0" borderId="92" xfId="0" applyNumberFormat="1" applyFont="1" applyBorder="1" applyAlignment="1">
      <alignment horizontal="center" vertical="center"/>
    </xf>
    <xf numFmtId="170" fontId="21" fillId="0" borderId="93" xfId="0" applyNumberFormat="1" applyFont="1" applyBorder="1" applyAlignment="1">
      <alignment horizontal="center" vertical="center"/>
    </xf>
    <xf numFmtId="1" fontId="21" fillId="0" borderId="31" xfId="0" applyNumberFormat="1" applyFont="1" applyBorder="1" applyAlignment="1">
      <alignment horizontal="center"/>
    </xf>
    <xf numFmtId="191" fontId="21" fillId="0" borderId="31" xfId="0" applyNumberFormat="1" applyFont="1" applyBorder="1" applyAlignment="1">
      <alignment horizontal="center"/>
    </xf>
    <xf numFmtId="167" fontId="21" fillId="0" borderId="31" xfId="0" applyNumberFormat="1" applyFont="1" applyBorder="1" applyAlignment="1">
      <alignment horizontal="center" vertical="center"/>
    </xf>
    <xf numFmtId="170" fontId="21" fillId="0" borderId="31" xfId="0" applyNumberFormat="1" applyFont="1" applyBorder="1" applyAlignment="1">
      <alignment horizontal="center" vertical="center"/>
    </xf>
    <xf numFmtId="2" fontId="21" fillId="0" borderId="67" xfId="0" applyNumberFormat="1" applyFont="1" applyBorder="1" applyAlignment="1">
      <alignment horizontal="center" vertical="center"/>
    </xf>
    <xf numFmtId="170" fontId="21" fillId="0" borderId="91" xfId="0" applyNumberFormat="1" applyFont="1" applyBorder="1" applyAlignment="1">
      <alignment horizontal="center" vertical="center"/>
    </xf>
    <xf numFmtId="2" fontId="21" fillId="0" borderId="32" xfId="0" applyNumberFormat="1" applyFont="1" applyBorder="1" applyAlignment="1">
      <alignment horizontal="center" vertical="center"/>
    </xf>
    <xf numFmtId="2" fontId="21" fillId="0" borderId="31" xfId="0" applyNumberFormat="1" applyFont="1" applyBorder="1" applyAlignment="1">
      <alignment horizontal="center" vertical="center"/>
    </xf>
    <xf numFmtId="0" fontId="21" fillId="0" borderId="31" xfId="0" applyFont="1" applyBorder="1" applyAlignment="1">
      <alignment horizontal="center"/>
    </xf>
    <xf numFmtId="1" fontId="56" fillId="0" borderId="50" xfId="0" applyNumberFormat="1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191" fontId="54" fillId="0" borderId="96" xfId="0" applyNumberFormat="1" applyFont="1" applyBorder="1" applyAlignment="1">
      <alignment horizontal="center" vertical="center"/>
    </xf>
    <xf numFmtId="191" fontId="45" fillId="0" borderId="97" xfId="0" applyNumberFormat="1" applyFont="1" applyBorder="1" applyAlignment="1">
      <alignment horizontal="center" vertical="center"/>
    </xf>
    <xf numFmtId="191" fontId="45" fillId="0" borderId="98" xfId="0" applyNumberFormat="1" applyFont="1" applyBorder="1" applyAlignment="1">
      <alignment horizontal="center" vertical="center"/>
    </xf>
    <xf numFmtId="0" fontId="45" fillId="0" borderId="98" xfId="0" applyFont="1" applyBorder="1" applyAlignment="1">
      <alignment horizontal="center"/>
    </xf>
    <xf numFmtId="191" fontId="45" fillId="0" borderId="98" xfId="0" applyNumberFormat="1" applyFont="1" applyBorder="1" applyAlignment="1">
      <alignment horizontal="center"/>
    </xf>
    <xf numFmtId="191" fontId="21" fillId="0" borderId="98" xfId="0" applyNumberFormat="1" applyFont="1" applyBorder="1" applyAlignment="1">
      <alignment horizontal="center" vertical="center"/>
    </xf>
    <xf numFmtId="0" fontId="21" fillId="0" borderId="98" xfId="0" applyFont="1" applyBorder="1" applyAlignment="1">
      <alignment horizontal="center"/>
    </xf>
    <xf numFmtId="191" fontId="21" fillId="0" borderId="98" xfId="0" applyNumberFormat="1" applyFont="1" applyBorder="1" applyAlignment="1">
      <alignment horizontal="center"/>
    </xf>
    <xf numFmtId="191" fontId="21" fillId="0" borderId="96" xfId="0" applyNumberFormat="1" applyFont="1" applyBorder="1" applyAlignment="1">
      <alignment horizontal="center"/>
    </xf>
    <xf numFmtId="1" fontId="14" fillId="0" borderId="97" xfId="29" applyNumberFormat="1" applyFont="1" applyBorder="1" applyAlignment="1">
      <alignment horizontal="center" vertical="center"/>
    </xf>
    <xf numFmtId="173" fontId="14" fillId="0" borderId="97" xfId="29" applyNumberFormat="1" applyFont="1" applyBorder="1" applyAlignment="1">
      <alignment horizontal="center" vertical="center"/>
    </xf>
    <xf numFmtId="0" fontId="14" fillId="0" borderId="97" xfId="0" applyFont="1" applyBorder="1" applyAlignment="1">
      <alignment horizontal="center" vertical="center"/>
    </xf>
    <xf numFmtId="2" fontId="14" fillId="0" borderId="101" xfId="35" applyNumberFormat="1" applyFont="1" applyBorder="1" applyAlignment="1">
      <alignment horizontal="center" vertical="center"/>
    </xf>
    <xf numFmtId="2" fontId="14" fillId="0" borderId="98" xfId="35" applyNumberFormat="1" applyFont="1" applyBorder="1" applyAlignment="1">
      <alignment horizontal="center" vertical="center"/>
    </xf>
    <xf numFmtId="2" fontId="14" fillId="0" borderId="100" xfId="35" applyNumberFormat="1" applyFont="1" applyBorder="1" applyAlignment="1">
      <alignment horizontal="center" vertical="center"/>
    </xf>
    <xf numFmtId="1" fontId="14" fillId="0" borderId="98" xfId="35" applyNumberFormat="1" applyFont="1" applyBorder="1" applyAlignment="1">
      <alignment horizontal="center" vertical="center"/>
    </xf>
    <xf numFmtId="1" fontId="14" fillId="0" borderId="97" xfId="35" applyNumberFormat="1" applyFont="1" applyBorder="1" applyAlignment="1">
      <alignment horizontal="center" vertical="center"/>
    </xf>
    <xf numFmtId="1" fontId="14" fillId="0" borderId="102" xfId="35" applyNumberFormat="1" applyFont="1" applyBorder="1" applyAlignment="1">
      <alignment horizontal="center" vertical="center"/>
    </xf>
    <xf numFmtId="2" fontId="14" fillId="0" borderId="26" xfId="35" applyNumberFormat="1" applyFont="1" applyBorder="1" applyAlignment="1">
      <alignment horizontal="center" vertical="center"/>
    </xf>
    <xf numFmtId="2" fontId="14" fillId="0" borderId="3" xfId="35" applyNumberFormat="1" applyFont="1" applyBorder="1" applyAlignment="1">
      <alignment horizontal="center" vertical="center"/>
    </xf>
    <xf numFmtId="1" fontId="14" fillId="0" borderId="3" xfId="35" applyNumberFormat="1" applyFont="1" applyBorder="1" applyAlignment="1">
      <alignment horizontal="center" vertical="center"/>
    </xf>
    <xf numFmtId="2" fontId="14" fillId="0" borderId="40" xfId="35" applyNumberFormat="1" applyFont="1" applyBorder="1" applyAlignment="1">
      <alignment horizontal="center" vertical="center"/>
    </xf>
    <xf numFmtId="1" fontId="14" fillId="0" borderId="44" xfId="35" applyNumberFormat="1" applyFont="1" applyBorder="1" applyAlignment="1">
      <alignment horizontal="center" vertical="center"/>
    </xf>
    <xf numFmtId="1" fontId="14" fillId="0" borderId="96" xfId="35" applyNumberFormat="1" applyFont="1" applyBorder="1" applyAlignment="1">
      <alignment horizontal="center" vertical="center"/>
    </xf>
    <xf numFmtId="1" fontId="14" fillId="0" borderId="104" xfId="35" applyNumberFormat="1" applyFont="1" applyBorder="1" applyAlignment="1">
      <alignment horizontal="center" vertical="center"/>
    </xf>
    <xf numFmtId="2" fontId="14" fillId="0" borderId="17" xfId="35" applyNumberFormat="1" applyFont="1" applyBorder="1" applyAlignment="1">
      <alignment horizontal="center" vertical="center"/>
    </xf>
    <xf numFmtId="2" fontId="14" fillId="0" borderId="96" xfId="35" applyNumberFormat="1" applyFont="1" applyBorder="1" applyAlignment="1">
      <alignment horizontal="center" vertical="center"/>
    </xf>
    <xf numFmtId="2" fontId="14" fillId="0" borderId="105" xfId="35" applyNumberFormat="1" applyFont="1" applyBorder="1" applyAlignment="1">
      <alignment horizontal="center" vertical="center"/>
    </xf>
    <xf numFmtId="2" fontId="14" fillId="0" borderId="107" xfId="35" applyNumberFormat="1" applyFont="1" applyBorder="1" applyAlignment="1">
      <alignment horizontal="center" vertical="center"/>
    </xf>
    <xf numFmtId="1" fontId="14" fillId="0" borderId="107" xfId="35" applyNumberFormat="1" applyFont="1" applyBorder="1" applyAlignment="1">
      <alignment horizontal="center" vertical="center"/>
    </xf>
    <xf numFmtId="1" fontId="14" fillId="0" borderId="106" xfId="35" applyNumberFormat="1" applyFont="1" applyBorder="1" applyAlignment="1">
      <alignment horizontal="center" vertical="center"/>
    </xf>
    <xf numFmtId="0" fontId="14" fillId="0" borderId="103" xfId="29" applyFont="1" applyBorder="1" applyAlignment="1">
      <alignment vertical="center"/>
    </xf>
    <xf numFmtId="167" fontId="30" fillId="0" borderId="14" xfId="0" applyNumberFormat="1" applyFont="1" applyBorder="1" applyAlignment="1">
      <alignment horizontal="center" vertical="center"/>
    </xf>
    <xf numFmtId="1" fontId="14" fillId="0" borderId="14" xfId="40" applyNumberFormat="1" applyFont="1" applyBorder="1" applyAlignment="1">
      <alignment horizontal="center" vertical="center"/>
    </xf>
    <xf numFmtId="170" fontId="14" fillId="0" borderId="10" xfId="4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 vertical="center"/>
    </xf>
    <xf numFmtId="170" fontId="30" fillId="0" borderId="46" xfId="0" applyNumberFormat="1" applyFont="1" applyBorder="1" applyAlignment="1">
      <alignment horizontal="center" vertical="center"/>
    </xf>
    <xf numFmtId="170" fontId="30" fillId="0" borderId="47" xfId="0" applyNumberFormat="1" applyFont="1" applyBorder="1" applyAlignment="1">
      <alignment horizontal="center" vertical="center"/>
    </xf>
    <xf numFmtId="0" fontId="14" fillId="0" borderId="9" xfId="40" applyFont="1" applyBorder="1"/>
    <xf numFmtId="0" fontId="14" fillId="0" borderId="9" xfId="40" applyFont="1" applyBorder="1" applyAlignment="1">
      <alignment wrapText="1"/>
    </xf>
    <xf numFmtId="0" fontId="14" fillId="0" borderId="5" xfId="40" applyFont="1" applyBorder="1" applyAlignment="1">
      <alignment horizontal="left" vertical="center" wrapText="1"/>
    </xf>
    <xf numFmtId="0" fontId="14" fillId="0" borderId="5" xfId="40" applyFont="1" applyBorder="1" applyAlignment="1">
      <alignment horizontal="left" vertical="center"/>
    </xf>
    <xf numFmtId="170" fontId="30" fillId="0" borderId="71" xfId="0" applyNumberFormat="1" applyFont="1" applyBorder="1" applyAlignment="1">
      <alignment horizontal="center" vertical="center"/>
    </xf>
    <xf numFmtId="170" fontId="30" fillId="0" borderId="69" xfId="0" applyNumberFormat="1" applyFont="1" applyBorder="1" applyAlignment="1">
      <alignment horizontal="center" vertical="center"/>
    </xf>
    <xf numFmtId="2" fontId="14" fillId="0" borderId="97" xfId="0" applyNumberFormat="1" applyFont="1" applyBorder="1" applyAlignment="1">
      <alignment horizontal="center" vertical="center"/>
    </xf>
    <xf numFmtId="2" fontId="14" fillId="0" borderId="100" xfId="0" applyNumberFormat="1" applyFont="1" applyBorder="1" applyAlignment="1">
      <alignment horizontal="center" vertical="center"/>
    </xf>
    <xf numFmtId="0" fontId="14" fillId="0" borderId="98" xfId="0" applyFont="1" applyBorder="1" applyAlignment="1">
      <alignment horizontal="center" vertical="center"/>
    </xf>
    <xf numFmtId="168" fontId="14" fillId="0" borderId="98" xfId="0" applyNumberFormat="1" applyFont="1" applyBorder="1" applyAlignment="1">
      <alignment horizontal="center" vertical="center"/>
    </xf>
    <xf numFmtId="2" fontId="14" fillId="0" borderId="101" xfId="0" applyNumberFormat="1" applyFont="1" applyBorder="1" applyAlignment="1">
      <alignment horizontal="center" vertical="center"/>
    </xf>
    <xf numFmtId="2" fontId="14" fillId="0" borderId="25" xfId="0" applyNumberFormat="1" applyFont="1" applyBorder="1" applyAlignment="1">
      <alignment horizontal="center" vertical="center"/>
    </xf>
    <xf numFmtId="0" fontId="30" fillId="0" borderId="111" xfId="0" applyFont="1" applyBorder="1" applyAlignment="1">
      <alignment horizontal="center" vertical="center"/>
    </xf>
    <xf numFmtId="0" fontId="30" fillId="0" borderId="98" xfId="0" applyFont="1" applyBorder="1" applyAlignment="1">
      <alignment horizontal="center" vertical="center"/>
    </xf>
    <xf numFmtId="168" fontId="30" fillId="0" borderId="98" xfId="0" applyNumberFormat="1" applyFont="1" applyBorder="1" applyAlignment="1">
      <alignment horizontal="center" vertical="center"/>
    </xf>
    <xf numFmtId="167" fontId="30" fillId="0" borderId="98" xfId="0" applyNumberFormat="1" applyFont="1" applyBorder="1" applyAlignment="1">
      <alignment horizontal="center" vertical="center"/>
    </xf>
    <xf numFmtId="0" fontId="14" fillId="0" borderId="112" xfId="35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14" fillId="0" borderId="9" xfId="40" applyFont="1" applyBorder="1" applyAlignment="1">
      <alignment horizontal="left" vertical="center" wrapText="1"/>
    </xf>
    <xf numFmtId="0" fontId="14" fillId="0" borderId="5" xfId="40" applyFont="1" applyBorder="1" applyAlignment="1">
      <alignment wrapText="1"/>
    </xf>
    <xf numFmtId="0" fontId="14" fillId="0" borderId="5" xfId="40" applyFont="1" applyBorder="1"/>
    <xf numFmtId="167" fontId="30" fillId="0" borderId="113" xfId="0" applyNumberFormat="1" applyFont="1" applyBorder="1" applyAlignment="1">
      <alignment horizontal="center" vertical="center"/>
    </xf>
    <xf numFmtId="0" fontId="14" fillId="0" borderId="114" xfId="40" applyFont="1" applyBorder="1" applyAlignment="1">
      <alignment wrapText="1"/>
    </xf>
    <xf numFmtId="0" fontId="30" fillId="0" borderId="100" xfId="0" applyFont="1" applyBorder="1" applyAlignment="1">
      <alignment horizontal="center" vertical="center"/>
    </xf>
    <xf numFmtId="0" fontId="30" fillId="0" borderId="107" xfId="0" applyFont="1" applyBorder="1" applyAlignment="1">
      <alignment horizontal="center" vertical="center"/>
    </xf>
    <xf numFmtId="0" fontId="0" fillId="0" borderId="52" xfId="0" applyBorder="1"/>
    <xf numFmtId="0" fontId="0" fillId="0" borderId="111" xfId="0" applyBorder="1"/>
    <xf numFmtId="0" fontId="0" fillId="0" borderId="115" xfId="0" applyBorder="1"/>
    <xf numFmtId="0" fontId="0" fillId="0" borderId="12" xfId="0" applyBorder="1"/>
    <xf numFmtId="0" fontId="0" fillId="0" borderId="100" xfId="0" applyBorder="1"/>
    <xf numFmtId="0" fontId="0" fillId="0" borderId="107" xfId="0" applyBorder="1"/>
    <xf numFmtId="170" fontId="30" fillId="0" borderId="110" xfId="0" applyNumberFormat="1" applyFont="1" applyBorder="1" applyAlignment="1">
      <alignment horizontal="center" vertical="center"/>
    </xf>
    <xf numFmtId="1" fontId="30" fillId="0" borderId="40" xfId="0" applyNumberFormat="1" applyFont="1" applyBorder="1" applyAlignment="1">
      <alignment horizontal="center" vertical="center"/>
    </xf>
    <xf numFmtId="1" fontId="15" fillId="5" borderId="0" xfId="29" quotePrefix="1" applyNumberFormat="1" applyFont="1" applyFill="1" applyBorder="1" applyAlignment="1">
      <alignment horizontal="center"/>
    </xf>
    <xf numFmtId="1" fontId="15" fillId="6" borderId="0" xfId="29" applyNumberFormat="1" applyFont="1" applyFill="1" applyBorder="1" applyAlignment="1">
      <alignment horizontal="center"/>
    </xf>
    <xf numFmtId="1" fontId="15" fillId="7" borderId="0" xfId="29" applyNumberFormat="1" applyFont="1" applyFill="1" applyBorder="1" applyAlignment="1">
      <alignment horizontal="center"/>
    </xf>
    <xf numFmtId="1" fontId="15" fillId="8" borderId="0" xfId="29" applyNumberFormat="1" applyFont="1" applyFill="1" applyBorder="1" applyAlignment="1">
      <alignment horizontal="center"/>
    </xf>
    <xf numFmtId="1" fontId="15" fillId="11" borderId="0" xfId="29" quotePrefix="1" applyNumberFormat="1" applyFont="1" applyFill="1" applyBorder="1" applyAlignment="1">
      <alignment horizontal="center"/>
    </xf>
    <xf numFmtId="1" fontId="15" fillId="0" borderId="0" xfId="29" applyNumberFormat="1" applyFont="1" applyBorder="1" applyAlignment="1">
      <alignment horizontal="center"/>
    </xf>
    <xf numFmtId="170" fontId="14" fillId="0" borderId="98" xfId="40" applyNumberFormat="1" applyFont="1" applyBorder="1" applyAlignment="1">
      <alignment horizontal="center" vertical="center"/>
    </xf>
    <xf numFmtId="0" fontId="14" fillId="0" borderId="112" xfId="40" applyFont="1" applyBorder="1" applyAlignment="1">
      <alignment horizontal="left" vertical="center" wrapText="1"/>
    </xf>
    <xf numFmtId="0" fontId="14" fillId="0" borderId="112" xfId="40" applyFont="1" applyBorder="1" applyAlignment="1">
      <alignment wrapText="1"/>
    </xf>
    <xf numFmtId="170" fontId="30" fillId="0" borderId="116" xfId="0" applyNumberFormat="1" applyFont="1" applyBorder="1" applyAlignment="1">
      <alignment horizontal="center" vertical="center"/>
    </xf>
    <xf numFmtId="0" fontId="14" fillId="0" borderId="112" xfId="40" applyFont="1" applyBorder="1" applyAlignment="1">
      <alignment horizontal="left" vertical="center"/>
    </xf>
    <xf numFmtId="1" fontId="30" fillId="0" borderId="52" xfId="0" applyNumberFormat="1" applyFont="1" applyBorder="1" applyAlignment="1">
      <alignment horizontal="center" vertical="center"/>
    </xf>
    <xf numFmtId="170" fontId="30" fillId="0" borderId="111" xfId="0" applyNumberFormat="1" applyFont="1" applyBorder="1" applyAlignment="1">
      <alignment horizontal="center" vertical="center"/>
    </xf>
    <xf numFmtId="170" fontId="30" fillId="0" borderId="98" xfId="0" applyNumberFormat="1" applyFont="1" applyBorder="1" applyAlignment="1">
      <alignment horizontal="center" vertical="center"/>
    </xf>
    <xf numFmtId="170" fontId="30" fillId="0" borderId="102" xfId="0" applyNumberFormat="1" applyFont="1" applyBorder="1" applyAlignment="1">
      <alignment horizontal="center" vertical="center"/>
    </xf>
    <xf numFmtId="170" fontId="30" fillId="0" borderId="115" xfId="0" applyNumberFormat="1" applyFont="1" applyBorder="1" applyAlignment="1">
      <alignment horizontal="center" vertical="center"/>
    </xf>
    <xf numFmtId="170" fontId="30" fillId="0" borderId="104" xfId="0" applyNumberFormat="1" applyFont="1" applyBorder="1" applyAlignment="1">
      <alignment horizontal="center" vertical="center"/>
    </xf>
    <xf numFmtId="170" fontId="30" fillId="0" borderId="117" xfId="0" applyNumberFormat="1" applyFont="1" applyBorder="1" applyAlignment="1">
      <alignment horizontal="center" vertical="center"/>
    </xf>
    <xf numFmtId="170" fontId="30" fillId="0" borderId="113" xfId="0" applyNumberFormat="1" applyFont="1" applyBorder="1" applyAlignment="1">
      <alignment horizontal="center" vertical="center"/>
    </xf>
    <xf numFmtId="170" fontId="30" fillId="0" borderId="118" xfId="0" applyNumberFormat="1" applyFont="1" applyBorder="1" applyAlignment="1">
      <alignment horizontal="center" vertical="center"/>
    </xf>
    <xf numFmtId="170" fontId="30" fillId="0" borderId="35" xfId="0" applyNumberFormat="1" applyFont="1" applyBorder="1" applyAlignment="1">
      <alignment horizontal="center" vertical="center"/>
    </xf>
    <xf numFmtId="170" fontId="30" fillId="0" borderId="49" xfId="0" applyNumberFormat="1" applyFont="1" applyBorder="1" applyAlignment="1">
      <alignment horizontal="center" vertical="center"/>
    </xf>
    <xf numFmtId="170" fontId="30" fillId="0" borderId="61" xfId="0" applyNumberFormat="1" applyFont="1" applyBorder="1" applyAlignment="1">
      <alignment horizontal="center" vertical="center"/>
    </xf>
    <xf numFmtId="1" fontId="14" fillId="0" borderId="102" xfId="40" applyNumberFormat="1" applyFont="1" applyBorder="1" applyAlignment="1">
      <alignment horizontal="center" vertical="center"/>
    </xf>
    <xf numFmtId="170" fontId="14" fillId="0" borderId="96" xfId="40" applyNumberFormat="1" applyFont="1" applyBorder="1" applyAlignment="1">
      <alignment horizontal="center" vertical="center"/>
    </xf>
    <xf numFmtId="168" fontId="14" fillId="0" borderId="64" xfId="0" applyNumberFormat="1" applyFont="1" applyBorder="1" applyAlignment="1">
      <alignment horizontal="center" vertical="center"/>
    </xf>
    <xf numFmtId="0" fontId="14" fillId="0" borderId="119" xfId="29" applyFont="1" applyBorder="1" applyAlignment="1">
      <alignment horizontal="center" vertical="center"/>
    </xf>
    <xf numFmtId="0" fontId="14" fillId="0" borderId="100" xfId="29" applyFont="1" applyBorder="1" applyAlignment="1">
      <alignment horizontal="center" vertical="center"/>
    </xf>
    <xf numFmtId="0" fontId="14" fillId="0" borderId="107" xfId="29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2" fontId="21" fillId="0" borderId="50" xfId="0" applyNumberFormat="1" applyFont="1" applyBorder="1" applyAlignment="1">
      <alignment vertical="center"/>
    </xf>
    <xf numFmtId="2" fontId="55" fillId="0" borderId="10" xfId="0" applyNumberFormat="1" applyFont="1" applyBorder="1" applyAlignment="1">
      <alignment horizontal="center" vertical="center"/>
    </xf>
    <xf numFmtId="2" fontId="45" fillId="0" borderId="50" xfId="0" applyNumberFormat="1" applyFont="1" applyBorder="1" applyAlignment="1">
      <alignment horizontal="center" vertical="center"/>
    </xf>
    <xf numFmtId="2" fontId="21" fillId="0" borderId="25" xfId="0" applyNumberFormat="1" applyFont="1" applyBorder="1" applyAlignment="1">
      <alignment vertical="center"/>
    </xf>
    <xf numFmtId="2" fontId="56" fillId="0" borderId="25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vertical="center"/>
    </xf>
    <xf numFmtId="2" fontId="56" fillId="0" borderId="10" xfId="0" applyNumberFormat="1" applyFont="1" applyBorder="1" applyAlignment="1">
      <alignment horizontal="center" vertical="center"/>
    </xf>
    <xf numFmtId="167" fontId="14" fillId="0" borderId="4" xfId="35" applyNumberFormat="1" applyFont="1" applyBorder="1" applyAlignment="1">
      <alignment horizontal="center" vertical="center"/>
    </xf>
    <xf numFmtId="167" fontId="14" fillId="0" borderId="64" xfId="35" applyNumberFormat="1" applyFont="1" applyBorder="1" applyAlignment="1">
      <alignment horizontal="center" vertical="center"/>
    </xf>
    <xf numFmtId="2" fontId="14" fillId="0" borderId="73" xfId="35" applyNumberFormat="1" applyFont="1" applyBorder="1" applyAlignment="1">
      <alignment horizontal="center" vertical="center"/>
    </xf>
    <xf numFmtId="167" fontId="14" fillId="0" borderId="26" xfId="35" applyNumberFormat="1" applyFont="1" applyBorder="1" applyAlignment="1">
      <alignment horizontal="center" vertical="center"/>
    </xf>
    <xf numFmtId="167" fontId="14" fillId="0" borderId="68" xfId="35" applyNumberFormat="1" applyFont="1" applyBorder="1" applyAlignment="1">
      <alignment horizontal="center" vertical="center"/>
    </xf>
    <xf numFmtId="0" fontId="1" fillId="0" borderId="4" xfId="35" applyBorder="1" applyAlignment="1">
      <alignment horizontal="center" vertical="center" wrapText="1"/>
    </xf>
    <xf numFmtId="2" fontId="14" fillId="0" borderId="15" xfId="35" applyNumberFormat="1" applyFont="1" applyBorder="1" applyAlignment="1">
      <alignment vertical="center"/>
    </xf>
    <xf numFmtId="2" fontId="14" fillId="0" borderId="36" xfId="35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66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74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66" xfId="21" applyFont="1" applyBorder="1" applyAlignment="1">
      <alignment horizontal="center" vertical="center"/>
    </xf>
    <xf numFmtId="0" fontId="2" fillId="0" borderId="75" xfId="21" applyFont="1" applyBorder="1" applyAlignment="1">
      <alignment horizontal="center" vertical="center"/>
    </xf>
    <xf numFmtId="0" fontId="2" fillId="0" borderId="74" xfId="21" applyFont="1" applyBorder="1" applyAlignment="1">
      <alignment horizontal="center" vertical="center"/>
    </xf>
    <xf numFmtId="0" fontId="2" fillId="0" borderId="15" xfId="21" applyFont="1" applyBorder="1" applyAlignment="1">
      <alignment horizontal="center" vertical="center"/>
    </xf>
    <xf numFmtId="0" fontId="2" fillId="0" borderId="18" xfId="21" applyFont="1" applyBorder="1" applyAlignment="1">
      <alignment horizontal="center" vertical="center"/>
    </xf>
    <xf numFmtId="0" fontId="2" fillId="0" borderId="16" xfId="21" applyFont="1" applyBorder="1" applyAlignment="1">
      <alignment horizontal="center" vertical="center"/>
    </xf>
    <xf numFmtId="49" fontId="2" fillId="0" borderId="2" xfId="21" applyNumberFormat="1" applyFont="1" applyBorder="1" applyAlignment="1">
      <alignment horizontal="center" vertical="center"/>
    </xf>
    <xf numFmtId="49" fontId="2" fillId="0" borderId="70" xfId="21" applyNumberFormat="1" applyFont="1" applyBorder="1" applyAlignment="1">
      <alignment horizontal="center" vertical="center"/>
    </xf>
    <xf numFmtId="49" fontId="2" fillId="0" borderId="66" xfId="21" applyNumberFormat="1" applyFont="1" applyBorder="1" applyAlignment="1">
      <alignment horizontal="center" vertical="center"/>
    </xf>
    <xf numFmtId="49" fontId="2" fillId="0" borderId="71" xfId="21" applyNumberFormat="1" applyFont="1" applyBorder="1" applyAlignment="1">
      <alignment horizontal="center" vertical="center"/>
    </xf>
    <xf numFmtId="49" fontId="2" fillId="0" borderId="79" xfId="21" applyNumberFormat="1" applyFont="1" applyBorder="1" applyAlignment="1">
      <alignment horizontal="center" vertical="center"/>
    </xf>
    <xf numFmtId="49" fontId="2" fillId="0" borderId="44" xfId="21" applyNumberFormat="1" applyFont="1" applyBorder="1" applyAlignment="1">
      <alignment horizontal="center" vertical="center"/>
    </xf>
    <xf numFmtId="49" fontId="2" fillId="0" borderId="76" xfId="21" applyNumberFormat="1" applyFont="1" applyBorder="1" applyAlignment="1">
      <alignment horizontal="center" vertical="center"/>
    </xf>
    <xf numFmtId="49" fontId="2" fillId="0" borderId="77" xfId="21" applyNumberFormat="1" applyFont="1" applyBorder="1" applyAlignment="1">
      <alignment horizontal="center" vertical="center"/>
    </xf>
    <xf numFmtId="0" fontId="15" fillId="0" borderId="66" xfId="21" applyFont="1" applyBorder="1" applyAlignment="1">
      <alignment horizontal="center" vertical="center"/>
    </xf>
    <xf numFmtId="0" fontId="15" fillId="0" borderId="75" xfId="21" applyFont="1" applyBorder="1" applyAlignment="1">
      <alignment horizontal="center" vertical="center"/>
    </xf>
    <xf numFmtId="0" fontId="15" fillId="0" borderId="74" xfId="21" applyFont="1" applyBorder="1" applyAlignment="1">
      <alignment horizontal="center" vertical="center"/>
    </xf>
    <xf numFmtId="0" fontId="15" fillId="0" borderId="15" xfId="21" applyFont="1" applyBorder="1" applyAlignment="1">
      <alignment horizontal="center" vertical="center"/>
    </xf>
    <xf numFmtId="0" fontId="15" fillId="0" borderId="18" xfId="21" applyFont="1" applyBorder="1" applyAlignment="1">
      <alignment horizontal="center" vertical="center"/>
    </xf>
    <xf numFmtId="0" fontId="15" fillId="0" borderId="16" xfId="21" applyFont="1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/>
    </xf>
    <xf numFmtId="49" fontId="15" fillId="0" borderId="70" xfId="21" applyNumberFormat="1" applyFont="1" applyBorder="1" applyAlignment="1">
      <alignment horizontal="center" vertical="center"/>
    </xf>
    <xf numFmtId="49" fontId="15" fillId="0" borderId="66" xfId="21" applyNumberFormat="1" applyFont="1" applyBorder="1" applyAlignment="1">
      <alignment horizontal="center" vertical="center"/>
    </xf>
    <xf numFmtId="49" fontId="15" fillId="0" borderId="71" xfId="21" applyNumberFormat="1" applyFont="1" applyBorder="1" applyAlignment="1">
      <alignment horizontal="center" vertical="center"/>
    </xf>
    <xf numFmtId="49" fontId="15" fillId="0" borderId="79" xfId="21" applyNumberFormat="1" applyFont="1" applyBorder="1" applyAlignment="1">
      <alignment horizontal="center" vertical="center"/>
    </xf>
    <xf numFmtId="49" fontId="15" fillId="0" borderId="44" xfId="21" applyNumberFormat="1" applyFont="1" applyBorder="1" applyAlignment="1">
      <alignment horizontal="center" vertical="center"/>
    </xf>
    <xf numFmtId="49" fontId="15" fillId="0" borderId="76" xfId="21" applyNumberFormat="1" applyFont="1" applyBorder="1" applyAlignment="1">
      <alignment horizontal="center" vertical="center"/>
    </xf>
    <xf numFmtId="49" fontId="15" fillId="0" borderId="77" xfId="21" applyNumberFormat="1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 textRotation="90"/>
    </xf>
    <xf numFmtId="0" fontId="30" fillId="0" borderId="48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center" vertical="center" textRotation="90"/>
    </xf>
    <xf numFmtId="0" fontId="30" fillId="0" borderId="53" xfId="0" applyFont="1" applyBorder="1" applyAlignment="1">
      <alignment horizontal="center" vertical="center" textRotation="90"/>
    </xf>
    <xf numFmtId="0" fontId="30" fillId="0" borderId="21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4" fillId="0" borderId="62" xfId="0" applyFont="1" applyBorder="1" applyAlignment="1">
      <alignment horizontal="center" vertical="top" wrapText="1"/>
    </xf>
    <xf numFmtId="0" fontId="14" fillId="0" borderId="71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63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8" fillId="0" borderId="73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13" fillId="0" borderId="18" xfId="29" applyFont="1" applyBorder="1" applyAlignment="1">
      <alignment horizontal="right"/>
    </xf>
    <xf numFmtId="0" fontId="38" fillId="0" borderId="36" xfId="0" applyFont="1" applyBorder="1" applyAlignment="1">
      <alignment horizontal="center" vertical="center"/>
    </xf>
    <xf numFmtId="0" fontId="30" fillId="0" borderId="73" xfId="0" applyFont="1" applyBorder="1" applyAlignment="1">
      <alignment horizontal="center" vertical="center" textRotation="90"/>
    </xf>
    <xf numFmtId="0" fontId="39" fillId="0" borderId="15" xfId="0" applyFont="1" applyBorder="1" applyAlignment="1">
      <alignment horizontal="right" vertical="center"/>
    </xf>
    <xf numFmtId="0" fontId="39" fillId="0" borderId="18" xfId="0" applyFont="1" applyBorder="1" applyAlignment="1">
      <alignment horizontal="right" vertical="center"/>
    </xf>
    <xf numFmtId="0" fontId="39" fillId="0" borderId="16" xfId="0" applyFont="1" applyBorder="1" applyAlignment="1">
      <alignment horizontal="right" vertical="center"/>
    </xf>
    <xf numFmtId="0" fontId="30" fillId="0" borderId="35" xfId="0" applyFont="1" applyBorder="1" applyAlignment="1">
      <alignment horizontal="right" vertical="center"/>
    </xf>
    <xf numFmtId="0" fontId="30" fillId="0" borderId="60" xfId="0" applyFont="1" applyBorder="1" applyAlignment="1">
      <alignment horizontal="right" vertical="center"/>
    </xf>
    <xf numFmtId="0" fontId="30" fillId="0" borderId="61" xfId="0" applyFont="1" applyBorder="1" applyAlignment="1">
      <alignment horizontal="right" vertical="center"/>
    </xf>
    <xf numFmtId="0" fontId="30" fillId="0" borderId="105" xfId="0" applyFont="1" applyBorder="1" applyAlignment="1">
      <alignment horizontal="right" vertical="center"/>
    </xf>
    <xf numFmtId="0" fontId="30" fillId="0" borderId="109" xfId="0" applyFont="1" applyBorder="1" applyAlignment="1">
      <alignment horizontal="right" vertical="center"/>
    </xf>
    <xf numFmtId="0" fontId="30" fillId="0" borderId="110" xfId="0" applyFont="1" applyBorder="1" applyAlignment="1">
      <alignment horizontal="right" vertical="center"/>
    </xf>
    <xf numFmtId="16" fontId="15" fillId="5" borderId="18" xfId="29" quotePrefix="1" applyNumberFormat="1" applyFont="1" applyFill="1" applyBorder="1" applyAlignment="1">
      <alignment horizontal="right"/>
    </xf>
    <xf numFmtId="16" fontId="15" fillId="5" borderId="16" xfId="29" quotePrefix="1" applyNumberFormat="1" applyFont="1" applyFill="1" applyBorder="1" applyAlignment="1">
      <alignment horizontal="right"/>
    </xf>
    <xf numFmtId="0" fontId="15" fillId="6" borderId="18" xfId="29" quotePrefix="1" applyFont="1" applyFill="1" applyBorder="1" applyAlignment="1">
      <alignment horizontal="right"/>
    </xf>
    <xf numFmtId="0" fontId="15" fillId="6" borderId="18" xfId="29" applyFont="1" applyFill="1" applyBorder="1" applyAlignment="1">
      <alignment horizontal="right"/>
    </xf>
    <xf numFmtId="0" fontId="15" fillId="6" borderId="16" xfId="29" applyFont="1" applyFill="1" applyBorder="1" applyAlignment="1">
      <alignment horizontal="right"/>
    </xf>
    <xf numFmtId="0" fontId="15" fillId="7" borderId="18" xfId="29" applyFont="1" applyFill="1" applyBorder="1" applyAlignment="1">
      <alignment horizontal="right"/>
    </xf>
    <xf numFmtId="0" fontId="15" fillId="7" borderId="16" xfId="29" applyFont="1" applyFill="1" applyBorder="1" applyAlignment="1">
      <alignment horizontal="right"/>
    </xf>
    <xf numFmtId="0" fontId="30" fillId="0" borderId="25" xfId="0" applyFont="1" applyBorder="1" applyAlignment="1">
      <alignment horizontal="center" vertical="center" textRotation="90"/>
    </xf>
    <xf numFmtId="0" fontId="30" fillId="0" borderId="10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/>
    </xf>
    <xf numFmtId="0" fontId="30" fillId="0" borderId="64" xfId="0" applyFont="1" applyBorder="1" applyAlignment="1">
      <alignment horizontal="center" vertical="center" textRotation="90"/>
    </xf>
    <xf numFmtId="0" fontId="30" fillId="0" borderId="76" xfId="0" applyFont="1" applyBorder="1" applyAlignment="1">
      <alignment horizontal="center" vertical="center" textRotation="90" wrapText="1"/>
    </xf>
    <xf numFmtId="0" fontId="30" fillId="0" borderId="63" xfId="0" applyFont="1" applyBorder="1" applyAlignment="1">
      <alignment horizontal="center" vertical="center" textRotation="90" wrapText="1"/>
    </xf>
    <xf numFmtId="0" fontId="30" fillId="0" borderId="77" xfId="0" applyFont="1" applyBorder="1" applyAlignment="1">
      <alignment horizontal="center" vertical="center" textRotation="90" wrapText="1"/>
    </xf>
    <xf numFmtId="0" fontId="30" fillId="0" borderId="101" xfId="0" applyFont="1" applyBorder="1" applyAlignment="1">
      <alignment horizontal="right" vertical="center"/>
    </xf>
    <xf numFmtId="0" fontId="30" fillId="0" borderId="99" xfId="0" applyFont="1" applyBorder="1" applyAlignment="1">
      <alignment horizontal="right" vertical="center"/>
    </xf>
    <xf numFmtId="0" fontId="30" fillId="0" borderId="108" xfId="0" applyFont="1" applyBorder="1" applyAlignment="1">
      <alignment horizontal="right" vertical="center"/>
    </xf>
    <xf numFmtId="0" fontId="30" fillId="0" borderId="42" xfId="0" applyFont="1" applyBorder="1" applyAlignment="1">
      <alignment horizontal="center" vertical="center" textRotation="90"/>
    </xf>
    <xf numFmtId="0" fontId="30" fillId="0" borderId="31" xfId="0" applyFont="1" applyBorder="1" applyAlignment="1">
      <alignment horizontal="center" vertical="center" textRotation="90"/>
    </xf>
    <xf numFmtId="0" fontId="0" fillId="0" borderId="24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30" fillId="0" borderId="68" xfId="0" applyFont="1" applyBorder="1" applyAlignment="1">
      <alignment horizontal="right" vertical="center"/>
    </xf>
    <xf numFmtId="0" fontId="30" fillId="0" borderId="17" xfId="0" applyFont="1" applyBorder="1" applyAlignment="1">
      <alignment horizontal="right" vertical="center"/>
    </xf>
    <xf numFmtId="0" fontId="30" fillId="0" borderId="15" xfId="0" applyFont="1" applyBorder="1" applyAlignment="1">
      <alignment horizontal="right" vertical="center"/>
    </xf>
    <xf numFmtId="0" fontId="30" fillId="0" borderId="18" xfId="0" applyFont="1" applyBorder="1" applyAlignment="1">
      <alignment horizontal="right" vertical="center"/>
    </xf>
    <xf numFmtId="0" fontId="14" fillId="0" borderId="6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18" xfId="29" applyFont="1" applyBorder="1" applyAlignment="1">
      <alignment horizontal="right"/>
    </xf>
    <xf numFmtId="0" fontId="30" fillId="0" borderId="46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14" fillId="0" borderId="101" xfId="0" applyFont="1" applyBorder="1" applyAlignment="1">
      <alignment horizontal="center" vertical="center"/>
    </xf>
    <xf numFmtId="0" fontId="14" fillId="0" borderId="99" xfId="0" applyFont="1" applyBorder="1" applyAlignment="1">
      <alignment horizontal="center" vertical="center"/>
    </xf>
    <xf numFmtId="0" fontId="14" fillId="0" borderId="100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textRotation="90" wrapText="1"/>
    </xf>
    <xf numFmtId="0" fontId="30" fillId="0" borderId="64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/>
    </xf>
    <xf numFmtId="0" fontId="30" fillId="0" borderId="25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14" fillId="0" borderId="6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textRotation="90"/>
    </xf>
    <xf numFmtId="0" fontId="30" fillId="0" borderId="20" xfId="0" applyFont="1" applyBorder="1" applyAlignment="1">
      <alignment horizontal="center" vertical="center" textRotation="90"/>
    </xf>
    <xf numFmtId="0" fontId="30" fillId="0" borderId="47" xfId="0" applyFont="1" applyBorder="1" applyAlignment="1">
      <alignment horizontal="center" vertical="center" textRotation="90"/>
    </xf>
    <xf numFmtId="0" fontId="30" fillId="0" borderId="66" xfId="0" applyFont="1" applyBorder="1" applyAlignment="1">
      <alignment horizontal="center" vertical="center" textRotation="90"/>
    </xf>
    <xf numFmtId="0" fontId="30" fillId="0" borderId="75" xfId="0" applyFont="1" applyBorder="1" applyAlignment="1">
      <alignment horizontal="center" vertical="center" textRotation="90"/>
    </xf>
    <xf numFmtId="0" fontId="30" fillId="0" borderId="71" xfId="0" applyFont="1" applyBorder="1" applyAlignment="1">
      <alignment horizontal="center" vertical="center" textRotation="90"/>
    </xf>
    <xf numFmtId="0" fontId="30" fillId="0" borderId="0" xfId="0" applyFont="1" applyAlignment="1">
      <alignment horizontal="center" vertical="center" textRotation="90"/>
    </xf>
    <xf numFmtId="0" fontId="30" fillId="0" borderId="68" xfId="0" applyFont="1" applyBorder="1" applyAlignment="1">
      <alignment horizontal="center" vertical="center" textRotation="90"/>
    </xf>
    <xf numFmtId="0" fontId="30" fillId="0" borderId="17" xfId="0" applyFont="1" applyBorder="1" applyAlignment="1">
      <alignment horizontal="center" vertical="center" textRotation="90"/>
    </xf>
    <xf numFmtId="0" fontId="30" fillId="0" borderId="67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2" fontId="14" fillId="0" borderId="50" xfId="0" applyNumberFormat="1" applyFont="1" applyBorder="1" applyAlignment="1">
      <alignment horizontal="center" vertical="center"/>
    </xf>
    <xf numFmtId="2" fontId="14" fillId="0" borderId="7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2" fontId="30" fillId="0" borderId="35" xfId="0" applyNumberFormat="1" applyFont="1" applyBorder="1" applyAlignment="1">
      <alignment horizontal="center" vertical="center"/>
    </xf>
    <xf numFmtId="2" fontId="30" fillId="0" borderId="12" xfId="0" applyNumberFormat="1" applyFont="1" applyBorder="1" applyAlignment="1">
      <alignment horizontal="center" vertical="center"/>
    </xf>
    <xf numFmtId="2" fontId="30" fillId="0" borderId="65" xfId="0" applyNumberFormat="1" applyFont="1" applyBorder="1" applyAlignment="1">
      <alignment horizontal="center" vertical="center"/>
    </xf>
    <xf numFmtId="2" fontId="14" fillId="0" borderId="64" xfId="0" applyNumberFormat="1" applyFont="1" applyBorder="1" applyAlignment="1">
      <alignment horizontal="center" vertical="center"/>
    </xf>
    <xf numFmtId="2" fontId="14" fillId="0" borderId="97" xfId="0" applyNumberFormat="1" applyFont="1" applyBorder="1" applyAlignment="1">
      <alignment horizontal="center" vertical="center"/>
    </xf>
    <xf numFmtId="2" fontId="14" fillId="0" borderId="100" xfId="0" applyNumberFormat="1" applyFont="1" applyBorder="1" applyAlignment="1">
      <alignment horizontal="center" vertical="center"/>
    </xf>
    <xf numFmtId="3" fontId="30" fillId="0" borderId="27" xfId="0" applyNumberFormat="1" applyFont="1" applyBorder="1" applyAlignment="1">
      <alignment horizontal="center" vertical="center"/>
    </xf>
    <xf numFmtId="3" fontId="30" fillId="0" borderId="80" xfId="0" applyNumberFormat="1" applyFont="1" applyBorder="1" applyAlignment="1">
      <alignment horizontal="center" vertical="center"/>
    </xf>
    <xf numFmtId="1" fontId="30" fillId="0" borderId="15" xfId="0" applyNumberFormat="1" applyFont="1" applyBorder="1" applyAlignment="1">
      <alignment horizontal="center" vertical="center"/>
    </xf>
    <xf numFmtId="1" fontId="30" fillId="0" borderId="80" xfId="0" applyNumberFormat="1" applyFont="1" applyBorder="1" applyAlignment="1">
      <alignment horizontal="center" vertical="center"/>
    </xf>
    <xf numFmtId="1" fontId="30" fillId="0" borderId="27" xfId="0" applyNumberFormat="1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 textRotation="90" wrapText="1"/>
    </xf>
    <xf numFmtId="0" fontId="30" fillId="0" borderId="58" xfId="0" applyFont="1" applyBorder="1" applyAlignment="1">
      <alignment horizontal="center" vertical="center" textRotation="90" wrapText="1"/>
    </xf>
    <xf numFmtId="0" fontId="15" fillId="0" borderId="16" xfId="29" applyFont="1" applyBorder="1" applyAlignment="1">
      <alignment horizontal="right"/>
    </xf>
    <xf numFmtId="0" fontId="15" fillId="7" borderId="18" xfId="29" applyFont="1" applyFill="1" applyBorder="1" applyAlignment="1">
      <alignment horizontal="center"/>
    </xf>
    <xf numFmtId="0" fontId="15" fillId="7" borderId="16" xfId="29" applyFont="1" applyFill="1" applyBorder="1" applyAlignment="1">
      <alignment horizontal="center"/>
    </xf>
    <xf numFmtId="0" fontId="30" fillId="0" borderId="49" xfId="0" applyFont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47" xfId="0" applyFont="1" applyBorder="1" applyAlignment="1">
      <alignment horizontal="center" vertical="center" textRotation="90" wrapText="1"/>
    </xf>
    <xf numFmtId="0" fontId="30" fillId="0" borderId="65" xfId="0" applyFont="1" applyBorder="1" applyAlignment="1">
      <alignment horizontal="center" vertical="center" textRotation="90"/>
    </xf>
    <xf numFmtId="0" fontId="30" fillId="0" borderId="67" xfId="0" applyFont="1" applyBorder="1" applyAlignment="1">
      <alignment horizontal="center" vertical="center" textRotation="90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33" xfId="0" applyFont="1" applyBorder="1" applyAlignment="1">
      <alignment horizontal="center" vertical="center" textRotation="90" wrapText="1"/>
    </xf>
    <xf numFmtId="0" fontId="30" fillId="0" borderId="24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73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1" fillId="0" borderId="55" xfId="35" applyBorder="1" applyAlignment="1">
      <alignment horizontal="center" vertical="center" textRotation="90" wrapText="1"/>
    </xf>
    <xf numFmtId="0" fontId="1" fillId="0" borderId="58" xfId="35" applyBorder="1" applyAlignment="1">
      <alignment horizontal="center" vertical="center" textRotation="90" wrapText="1"/>
    </xf>
    <xf numFmtId="0" fontId="1" fillId="0" borderId="25" xfId="35" applyBorder="1" applyAlignment="1">
      <alignment horizontal="center" vertical="center" textRotation="90" wrapText="1"/>
    </xf>
    <xf numFmtId="168" fontId="14" fillId="0" borderId="64" xfId="0" applyNumberFormat="1" applyFont="1" applyBorder="1" applyAlignment="1">
      <alignment horizontal="center" vertical="center"/>
    </xf>
    <xf numFmtId="168" fontId="14" fillId="0" borderId="50" xfId="0" applyNumberFormat="1" applyFont="1" applyBorder="1" applyAlignment="1">
      <alignment horizontal="center" vertical="center"/>
    </xf>
    <xf numFmtId="167" fontId="30" fillId="0" borderId="64" xfId="0" applyNumberFormat="1" applyFont="1" applyBorder="1" applyAlignment="1">
      <alignment horizontal="center" vertical="center"/>
    </xf>
    <xf numFmtId="167" fontId="30" fillId="0" borderId="50" xfId="0" applyNumberFormat="1" applyFont="1" applyBorder="1" applyAlignment="1">
      <alignment horizontal="center" vertical="center"/>
    </xf>
    <xf numFmtId="0" fontId="1" fillId="0" borderId="55" xfId="35" applyBorder="1" applyAlignment="1">
      <alignment horizontal="center" vertical="center" textRotation="90"/>
    </xf>
    <xf numFmtId="0" fontId="1" fillId="0" borderId="85" xfId="35" applyBorder="1" applyAlignment="1">
      <alignment horizontal="center" vertical="center" textRotation="90"/>
    </xf>
    <xf numFmtId="0" fontId="1" fillId="0" borderId="26" xfId="35" applyBorder="1" applyAlignment="1">
      <alignment horizontal="center" vertical="center" textRotation="90"/>
    </xf>
    <xf numFmtId="168" fontId="14" fillId="0" borderId="97" xfId="0" applyNumberFormat="1" applyFont="1" applyBorder="1" applyAlignment="1">
      <alignment horizontal="center" vertical="center"/>
    </xf>
    <xf numFmtId="168" fontId="14" fillId="0" borderId="100" xfId="0" applyNumberFormat="1" applyFont="1" applyBorder="1" applyAlignment="1">
      <alignment horizontal="center" vertical="center"/>
    </xf>
    <xf numFmtId="167" fontId="30" fillId="0" borderId="97" xfId="0" applyNumberFormat="1" applyFont="1" applyBorder="1" applyAlignment="1">
      <alignment horizontal="center" vertical="center"/>
    </xf>
    <xf numFmtId="167" fontId="30" fillId="0" borderId="100" xfId="0" applyNumberFormat="1" applyFont="1" applyBorder="1" applyAlignment="1">
      <alignment horizontal="center" vertical="center"/>
    </xf>
    <xf numFmtId="2" fontId="1" fillId="0" borderId="76" xfId="35" applyNumberFormat="1" applyBorder="1" applyAlignment="1">
      <alignment horizontal="center" vertical="center" textRotation="90"/>
    </xf>
    <xf numFmtId="2" fontId="1" fillId="0" borderId="63" xfId="35" applyNumberFormat="1" applyBorder="1" applyAlignment="1">
      <alignment horizontal="center" vertical="center" textRotation="90"/>
    </xf>
    <xf numFmtId="2" fontId="1" fillId="0" borderId="77" xfId="35" applyNumberFormat="1" applyBorder="1" applyAlignment="1">
      <alignment horizontal="center" vertical="center" textRotation="90"/>
    </xf>
    <xf numFmtId="49" fontId="6" fillId="0" borderId="18" xfId="35" applyNumberFormat="1" applyFont="1" applyBorder="1" applyAlignment="1">
      <alignment horizontal="center" vertical="center"/>
    </xf>
    <xf numFmtId="0" fontId="17" fillId="0" borderId="2" xfId="29" applyFont="1" applyBorder="1" applyAlignment="1">
      <alignment horizontal="center" vertical="center"/>
    </xf>
    <xf numFmtId="0" fontId="17" fillId="0" borderId="70" xfId="29" applyFont="1" applyBorder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0" fontId="1" fillId="0" borderId="66" xfId="35" applyBorder="1" applyAlignment="1">
      <alignment horizontal="center" vertical="center" textRotation="90" wrapText="1"/>
    </xf>
    <xf numFmtId="0" fontId="1" fillId="0" borderId="71" xfId="35" applyBorder="1" applyAlignment="1">
      <alignment horizontal="center" vertical="center" textRotation="90" wrapText="1"/>
    </xf>
    <xf numFmtId="0" fontId="1" fillId="0" borderId="37" xfId="35" applyBorder="1" applyAlignment="1">
      <alignment horizontal="center" vertical="center" textRotation="90" wrapText="1"/>
    </xf>
    <xf numFmtId="0" fontId="1" fillId="0" borderId="11" xfId="35" applyBorder="1" applyAlignment="1">
      <alignment horizontal="center" vertical="center" textRotation="90" wrapText="1"/>
    </xf>
    <xf numFmtId="0" fontId="1" fillId="0" borderId="10" xfId="35" applyBorder="1" applyAlignment="1">
      <alignment horizontal="center" vertical="center" textRotation="90" wrapText="1"/>
    </xf>
    <xf numFmtId="1" fontId="1" fillId="0" borderId="55" xfId="35" applyNumberFormat="1" applyBorder="1" applyAlignment="1">
      <alignment horizontal="center" vertical="center" textRotation="90" wrapText="1"/>
    </xf>
    <xf numFmtId="1" fontId="1" fillId="0" borderId="58" xfId="35" applyNumberFormat="1" applyBorder="1" applyAlignment="1">
      <alignment horizontal="center" vertical="center" textRotation="90" wrapText="1"/>
    </xf>
    <xf numFmtId="1" fontId="1" fillId="0" borderId="69" xfId="35" applyNumberFormat="1" applyBorder="1" applyAlignment="1">
      <alignment horizontal="center" vertical="center" textRotation="90" wrapText="1"/>
    </xf>
    <xf numFmtId="1" fontId="1" fillId="0" borderId="25" xfId="35" applyNumberFormat="1" applyBorder="1" applyAlignment="1">
      <alignment horizontal="center" vertical="center" textRotation="90" wrapText="1"/>
    </xf>
    <xf numFmtId="0" fontId="1" fillId="0" borderId="49" xfId="35" applyBorder="1" applyAlignment="1">
      <alignment horizontal="center" vertical="center" textRotation="90" wrapText="1"/>
    </xf>
    <xf numFmtId="0" fontId="1" fillId="0" borderId="20" xfId="35" applyBorder="1" applyAlignment="1">
      <alignment horizontal="center" vertical="center" textRotation="90" wrapText="1"/>
    </xf>
    <xf numFmtId="0" fontId="1" fillId="0" borderId="12" xfId="35" applyBorder="1" applyAlignment="1">
      <alignment horizontal="center" vertical="center" textRotation="90" wrapText="1"/>
    </xf>
    <xf numFmtId="0" fontId="1" fillId="0" borderId="50" xfId="35" applyBorder="1" applyAlignment="1">
      <alignment horizontal="center" vertical="center" textRotation="90" wrapText="1"/>
    </xf>
    <xf numFmtId="0" fontId="1" fillId="0" borderId="65" xfId="35" applyBorder="1" applyAlignment="1">
      <alignment horizontal="center" vertical="center" textRotation="90" wrapText="1"/>
    </xf>
    <xf numFmtId="0" fontId="1" fillId="0" borderId="64" xfId="35" applyBorder="1" applyAlignment="1">
      <alignment horizontal="center" vertical="center" textRotation="90" wrapText="1"/>
    </xf>
    <xf numFmtId="0" fontId="13" fillId="0" borderId="16" xfId="29" applyFont="1" applyBorder="1" applyAlignment="1">
      <alignment horizontal="right"/>
    </xf>
    <xf numFmtId="0" fontId="14" fillId="0" borderId="15" xfId="35" applyFont="1" applyBorder="1" applyAlignment="1">
      <alignment horizontal="right" vertical="center"/>
    </xf>
    <xf numFmtId="0" fontId="14" fillId="0" borderId="18" xfId="35" applyFont="1" applyBorder="1" applyAlignment="1">
      <alignment horizontal="right" vertical="center"/>
    </xf>
    <xf numFmtId="0" fontId="15" fillId="0" borderId="15" xfId="29" applyFont="1" applyBorder="1" applyAlignment="1">
      <alignment horizontal="right" vertical="center" wrapText="1"/>
    </xf>
    <xf numFmtId="0" fontId="15" fillId="0" borderId="18" xfId="29" applyFont="1" applyBorder="1" applyAlignment="1">
      <alignment horizontal="right" vertical="center" wrapText="1"/>
    </xf>
    <xf numFmtId="0" fontId="15" fillId="8" borderId="18" xfId="29" applyFont="1" applyFill="1" applyBorder="1" applyAlignment="1">
      <alignment horizontal="right"/>
    </xf>
    <xf numFmtId="0" fontId="15" fillId="8" borderId="16" xfId="29" applyFont="1" applyFill="1" applyBorder="1" applyAlignment="1">
      <alignment horizontal="right"/>
    </xf>
    <xf numFmtId="0" fontId="15" fillId="5" borderId="18" xfId="29" quotePrefix="1" applyFont="1" applyFill="1" applyBorder="1" applyAlignment="1">
      <alignment horizontal="right"/>
    </xf>
    <xf numFmtId="0" fontId="15" fillId="5" borderId="18" xfId="29" applyFont="1" applyFill="1" applyBorder="1" applyAlignment="1">
      <alignment horizontal="right"/>
    </xf>
    <xf numFmtId="0" fontId="15" fillId="5" borderId="16" xfId="29" applyFont="1" applyFill="1" applyBorder="1" applyAlignment="1">
      <alignment horizontal="right"/>
    </xf>
    <xf numFmtId="0" fontId="6" fillId="0" borderId="15" xfId="35" applyFont="1" applyBorder="1" applyAlignment="1">
      <alignment horizontal="center" vertical="center"/>
    </xf>
    <xf numFmtId="0" fontId="6" fillId="0" borderId="18" xfId="35" applyFont="1" applyBorder="1" applyAlignment="1">
      <alignment horizontal="center" vertical="center"/>
    </xf>
    <xf numFmtId="49" fontId="6" fillId="0" borderId="16" xfId="35" applyNumberFormat="1" applyFont="1" applyBorder="1" applyAlignment="1">
      <alignment horizontal="center" vertical="center"/>
    </xf>
    <xf numFmtId="49" fontId="6" fillId="0" borderId="15" xfId="35" applyNumberFormat="1" applyFont="1" applyBorder="1" applyAlignment="1">
      <alignment horizontal="center" vertical="center"/>
    </xf>
    <xf numFmtId="0" fontId="1" fillId="0" borderId="22" xfId="35" applyBorder="1" applyAlignment="1">
      <alignment horizontal="center" vertical="center" textRotation="90" wrapText="1"/>
    </xf>
    <xf numFmtId="0" fontId="1" fillId="0" borderId="53" xfId="35" applyBorder="1" applyAlignment="1">
      <alignment horizontal="center" vertical="center" textRotation="90" wrapText="1"/>
    </xf>
    <xf numFmtId="0" fontId="1" fillId="0" borderId="42" xfId="35" applyBorder="1" applyAlignment="1">
      <alignment horizontal="center" vertical="center" textRotation="90" wrapText="1"/>
    </xf>
    <xf numFmtId="0" fontId="1" fillId="0" borderId="10" xfId="35" applyBorder="1" applyAlignment="1">
      <alignment horizontal="center" vertical="center" wrapText="1"/>
    </xf>
    <xf numFmtId="0" fontId="1" fillId="0" borderId="14" xfId="35" applyBorder="1" applyAlignment="1">
      <alignment horizontal="center" vertical="center" wrapText="1"/>
    </xf>
    <xf numFmtId="0" fontId="1" fillId="0" borderId="13" xfId="35" applyBorder="1" applyAlignment="1">
      <alignment horizontal="center" vertical="center" wrapText="1"/>
    </xf>
    <xf numFmtId="0" fontId="1" fillId="0" borderId="69" xfId="35" applyBorder="1" applyAlignment="1">
      <alignment horizontal="center" vertical="center" wrapText="1"/>
    </xf>
    <xf numFmtId="0" fontId="1" fillId="0" borderId="54" xfId="35" applyBorder="1" applyAlignment="1">
      <alignment horizontal="center" vertical="center" wrapText="1"/>
    </xf>
    <xf numFmtId="1" fontId="2" fillId="0" borderId="15" xfId="35" applyNumberFormat="1" applyFont="1" applyBorder="1" applyAlignment="1">
      <alignment horizontal="center" vertical="center"/>
    </xf>
    <xf numFmtId="1" fontId="2" fillId="0" borderId="18" xfId="35" applyNumberFormat="1" applyFont="1" applyBorder="1" applyAlignment="1">
      <alignment horizontal="center" vertical="center"/>
    </xf>
    <xf numFmtId="1" fontId="2" fillId="0" borderId="16" xfId="35" applyNumberFormat="1" applyFont="1" applyBorder="1" applyAlignment="1">
      <alignment horizontal="center" vertical="center"/>
    </xf>
    <xf numFmtId="1" fontId="2" fillId="0" borderId="73" xfId="35" applyNumberFormat="1" applyFont="1" applyBorder="1" applyAlignment="1">
      <alignment horizontal="center" vertical="center"/>
    </xf>
    <xf numFmtId="1" fontId="2" fillId="0" borderId="80" xfId="35" applyNumberFormat="1" applyFont="1" applyBorder="1" applyAlignment="1">
      <alignment horizontal="center" vertical="center"/>
    </xf>
    <xf numFmtId="1" fontId="2" fillId="0" borderId="56" xfId="35" applyNumberFormat="1" applyFont="1" applyBorder="1" applyAlignment="1">
      <alignment horizontal="center" vertical="center"/>
    </xf>
    <xf numFmtId="1" fontId="2" fillId="0" borderId="48" xfId="35" applyNumberFormat="1" applyFont="1" applyBorder="1" applyAlignment="1">
      <alignment horizontal="center" vertical="center"/>
    </xf>
    <xf numFmtId="1" fontId="1" fillId="0" borderId="30" xfId="35" applyNumberFormat="1" applyBorder="1" applyAlignment="1">
      <alignment horizontal="left" vertical="center"/>
    </xf>
    <xf numFmtId="1" fontId="1" fillId="0" borderId="32" xfId="35" applyNumberFormat="1" applyBorder="1" applyAlignment="1">
      <alignment horizontal="left" vertical="center"/>
    </xf>
    <xf numFmtId="1" fontId="1" fillId="0" borderId="31" xfId="35" applyNumberFormat="1" applyBorder="1" applyAlignment="1">
      <alignment horizontal="left" vertical="center"/>
    </xf>
    <xf numFmtId="1" fontId="1" fillId="0" borderId="47" xfId="35" applyNumberFormat="1" applyBorder="1" applyAlignment="1">
      <alignment horizontal="left" vertical="center"/>
    </xf>
    <xf numFmtId="0" fontId="1" fillId="0" borderId="20" xfId="35" applyBorder="1" applyAlignment="1">
      <alignment horizontal="center" vertical="center" wrapText="1"/>
    </xf>
    <xf numFmtId="1" fontId="1" fillId="0" borderId="35" xfId="35" applyNumberFormat="1" applyBorder="1" applyAlignment="1">
      <alignment horizontal="left" vertical="center"/>
    </xf>
    <xf numFmtId="1" fontId="1" fillId="0" borderId="60" xfId="35" applyNumberFormat="1" applyBorder="1" applyAlignment="1">
      <alignment horizontal="left" vertical="center"/>
    </xf>
    <xf numFmtId="1" fontId="1" fillId="0" borderId="61" xfId="35" applyNumberFormat="1" applyBorder="1" applyAlignment="1">
      <alignment horizontal="left" vertical="center"/>
    </xf>
    <xf numFmtId="1" fontId="1" fillId="0" borderId="21" xfId="35" applyNumberFormat="1" applyBorder="1" applyAlignment="1">
      <alignment horizontal="left" vertical="center"/>
    </xf>
    <xf numFmtId="1" fontId="1" fillId="0" borderId="13" xfId="35" applyNumberFormat="1" applyBorder="1" applyAlignment="1">
      <alignment horizontal="left" vertical="center"/>
    </xf>
    <xf numFmtId="1" fontId="1" fillId="0" borderId="25" xfId="35" applyNumberFormat="1" applyBorder="1" applyAlignment="1">
      <alignment horizontal="left" vertical="center"/>
    </xf>
    <xf numFmtId="1" fontId="1" fillId="0" borderId="33" xfId="35" applyNumberFormat="1" applyBorder="1" applyAlignment="1">
      <alignment horizontal="left" vertical="center"/>
    </xf>
    <xf numFmtId="0" fontId="6" fillId="0" borderId="16" xfId="35" applyFont="1" applyBorder="1" applyAlignment="1">
      <alignment horizontal="center" vertical="center"/>
    </xf>
    <xf numFmtId="1" fontId="6" fillId="0" borderId="15" xfId="35" applyNumberFormat="1" applyFont="1" applyBorder="1" applyAlignment="1">
      <alignment horizontal="center" vertical="center"/>
    </xf>
    <xf numFmtId="1" fontId="6" fillId="0" borderId="18" xfId="35" applyNumberFormat="1" applyFont="1" applyBorder="1" applyAlignment="1">
      <alignment horizontal="center" vertical="center"/>
    </xf>
    <xf numFmtId="1" fontId="6" fillId="0" borderId="16" xfId="35" applyNumberFormat="1" applyFont="1" applyBorder="1" applyAlignment="1">
      <alignment horizontal="center" vertical="center"/>
    </xf>
    <xf numFmtId="1" fontId="1" fillId="0" borderId="37" xfId="35" applyNumberFormat="1" applyBorder="1" applyAlignment="1">
      <alignment horizontal="left" vertical="center"/>
    </xf>
    <xf numFmtId="1" fontId="1" fillId="0" borderId="8" xfId="35" applyNumberFormat="1" applyBorder="1" applyAlignment="1">
      <alignment horizontal="left" vertical="center"/>
    </xf>
    <xf numFmtId="1" fontId="1" fillId="0" borderId="34" xfId="35" applyNumberFormat="1" applyBorder="1" applyAlignment="1">
      <alignment horizontal="left" vertical="center"/>
    </xf>
    <xf numFmtId="1" fontId="1" fillId="0" borderId="23" xfId="35" applyNumberFormat="1" applyBorder="1" applyAlignment="1">
      <alignment horizontal="left" vertical="center"/>
    </xf>
    <xf numFmtId="1" fontId="1" fillId="0" borderId="50" xfId="35" applyNumberFormat="1" applyBorder="1" applyAlignment="1">
      <alignment horizontal="left" vertical="center"/>
    </xf>
    <xf numFmtId="1" fontId="1" fillId="0" borderId="10" xfId="35" applyNumberFormat="1" applyBorder="1" applyAlignment="1">
      <alignment horizontal="left" vertical="center"/>
    </xf>
    <xf numFmtId="1" fontId="1" fillId="0" borderId="20" xfId="35" applyNumberFormat="1" applyBorder="1" applyAlignment="1">
      <alignment horizontal="left" vertical="center"/>
    </xf>
    <xf numFmtId="1" fontId="1" fillId="0" borderId="68" xfId="35" applyNumberFormat="1" applyBorder="1" applyAlignment="1">
      <alignment horizontal="left" vertical="center"/>
    </xf>
    <xf numFmtId="1" fontId="1" fillId="0" borderId="17" xfId="35" applyNumberFormat="1" applyBorder="1" applyAlignment="1">
      <alignment horizontal="left" vertical="center"/>
    </xf>
    <xf numFmtId="1" fontId="1" fillId="0" borderId="40" xfId="35" applyNumberFormat="1" applyBorder="1" applyAlignment="1">
      <alignment horizontal="left" vertical="center"/>
    </xf>
    <xf numFmtId="0" fontId="1" fillId="0" borderId="52" xfId="35" applyBorder="1" applyAlignment="1">
      <alignment horizontal="center" vertical="center" wrapText="1"/>
    </xf>
    <xf numFmtId="0" fontId="1" fillId="0" borderId="11" xfId="35" applyBorder="1" applyAlignment="1">
      <alignment horizontal="center" vertical="center" wrapText="1"/>
    </xf>
    <xf numFmtId="0" fontId="1" fillId="0" borderId="49" xfId="35" applyBorder="1" applyAlignment="1">
      <alignment horizontal="center" vertical="center" wrapText="1"/>
    </xf>
    <xf numFmtId="0" fontId="1" fillId="0" borderId="35" xfId="35" applyBorder="1" applyAlignment="1">
      <alignment horizontal="center" vertical="center" wrapText="1"/>
    </xf>
    <xf numFmtId="0" fontId="1" fillId="0" borderId="60" xfId="35" applyBorder="1" applyAlignment="1">
      <alignment horizontal="center" vertical="center" wrapText="1"/>
    </xf>
    <xf numFmtId="0" fontId="1" fillId="0" borderId="61" xfId="35" applyBorder="1" applyAlignment="1">
      <alignment horizontal="center" vertical="center" wrapText="1"/>
    </xf>
    <xf numFmtId="1" fontId="1" fillId="0" borderId="66" xfId="35" applyNumberFormat="1" applyBorder="1" applyAlignment="1">
      <alignment horizontal="center" vertical="center" textRotation="90" wrapText="1"/>
    </xf>
    <xf numFmtId="1" fontId="1" fillId="0" borderId="71" xfId="35" applyNumberFormat="1" applyBorder="1" applyAlignment="1">
      <alignment horizontal="center" vertical="center" textRotation="90" wrapText="1"/>
    </xf>
    <xf numFmtId="1" fontId="1" fillId="0" borderId="37" xfId="35" applyNumberFormat="1" applyBorder="1" applyAlignment="1">
      <alignment horizontal="center" vertical="center" textRotation="90" wrapText="1"/>
    </xf>
    <xf numFmtId="1" fontId="1" fillId="0" borderId="76" xfId="35" applyNumberFormat="1" applyBorder="1" applyAlignment="1">
      <alignment horizontal="center" vertical="center" textRotation="90" wrapText="1"/>
    </xf>
    <xf numFmtId="1" fontId="1" fillId="0" borderId="63" xfId="35" applyNumberFormat="1" applyBorder="1" applyAlignment="1">
      <alignment horizontal="center" vertical="center" textRotation="90" wrapText="1"/>
    </xf>
    <xf numFmtId="1" fontId="1" fillId="0" borderId="33" xfId="35" applyNumberFormat="1" applyBorder="1" applyAlignment="1">
      <alignment horizontal="center" vertical="center" textRotation="90" wrapText="1"/>
    </xf>
    <xf numFmtId="0" fontId="1" fillId="0" borderId="0" xfId="35" applyAlignment="1">
      <alignment horizontal="center" vertical="center" wrapText="1"/>
    </xf>
    <xf numFmtId="0" fontId="1" fillId="0" borderId="57" xfId="35" applyBorder="1" applyAlignment="1">
      <alignment horizontal="center" vertical="center" wrapText="1"/>
    </xf>
    <xf numFmtId="0" fontId="1" fillId="0" borderId="71" xfId="35" applyBorder="1" applyAlignment="1">
      <alignment horizontal="center" vertical="center" wrapText="1"/>
    </xf>
    <xf numFmtId="0" fontId="1" fillId="0" borderId="50" xfId="35" applyBorder="1" applyAlignment="1">
      <alignment horizontal="center" vertical="center" wrapText="1"/>
    </xf>
    <xf numFmtId="0" fontId="1" fillId="0" borderId="23" xfId="35" applyBorder="1" applyAlignment="1">
      <alignment horizontal="center" vertical="center" wrapText="1"/>
    </xf>
    <xf numFmtId="0" fontId="1" fillId="0" borderId="78" xfId="35" applyBorder="1" applyAlignment="1">
      <alignment horizontal="center" vertical="center" wrapText="1"/>
    </xf>
    <xf numFmtId="0" fontId="1" fillId="0" borderId="38" xfId="35" applyBorder="1" applyAlignment="1">
      <alignment horizontal="center" vertical="center" wrapText="1"/>
    </xf>
    <xf numFmtId="0" fontId="1" fillId="0" borderId="59" xfId="35" applyBorder="1" applyAlignment="1">
      <alignment horizontal="center" vertical="center" wrapText="1"/>
    </xf>
    <xf numFmtId="0" fontId="1" fillId="0" borderId="8" xfId="35" applyBorder="1" applyAlignment="1">
      <alignment horizontal="center" vertical="center" wrapText="1"/>
    </xf>
    <xf numFmtId="0" fontId="1" fillId="0" borderId="34" xfId="35" applyBorder="1" applyAlignment="1">
      <alignment horizontal="center" vertical="center" wrapText="1"/>
    </xf>
    <xf numFmtId="0" fontId="1" fillId="0" borderId="51" xfId="35" applyBorder="1" applyAlignment="1">
      <alignment horizontal="center" vertical="center" wrapText="1"/>
    </xf>
    <xf numFmtId="49" fontId="1" fillId="0" borderId="2" xfId="35" applyNumberFormat="1" applyBorder="1" applyAlignment="1">
      <alignment horizontal="center" vertical="center"/>
    </xf>
    <xf numFmtId="49" fontId="1" fillId="0" borderId="70" xfId="35" applyNumberFormat="1" applyBorder="1" applyAlignment="1">
      <alignment horizontal="center" vertical="center"/>
    </xf>
    <xf numFmtId="49" fontId="1" fillId="0" borderId="3" xfId="35" applyNumberFormat="1" applyBorder="1" applyAlignment="1">
      <alignment horizontal="center" vertical="center"/>
    </xf>
    <xf numFmtId="0" fontId="1" fillId="0" borderId="21" xfId="35" applyBorder="1" applyAlignment="1">
      <alignment horizontal="center" vertical="center" wrapText="1"/>
    </xf>
    <xf numFmtId="0" fontId="1" fillId="0" borderId="25" xfId="35" applyBorder="1" applyAlignment="1">
      <alignment horizontal="center" vertical="center" wrapText="1"/>
    </xf>
    <xf numFmtId="0" fontId="1" fillId="0" borderId="62" xfId="35" applyBorder="1" applyAlignment="1">
      <alignment horizontal="center" vertical="center" wrapText="1"/>
    </xf>
    <xf numFmtId="0" fontId="1" fillId="0" borderId="37" xfId="35" applyBorder="1" applyAlignment="1">
      <alignment horizontal="center" vertical="center" wrapText="1"/>
    </xf>
    <xf numFmtId="0" fontId="15" fillId="0" borderId="15" xfId="35" applyFont="1" applyBorder="1" applyAlignment="1">
      <alignment horizontal="right" vertical="center"/>
    </xf>
    <xf numFmtId="0" fontId="15" fillId="0" borderId="18" xfId="35" applyFont="1" applyBorder="1" applyAlignment="1">
      <alignment horizontal="right" vertical="center"/>
    </xf>
    <xf numFmtId="0" fontId="15" fillId="0" borderId="16" xfId="35" applyFont="1" applyBorder="1" applyAlignment="1">
      <alignment horizontal="right" vertical="center"/>
    </xf>
    <xf numFmtId="0" fontId="15" fillId="0" borderId="15" xfId="29" applyFont="1" applyBorder="1" applyAlignment="1">
      <alignment horizontal="right"/>
    </xf>
    <xf numFmtId="0" fontId="13" fillId="0" borderId="15" xfId="29" applyFont="1" applyBorder="1" applyAlignment="1">
      <alignment horizontal="right"/>
    </xf>
    <xf numFmtId="0" fontId="54" fillId="0" borderId="55" xfId="0" applyFont="1" applyBorder="1" applyAlignment="1">
      <alignment horizontal="center" vertical="center"/>
    </xf>
    <xf numFmtId="0" fontId="54" fillId="0" borderId="85" xfId="0" applyFont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1" fontId="54" fillId="0" borderId="88" xfId="0" applyNumberFormat="1" applyFont="1" applyBorder="1" applyAlignment="1">
      <alignment horizontal="center" vertical="center" textRotation="90" wrapText="1"/>
    </xf>
    <xf numFmtId="1" fontId="54" fillId="0" borderId="89" xfId="0" applyNumberFormat="1" applyFont="1" applyBorder="1" applyAlignment="1">
      <alignment horizontal="center" vertical="center" textRotation="90" wrapText="1"/>
    </xf>
    <xf numFmtId="1" fontId="54" fillId="0" borderId="90" xfId="0" applyNumberFormat="1" applyFont="1" applyBorder="1" applyAlignment="1">
      <alignment horizontal="center" vertical="center" textRotation="90" wrapText="1"/>
    </xf>
    <xf numFmtId="1" fontId="54" fillId="0" borderId="29" xfId="0" applyNumberFormat="1" applyFont="1" applyBorder="1" applyAlignment="1">
      <alignment horizontal="center" vertical="center" textRotation="90" wrapText="1"/>
    </xf>
    <xf numFmtId="1" fontId="54" fillId="0" borderId="85" xfId="0" applyNumberFormat="1" applyFont="1" applyBorder="1" applyAlignment="1">
      <alignment horizontal="center" vertical="center" textRotation="90" wrapText="1"/>
    </xf>
    <xf numFmtId="1" fontId="54" fillId="0" borderId="25" xfId="0" applyNumberFormat="1" applyFont="1" applyBorder="1" applyAlignment="1">
      <alignment horizontal="center" vertical="center" textRotation="90" wrapText="1"/>
    </xf>
    <xf numFmtId="1" fontId="21" fillId="0" borderId="14" xfId="0" applyNumberFormat="1" applyFont="1" applyBorder="1" applyAlignment="1">
      <alignment horizontal="right" vertical="center"/>
    </xf>
    <xf numFmtId="1" fontId="21" fillId="0" borderId="8" xfId="0" applyNumberFormat="1" applyFont="1" applyBorder="1" applyAlignment="1">
      <alignment horizontal="right" vertical="center"/>
    </xf>
    <xf numFmtId="1" fontId="21" fillId="0" borderId="94" xfId="0" applyNumberFormat="1" applyFont="1" applyBorder="1" applyAlignment="1">
      <alignment horizontal="right" vertical="center"/>
    </xf>
    <xf numFmtId="1" fontId="21" fillId="0" borderId="64" xfId="0" applyNumberFormat="1" applyFont="1" applyBorder="1" applyAlignment="1">
      <alignment horizontal="right" vertical="center"/>
    </xf>
    <xf numFmtId="1" fontId="21" fillId="0" borderId="7" xfId="0" applyNumberFormat="1" applyFont="1" applyBorder="1" applyAlignment="1">
      <alignment horizontal="right" vertical="center"/>
    </xf>
    <xf numFmtId="1" fontId="21" fillId="0" borderId="99" xfId="0" applyNumberFormat="1" applyFont="1" applyBorder="1" applyAlignment="1">
      <alignment horizontal="right" vertical="center"/>
    </xf>
    <xf numFmtId="1" fontId="21" fillId="0" borderId="95" xfId="0" applyNumberFormat="1" applyFont="1" applyBorder="1" applyAlignment="1">
      <alignment horizontal="right" vertical="center"/>
    </xf>
    <xf numFmtId="191" fontId="56" fillId="0" borderId="64" xfId="0" applyNumberFormat="1" applyFont="1" applyBorder="1" applyAlignment="1">
      <alignment horizontal="right" vertical="center"/>
    </xf>
    <xf numFmtId="191" fontId="56" fillId="0" borderId="7" xfId="0" applyNumberFormat="1" applyFont="1" applyBorder="1" applyAlignment="1">
      <alignment horizontal="right" vertical="center"/>
    </xf>
    <xf numFmtId="191" fontId="56" fillId="0" borderId="99" xfId="0" applyNumberFormat="1" applyFont="1" applyBorder="1" applyAlignment="1">
      <alignment horizontal="right" vertical="center"/>
    </xf>
    <xf numFmtId="191" fontId="56" fillId="0" borderId="95" xfId="0" applyNumberFormat="1" applyFont="1" applyBorder="1" applyAlignment="1">
      <alignment horizontal="right" vertical="center"/>
    </xf>
    <xf numFmtId="1" fontId="54" fillId="0" borderId="79" xfId="0" applyNumberFormat="1" applyFont="1" applyBorder="1" applyAlignment="1">
      <alignment horizontal="center" vertical="center" wrapText="1"/>
    </xf>
    <xf numFmtId="1" fontId="54" fillId="0" borderId="86" xfId="0" applyNumberFormat="1" applyFont="1" applyBorder="1" applyAlignment="1">
      <alignment horizontal="center" vertical="center" wrapText="1"/>
    </xf>
    <xf numFmtId="1" fontId="54" fillId="0" borderId="14" xfId="0" applyNumberFormat="1" applyFont="1" applyBorder="1" applyAlignment="1">
      <alignment horizontal="center" vertical="center" wrapText="1"/>
    </xf>
    <xf numFmtId="170" fontId="54" fillId="0" borderId="84" xfId="0" applyNumberFormat="1" applyFont="1" applyBorder="1" applyAlignment="1">
      <alignment horizontal="center" vertical="center" wrapText="1"/>
    </xf>
    <xf numFmtId="170" fontId="54" fillId="0" borderId="87" xfId="0" applyNumberFormat="1" applyFont="1" applyBorder="1" applyAlignment="1">
      <alignment horizontal="center" vertical="center"/>
    </xf>
    <xf numFmtId="191" fontId="54" fillId="0" borderId="11" xfId="0" applyNumberFormat="1" applyFont="1" applyBorder="1" applyAlignment="1">
      <alignment horizontal="center" vertical="center" textRotation="90" wrapText="1"/>
    </xf>
    <xf numFmtId="191" fontId="54" fillId="0" borderId="10" xfId="0" applyNumberFormat="1" applyFont="1" applyBorder="1" applyAlignment="1">
      <alignment horizontal="center" vertical="center" textRotation="90" wrapText="1"/>
    </xf>
    <xf numFmtId="191" fontId="54" fillId="0" borderId="11" xfId="0" applyNumberFormat="1" applyFont="1" applyBorder="1" applyAlignment="1">
      <alignment horizontal="center" vertical="center" wrapText="1"/>
    </xf>
    <xf numFmtId="191" fontId="54" fillId="0" borderId="10" xfId="0" applyNumberFormat="1" applyFont="1" applyBorder="1" applyAlignment="1">
      <alignment horizontal="center" vertical="center" wrapText="1"/>
    </xf>
    <xf numFmtId="170" fontId="54" fillId="0" borderId="55" xfId="0" applyNumberFormat="1" applyFont="1" applyBorder="1" applyAlignment="1">
      <alignment horizontal="center" vertical="center" wrapText="1"/>
    </xf>
    <xf numFmtId="170" fontId="54" fillId="0" borderId="85" xfId="0" applyNumberFormat="1" applyFont="1" applyBorder="1" applyAlignment="1">
      <alignment horizontal="center" vertical="center"/>
    </xf>
    <xf numFmtId="170" fontId="54" fillId="0" borderId="75" xfId="0" applyNumberFormat="1" applyFont="1" applyBorder="1" applyAlignment="1">
      <alignment horizontal="center" vertical="center" wrapText="1"/>
    </xf>
    <xf numFmtId="170" fontId="54" fillId="0" borderId="0" xfId="0" applyNumberFormat="1" applyFont="1" applyAlignment="1">
      <alignment horizontal="center" vertical="center"/>
    </xf>
    <xf numFmtId="1" fontId="54" fillId="0" borderId="55" xfId="0" applyNumberFormat="1" applyFont="1" applyBorder="1" applyAlignment="1">
      <alignment horizontal="center" vertical="center" wrapText="1"/>
    </xf>
    <xf numFmtId="1" fontId="54" fillId="0" borderId="85" xfId="0" applyNumberFormat="1" applyFont="1" applyBorder="1" applyAlignment="1">
      <alignment horizontal="center" vertical="center" wrapText="1"/>
    </xf>
    <xf numFmtId="1" fontId="54" fillId="0" borderId="25" xfId="0" applyNumberFormat="1" applyFont="1" applyBorder="1" applyAlignment="1">
      <alignment horizontal="center" vertical="center" wrapText="1"/>
    </xf>
    <xf numFmtId="191" fontId="54" fillId="0" borderId="55" xfId="0" applyNumberFormat="1" applyFont="1" applyBorder="1" applyAlignment="1">
      <alignment horizontal="center" vertical="center" wrapText="1"/>
    </xf>
    <xf numFmtId="191" fontId="54" fillId="0" borderId="58" xfId="0" applyNumberFormat="1" applyFont="1" applyBorder="1" applyAlignment="1">
      <alignment horizontal="center" vertical="center" wrapText="1"/>
    </xf>
    <xf numFmtId="191" fontId="54" fillId="0" borderId="25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1" fillId="0" borderId="73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4" fillId="0" borderId="15" xfId="28" applyFont="1" applyBorder="1" applyAlignment="1">
      <alignment horizontal="center"/>
    </xf>
    <xf numFmtId="0" fontId="14" fillId="0" borderId="18" xfId="28" applyFont="1" applyBorder="1" applyAlignment="1">
      <alignment horizontal="center"/>
    </xf>
    <xf numFmtId="0" fontId="14" fillId="0" borderId="40" xfId="28" applyFont="1" applyBorder="1" applyAlignment="1">
      <alignment horizontal="center"/>
    </xf>
  </cellXfs>
  <cellStyles count="44">
    <cellStyle name="Comma 2" xfId="1" xr:uid="{00000000-0005-0000-0000-000000000000}"/>
    <cellStyle name="Comma0" xfId="2" xr:uid="{00000000-0005-0000-0000-000001000000}"/>
    <cellStyle name="Comma0 2" xfId="3" xr:uid="{00000000-0005-0000-0000-000002000000}"/>
    <cellStyle name="Currency0" xfId="4" xr:uid="{00000000-0005-0000-0000-000003000000}"/>
    <cellStyle name="Currency0 2" xfId="5" xr:uid="{00000000-0005-0000-0000-000004000000}"/>
    <cellStyle name="Date" xfId="6" xr:uid="{00000000-0005-0000-0000-000005000000}"/>
    <cellStyle name="Date 2" xfId="7" xr:uid="{00000000-0005-0000-0000-000006000000}"/>
    <cellStyle name="Fixed" xfId="8" xr:uid="{00000000-0005-0000-0000-000007000000}"/>
    <cellStyle name="Fixed 2" xfId="9" xr:uid="{00000000-0005-0000-0000-000008000000}"/>
    <cellStyle name="Fixed 2 2" xfId="10" xr:uid="{00000000-0005-0000-0000-000009000000}"/>
    <cellStyle name="Fixed 3" xfId="11" xr:uid="{00000000-0005-0000-0000-00000A000000}"/>
    <cellStyle name="Heading 1 2" xfId="12" xr:uid="{00000000-0005-0000-0000-00000B000000}"/>
    <cellStyle name="Heading 2 2" xfId="13" xr:uid="{00000000-0005-0000-0000-00000C000000}"/>
    <cellStyle name="Hyperlink" xfId="14" builtinId="8"/>
    <cellStyle name="NEW" xfId="15" xr:uid="{00000000-0005-0000-0000-00000E000000}"/>
    <cellStyle name="NEW 2" xfId="16" xr:uid="{00000000-0005-0000-0000-00000F000000}"/>
    <cellStyle name="Normal" xfId="0" builtinId="0"/>
    <cellStyle name="Normal 10" xfId="17" xr:uid="{00000000-0005-0000-0000-000011000000}"/>
    <cellStyle name="Normal 10 2" xfId="18" xr:uid="{00000000-0005-0000-0000-000012000000}"/>
    <cellStyle name="Normal 11" xfId="19" xr:uid="{00000000-0005-0000-0000-000013000000}"/>
    <cellStyle name="Normal 12" xfId="39" xr:uid="{ADA75875-2462-444E-B5F5-945EA79BEA39}"/>
    <cellStyle name="Normal 19 2" xfId="20" xr:uid="{00000000-0005-0000-0000-000014000000}"/>
    <cellStyle name="Normal 2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3" xfId="24" xr:uid="{00000000-0005-0000-0000-000018000000}"/>
    <cellStyle name="Normal 22" xfId="38" xr:uid="{E70DEE93-23F2-4FBD-AD89-84F7D1E050B4}"/>
    <cellStyle name="Normal 22 2" xfId="40" xr:uid="{A27DFCBD-AED3-4202-B2CF-F6C763508FF5}"/>
    <cellStyle name="Normal 3" xfId="25" xr:uid="{00000000-0005-0000-0000-000019000000}"/>
    <cellStyle name="Normal 4" xfId="26" xr:uid="{00000000-0005-0000-0000-00001A000000}"/>
    <cellStyle name="Normal 4 2" xfId="27" xr:uid="{00000000-0005-0000-0000-00001B000000}"/>
    <cellStyle name="Normal 43" xfId="28" xr:uid="{00000000-0005-0000-0000-00001C000000}"/>
    <cellStyle name="Normal 48 2" xfId="42" xr:uid="{C8473CE6-3B7A-4030-9DAD-A32DF5E713B4}"/>
    <cellStyle name="Normal 5" xfId="29" xr:uid="{00000000-0005-0000-0000-00001D000000}"/>
    <cellStyle name="Normal 6" xfId="30" xr:uid="{00000000-0005-0000-0000-00001E000000}"/>
    <cellStyle name="Normal 6 2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urves" xfId="41" xr:uid="{FB99772A-36B7-4C93-81E5-B60725F27414}"/>
    <cellStyle name="Normal_SUBSM1 2" xfId="35" xr:uid="{00000000-0005-0000-0000-000023000000}"/>
    <cellStyle name="Percent" xfId="43" builtinId="5"/>
    <cellStyle name="Total 2" xfId="36" xr:uid="{00000000-0005-0000-0000-000024000000}"/>
    <cellStyle name="Total 3" xfId="37" xr:uid="{00000000-0005-0000-0000-000025000000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757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0</xdr:colOff>
      <xdr:row>74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DBA023-A4CE-4A85-9151-4BDFC57908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0</xdr:colOff>
      <xdr:row>74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87394D2-5436-4E80-B1D9-7E869F7014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9525</xdr:colOff>
      <xdr:row>64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F8848B-17E7-4089-BB6E-694FBBE9D4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476250</xdr:colOff>
      <xdr:row>50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40FF5B-362D-4A50-A994-16B2F8DDE4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476250</xdr:colOff>
      <xdr:row>50</xdr:row>
      <xdr:rowOff>180975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746FE6B-91B4-4DE4-8205-E4048AAE7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2609850</xdr:colOff>
      <xdr:row>74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EEA4FC5-875F-4D7A-A029-08CFE79D93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10991</xdr:colOff>
      <xdr:row>73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AE9B699-5C33-4A1F-AD00-E7BECA908B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28575</xdr:colOff>
      <xdr:row>74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185F3BF-D395-4ED2-A4DE-C9DC68EE7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0</xdr:row>
      <xdr:rowOff>0</xdr:rowOff>
    </xdr:from>
    <xdr:to>
      <xdr:col>28</xdr:col>
      <xdr:colOff>390525</xdr:colOff>
      <xdr:row>76</xdr:row>
      <xdr:rowOff>9525</xdr:rowOff>
    </xdr:to>
    <xdr:sp macro="" textlink="">
      <xdr:nvSpPr>
        <xdr:cNvPr id="65550" name="Rectangle 1">
          <a:extLst>
            <a:ext uri="{FF2B5EF4-FFF2-40B4-BE49-F238E27FC236}">
              <a16:creationId xmlns:a16="http://schemas.microsoft.com/office/drawing/2014/main" id="{A15D5B5C-6910-4333-ADB7-BD3E41C6F1B0}"/>
            </a:ext>
          </a:extLst>
        </xdr:cNvPr>
        <xdr:cNvSpPr>
          <a:spLocks noChangeArrowheads="1"/>
        </xdr:cNvSpPr>
      </xdr:nvSpPr>
      <xdr:spPr bwMode="auto">
        <a:xfrm>
          <a:off x="38100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295275</xdr:colOff>
      <xdr:row>18</xdr:row>
      <xdr:rowOff>38100</xdr:rowOff>
    </xdr:from>
    <xdr:to>
      <xdr:col>23</xdr:col>
      <xdr:colOff>553183</xdr:colOff>
      <xdr:row>41</xdr:row>
      <xdr:rowOff>124449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992294-AD35-44AB-9A94-1154CCF9F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0" y="3514725"/>
          <a:ext cx="5249008" cy="4467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63_FRA-670-3.88\Design\Roadway\EngData\10776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TYPICALS"/>
      <sheetName val="RAMP TYPICALS"/>
      <sheetName val="RAMP A ELEV"/>
      <sheetName val="GUARDRAIL"/>
      <sheetName val="BRIDGE LEGEND"/>
      <sheetName val="LEGEND"/>
      <sheetName val="control"/>
      <sheetName val="SPLIT TABLE"/>
      <sheetName val="HS TABLE"/>
      <sheetName val="NOTE QUANTITIES"/>
      <sheetName val="GEN NOTES"/>
      <sheetName val="REPAIR"/>
      <sheetName val="EROSION CONTROL"/>
      <sheetName val="WZ MARK"/>
      <sheetName val="WZ CHART"/>
      <sheetName val="GENSUM 1"/>
      <sheetName val="GENSUM 2"/>
      <sheetName val="RAMP"/>
      <sheetName val="RAMP REST"/>
      <sheetName val="TC001"/>
      <sheetName val="TC001 revise"/>
      <sheetName val="utility"/>
    </sheetNames>
    <sheetDataSet>
      <sheetData sheetId="0"/>
      <sheetData sheetId="1"/>
      <sheetData sheetId="2">
        <row r="7">
          <cell r="D7" t="str">
            <v>107763_GT101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107763_GB1001</v>
          </cell>
          <cell r="E8">
            <v>2</v>
          </cell>
          <cell r="F8"/>
          <cell r="G8"/>
          <cell r="H8"/>
          <cell r="I8" t="str">
            <v>SCHEMATIC PLAN</v>
          </cell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107763_GB1002</v>
          </cell>
          <cell r="E9">
            <v>3</v>
          </cell>
          <cell r="F9"/>
          <cell r="G9"/>
          <cell r="H9"/>
          <cell r="I9" t="str">
            <v>SCHEMATIC PLAN</v>
          </cell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107763_GB1003</v>
          </cell>
          <cell r="E10">
            <v>4</v>
          </cell>
          <cell r="F10"/>
          <cell r="G10"/>
          <cell r="H10"/>
          <cell r="I10" t="str">
            <v>SCHEMATIC PLAN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107763_GY101</v>
          </cell>
          <cell r="E11">
            <v>5</v>
          </cell>
          <cell r="F11"/>
          <cell r="G11"/>
          <cell r="H11"/>
          <cell r="I11" t="str">
            <v>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107763_GY102</v>
          </cell>
          <cell r="E12">
            <v>6</v>
          </cell>
          <cell r="F12"/>
          <cell r="G12"/>
          <cell r="H12"/>
          <cell r="I12" t="str">
            <v>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107763_GY103</v>
          </cell>
          <cell r="E13">
            <v>7</v>
          </cell>
          <cell r="F13"/>
          <cell r="G13"/>
          <cell r="H13"/>
          <cell r="I13" t="str">
            <v>TYPICAL SECTIONS</v>
          </cell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107763_GY104</v>
          </cell>
          <cell r="E14">
            <v>8</v>
          </cell>
          <cell r="F14"/>
          <cell r="G14"/>
          <cell r="H14"/>
          <cell r="I14" t="str">
            <v>TYPICAL SECTIONS</v>
          </cell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107763_GY105</v>
          </cell>
          <cell r="E15">
            <v>9</v>
          </cell>
          <cell r="F15"/>
          <cell r="G15"/>
          <cell r="H15"/>
          <cell r="I15" t="str">
            <v>TYPICAL SECTIONS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107763_MD101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EMBANKMENT, AS PER PLAN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107763_MD102</v>
          </cell>
          <cell r="E17">
            <v>11</v>
          </cell>
          <cell r="F17"/>
          <cell r="G17"/>
          <cell r="H17"/>
          <cell r="I17" t="str">
            <v>TYPICAL DETAILS</v>
          </cell>
          <cell r="J17" t="str">
            <v>VERTICAL EXTENSION OF BARRIER TRANSITIONS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107763_MD200</v>
          </cell>
          <cell r="E18">
            <v>12</v>
          </cell>
          <cell r="F18"/>
          <cell r="G18"/>
          <cell r="H18"/>
          <cell r="I18" t="str">
            <v>TYPICAL DETAILS</v>
          </cell>
          <cell r="J18" t="str">
            <v>PARTIAL DEPTH PAVEMENT REPAIR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107763_MD300</v>
          </cell>
          <cell r="E19">
            <v>13</v>
          </cell>
          <cell r="F19"/>
          <cell r="G19"/>
          <cell r="H19"/>
          <cell r="I19" t="str">
            <v>FULL DEPTH PAVEMENT REMOVAL AND RIGID</v>
          </cell>
          <cell r="J19" t="str">
            <v xml:space="preserve">REPLACEMENT, AS PER 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107763_MD201</v>
          </cell>
          <cell r="E20">
            <v>14</v>
          </cell>
          <cell r="F20"/>
          <cell r="G20"/>
          <cell r="H20"/>
          <cell r="I20" t="str">
            <v>TYPICAL DETAILS</v>
          </cell>
          <cell r="J20" t="str">
            <v>RUMBLE STRIPS, AS PER PLAN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107763_GN101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107763_GN102</v>
          </cell>
          <cell r="E22">
            <v>16</v>
          </cell>
          <cell r="F22"/>
          <cell r="G22"/>
          <cell r="H22"/>
          <cell r="I22" t="str">
            <v>GENERAL NOTES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107763_GN103</v>
          </cell>
          <cell r="E23">
            <v>17</v>
          </cell>
          <cell r="F23"/>
          <cell r="G23"/>
          <cell r="H23"/>
          <cell r="I23" t="str">
            <v>GENERAL NOTES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107763_GN104</v>
          </cell>
          <cell r="E24">
            <v>18</v>
          </cell>
          <cell r="F24"/>
          <cell r="G24"/>
          <cell r="H24"/>
          <cell r="I24" t="str">
            <v>GENERAL NOTES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107763_UN101</v>
          </cell>
          <cell r="E25">
            <v>19</v>
          </cell>
          <cell r="F25"/>
          <cell r="G25"/>
          <cell r="H25"/>
          <cell r="I25" t="str">
            <v>UTILITY CONTACT INFORMATION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107763_MT101</v>
          </cell>
          <cell r="E26">
            <v>20</v>
          </cell>
          <cell r="F26"/>
          <cell r="G26"/>
          <cell r="H26"/>
          <cell r="I26" t="str">
            <v>MAINTENANCE OF TRAFFIC NOTES</v>
          </cell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107763_MT102</v>
          </cell>
          <cell r="E27">
            <v>21</v>
          </cell>
          <cell r="F27"/>
          <cell r="G27"/>
          <cell r="H27"/>
          <cell r="I27" t="str">
            <v>MAINTENANCE OF TRAFFIC NOTES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107763_MT103</v>
          </cell>
          <cell r="E28">
            <v>22</v>
          </cell>
          <cell r="F28"/>
          <cell r="G28"/>
          <cell r="H28"/>
          <cell r="I28" t="str">
            <v>MAINTENANCE OF TRAFFIC NOTES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107763_MT104</v>
          </cell>
          <cell r="E29">
            <v>23</v>
          </cell>
          <cell r="F29"/>
          <cell r="G29"/>
          <cell r="H29"/>
          <cell r="I29" t="str">
            <v>MAINTENANCE OF TRAFFIC NOTES</v>
          </cell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107763_MT105</v>
          </cell>
          <cell r="E30">
            <v>24</v>
          </cell>
          <cell r="F30"/>
          <cell r="G30"/>
          <cell r="H30"/>
          <cell r="I30" t="str">
            <v>MAINTENANCE OF TRAFFIC NOTES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107763_MT106</v>
          </cell>
          <cell r="E31">
            <v>25</v>
          </cell>
          <cell r="F31"/>
          <cell r="G31"/>
          <cell r="H31"/>
          <cell r="I31" t="str">
            <v>MAINTENANCE OF TRAFFIC NOTES</v>
          </cell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107763_MD001</v>
          </cell>
          <cell r="E32">
            <v>26</v>
          </cell>
          <cell r="F32"/>
          <cell r="G32"/>
          <cell r="H32"/>
          <cell r="I32" t="str">
            <v>MAINTENANCE OF TRAFFIC PLANS</v>
          </cell>
          <cell r="J32" t="str">
            <v>DETOUR MAP RAMP 670W TO 71S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107763_MD002</v>
          </cell>
          <cell r="E33">
            <v>27</v>
          </cell>
          <cell r="F33"/>
          <cell r="G33"/>
          <cell r="H33"/>
          <cell r="I33" t="str">
            <v>MAINTENANCE OF TRAFFIC PLANS</v>
          </cell>
          <cell r="J33" t="str">
            <v>SPRING ST. AND JACK GIBBS BLVD. DETOUR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107763_MD003</v>
          </cell>
          <cell r="E34">
            <v>28</v>
          </cell>
          <cell r="F34"/>
          <cell r="G34"/>
          <cell r="H34"/>
          <cell r="I34" t="str">
            <v>DETOUR MAP LEGEND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107763_MD004</v>
          </cell>
          <cell r="E35">
            <v>29</v>
          </cell>
          <cell r="F35"/>
          <cell r="G35"/>
          <cell r="H35"/>
          <cell r="I35" t="str">
            <v>MAINTENANCE OF TRAFFIC PLANS</v>
          </cell>
          <cell r="J35" t="str">
            <v>DETOUR MAP RAMP A 71SB TO 670WB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107763_GG001</v>
          </cell>
          <cell r="E36">
            <v>30</v>
          </cell>
          <cell r="F36"/>
          <cell r="G36"/>
          <cell r="H36"/>
          <cell r="I36" t="str">
            <v>GENERAL SUMMARY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107763_GG002</v>
          </cell>
          <cell r="E37">
            <v>31</v>
          </cell>
          <cell r="F37"/>
          <cell r="G37"/>
          <cell r="H37"/>
          <cell r="I37" t="str">
            <v>GENERAL SUMMARY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107763_GR000</v>
          </cell>
          <cell r="E38">
            <v>32</v>
          </cell>
          <cell r="F38"/>
          <cell r="G38"/>
          <cell r="H38"/>
          <cell r="I38" t="str">
            <v>ROADWAY SUBSUMMARY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107763_GA001</v>
          </cell>
          <cell r="E39">
            <v>33</v>
          </cell>
          <cell r="F39"/>
          <cell r="G39"/>
          <cell r="H39"/>
          <cell r="I39" t="str">
            <v>PAVEMENT SUBSUMMARY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107763_GP100A</v>
          </cell>
          <cell r="E40">
            <v>34</v>
          </cell>
          <cell r="F40"/>
          <cell r="G40"/>
          <cell r="H40"/>
          <cell r="I40" t="str">
            <v>PLAN QUANTITIES - IR-670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107763_GP100B</v>
          </cell>
          <cell r="E41">
            <v>35</v>
          </cell>
          <cell r="F41"/>
          <cell r="G41"/>
          <cell r="H41"/>
          <cell r="I41" t="str">
            <v>PLAN - IR-670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107763_GP101A</v>
          </cell>
          <cell r="E42">
            <v>36</v>
          </cell>
          <cell r="F42"/>
          <cell r="G42"/>
          <cell r="H42"/>
          <cell r="I42" t="str">
            <v>PLAN QUANTITIES - IR-670</v>
          </cell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107763_GP101B</v>
          </cell>
          <cell r="E43">
            <v>37</v>
          </cell>
          <cell r="F43"/>
          <cell r="G43"/>
          <cell r="H43"/>
          <cell r="I43" t="str">
            <v>PLAN - IR-670</v>
          </cell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107763_GP102A</v>
          </cell>
          <cell r="E44">
            <v>38</v>
          </cell>
          <cell r="F44"/>
          <cell r="G44"/>
          <cell r="H44"/>
          <cell r="I44" t="str">
            <v>PLAN QUANTITIES - IR-670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107763_GP102B</v>
          </cell>
          <cell r="E45">
            <v>39</v>
          </cell>
          <cell r="F45"/>
          <cell r="G45"/>
          <cell r="H45"/>
          <cell r="I45" t="str">
            <v>PLAN - IR-670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107763_GP103A</v>
          </cell>
          <cell r="E46">
            <v>40</v>
          </cell>
          <cell r="F46"/>
          <cell r="G46"/>
          <cell r="H46"/>
          <cell r="I46" t="str">
            <v>PLAN QUANTITIES - IR-670</v>
          </cell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107763_GP103B</v>
          </cell>
          <cell r="E47">
            <v>41</v>
          </cell>
          <cell r="F47"/>
          <cell r="G47"/>
          <cell r="H47"/>
          <cell r="I47" t="str">
            <v>PLAN - IR-670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107763_GP104A</v>
          </cell>
          <cell r="E48">
            <v>42</v>
          </cell>
          <cell r="F48"/>
          <cell r="G48"/>
          <cell r="H48"/>
          <cell r="I48" t="str">
            <v>PLAN QUANTITIES - IR-670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107763_GP104B</v>
          </cell>
          <cell r="E49">
            <v>43</v>
          </cell>
          <cell r="F49"/>
          <cell r="G49"/>
          <cell r="H49"/>
          <cell r="I49" t="str">
            <v>PLAN - IR-670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107763_GP201A</v>
          </cell>
          <cell r="E50">
            <v>44</v>
          </cell>
          <cell r="F50"/>
          <cell r="G50"/>
          <cell r="H50"/>
          <cell r="I50" t="str">
            <v>PLAN QUANTITIES - IR-670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107763_GP201B</v>
          </cell>
          <cell r="E51">
            <v>45</v>
          </cell>
          <cell r="F51"/>
          <cell r="G51"/>
          <cell r="H51"/>
          <cell r="I51" t="str">
            <v>PLAN - IR-670</v>
          </cell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107763_GP202A</v>
          </cell>
          <cell r="E52">
            <v>46</v>
          </cell>
          <cell r="F52"/>
          <cell r="G52"/>
          <cell r="H52"/>
          <cell r="I52" t="str">
            <v>PLAN QUANTITIES - IR-670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107763_GP202B</v>
          </cell>
          <cell r="E53">
            <v>47</v>
          </cell>
          <cell r="F53"/>
          <cell r="G53"/>
          <cell r="H53"/>
          <cell r="I53" t="str">
            <v>PLAN - IR-670</v>
          </cell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107763_GP203A</v>
          </cell>
          <cell r="E54">
            <v>48</v>
          </cell>
          <cell r="F54"/>
          <cell r="G54"/>
          <cell r="H54"/>
          <cell r="I54" t="str">
            <v>PLAN QUANTITIES - IR-670</v>
          </cell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107763_GP203B</v>
          </cell>
          <cell r="E55">
            <v>49</v>
          </cell>
          <cell r="F55"/>
          <cell r="G55"/>
          <cell r="H55"/>
          <cell r="I55" t="str">
            <v>PLAN - IR-670</v>
          </cell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107763_GP204A</v>
          </cell>
          <cell r="E56">
            <v>50</v>
          </cell>
          <cell r="F56"/>
          <cell r="G56"/>
          <cell r="H56"/>
          <cell r="I56" t="str">
            <v>PLAN QUANTITIES - IR-670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 t="str">
            <v>107763_GP204B</v>
          </cell>
          <cell r="E57">
            <v>51</v>
          </cell>
          <cell r="F57"/>
          <cell r="G57"/>
          <cell r="H57"/>
          <cell r="I57" t="str">
            <v>PLAN - IR-670</v>
          </cell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 t="str">
            <v>107763_GP105A</v>
          </cell>
          <cell r="E58">
            <v>52</v>
          </cell>
          <cell r="F58"/>
          <cell r="G58"/>
          <cell r="H58"/>
          <cell r="I58" t="str">
            <v>PLAN QUANTITIES - IR-670</v>
          </cell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 t="str">
            <v>107763_GP105B</v>
          </cell>
          <cell r="E59">
            <v>53</v>
          </cell>
          <cell r="F59"/>
          <cell r="G59"/>
          <cell r="H59"/>
          <cell r="I59" t="str">
            <v>PLAN - IR-670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 t="str">
            <v>107763_GP106A</v>
          </cell>
          <cell r="E60">
            <v>54</v>
          </cell>
          <cell r="F60"/>
          <cell r="G60"/>
          <cell r="H60"/>
          <cell r="I60" t="str">
            <v>PLAN QUANTITIES - IR-670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 t="str">
            <v>107763_GP106B</v>
          </cell>
          <cell r="E61">
            <v>55</v>
          </cell>
          <cell r="F61"/>
          <cell r="G61"/>
          <cell r="H61"/>
          <cell r="I61" t="str">
            <v>PLAN - IR-670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 t="str">
            <v>107763_GP107A</v>
          </cell>
          <cell r="E62">
            <v>56</v>
          </cell>
          <cell r="F62"/>
          <cell r="G62"/>
          <cell r="H62"/>
          <cell r="I62" t="str">
            <v>PLAN QUANTITIES - IR-670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 t="str">
            <v>107763_GP107B</v>
          </cell>
          <cell r="E63">
            <v>57</v>
          </cell>
          <cell r="F63"/>
          <cell r="G63"/>
          <cell r="H63"/>
          <cell r="I63" t="str">
            <v>PLAN - IR-670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 t="str">
            <v>107763_GP108A</v>
          </cell>
          <cell r="E64">
            <v>58</v>
          </cell>
          <cell r="F64"/>
          <cell r="G64"/>
          <cell r="H64"/>
          <cell r="I64" t="str">
            <v>PLAN QUANTITIES - IR-670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 t="str">
            <v>107763_GP108B</v>
          </cell>
          <cell r="E65">
            <v>59</v>
          </cell>
          <cell r="F65"/>
          <cell r="G65"/>
          <cell r="H65"/>
          <cell r="I65" t="str">
            <v>PLAN - IR-670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 t="str">
            <v>107763_GP109A</v>
          </cell>
          <cell r="E66">
            <v>60</v>
          </cell>
          <cell r="F66"/>
          <cell r="G66"/>
          <cell r="H66"/>
          <cell r="I66" t="str">
            <v>PLAN QUANTITIES - IR-670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 t="str">
            <v>107763_GP109B</v>
          </cell>
          <cell r="E67">
            <v>61</v>
          </cell>
          <cell r="F67"/>
          <cell r="G67"/>
          <cell r="H67"/>
          <cell r="I67" t="str">
            <v>PLAN - IR-670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 t="str">
            <v>107763_GP110A</v>
          </cell>
          <cell r="E68">
            <v>62</v>
          </cell>
          <cell r="F68"/>
          <cell r="G68"/>
          <cell r="H68"/>
          <cell r="I68" t="str">
            <v>PLAN QUANTITIES - IR-670</v>
          </cell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 t="str">
            <v>107763_GP110B</v>
          </cell>
          <cell r="E69">
            <v>63</v>
          </cell>
          <cell r="F69"/>
          <cell r="G69"/>
          <cell r="H69"/>
          <cell r="I69" t="str">
            <v>PLAN - IR-670</v>
          </cell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 t="str">
            <v>107763_GP111A</v>
          </cell>
          <cell r="E70">
            <v>64</v>
          </cell>
          <cell r="F70"/>
          <cell r="G70"/>
          <cell r="H70"/>
          <cell r="I70" t="str">
            <v>PLAN QUANTITIES - IR-670</v>
          </cell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 t="str">
            <v>107763_GP111B</v>
          </cell>
          <cell r="E71">
            <v>65</v>
          </cell>
          <cell r="F71"/>
          <cell r="G71"/>
          <cell r="H71"/>
          <cell r="I71" t="str">
            <v>PLAN - IR-670</v>
          </cell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 t="str">
            <v>107763_GP112A</v>
          </cell>
          <cell r="E72">
            <v>66</v>
          </cell>
          <cell r="F72"/>
          <cell r="G72"/>
          <cell r="H72"/>
          <cell r="I72" t="str">
            <v>PLAN QUANTITIES - IR-670</v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 t="str">
            <v>107763_GP112B</v>
          </cell>
          <cell r="E73">
            <v>67</v>
          </cell>
          <cell r="F73"/>
          <cell r="G73"/>
          <cell r="H73"/>
          <cell r="I73" t="str">
            <v>PLAN - IR-670</v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 t="str">
            <v>107763_GP113A</v>
          </cell>
          <cell r="E74">
            <v>68</v>
          </cell>
          <cell r="F74"/>
          <cell r="G74"/>
          <cell r="H74"/>
          <cell r="I74" t="str">
            <v>PLAN QUANTITIES - IR-670</v>
          </cell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 t="str">
            <v>107763_GP113B</v>
          </cell>
          <cell r="E75">
            <v>69</v>
          </cell>
          <cell r="F75"/>
          <cell r="G75"/>
          <cell r="H75"/>
          <cell r="I75" t="str">
            <v>PLAN - IR-670</v>
          </cell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 t="str">
            <v>107763_GP114A</v>
          </cell>
          <cell r="E76">
            <v>70</v>
          </cell>
          <cell r="F76"/>
          <cell r="G76"/>
          <cell r="H76"/>
          <cell r="I76" t="str">
            <v>PLAN QUANTITIES - IR-670</v>
          </cell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 t="str">
            <v>107763_GP114B</v>
          </cell>
          <cell r="E77">
            <v>71</v>
          </cell>
          <cell r="F77"/>
          <cell r="G77"/>
          <cell r="H77"/>
          <cell r="I77" t="str">
            <v>PLAN - IR-670</v>
          </cell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 t="str">
            <v>107763_GP115A</v>
          </cell>
          <cell r="E78">
            <v>72</v>
          </cell>
          <cell r="F78"/>
          <cell r="G78"/>
          <cell r="H78"/>
          <cell r="I78" t="str">
            <v>PLAN QUANTITIES - IR-670</v>
          </cell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 t="str">
            <v>107763_GP115B</v>
          </cell>
          <cell r="E79">
            <v>73</v>
          </cell>
          <cell r="F79"/>
          <cell r="G79"/>
          <cell r="H79"/>
          <cell r="I79" t="str">
            <v>PLAN - IR-670</v>
          </cell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 t="str">
            <v>107763_GP116A</v>
          </cell>
          <cell r="E80">
            <v>74</v>
          </cell>
          <cell r="F80"/>
          <cell r="G80"/>
          <cell r="H80"/>
          <cell r="I80" t="str">
            <v>PLAN QUANTITIES - IR-670</v>
          </cell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 t="str">
            <v>107763_GP116B</v>
          </cell>
          <cell r="E81">
            <v>75</v>
          </cell>
          <cell r="F81"/>
          <cell r="G81"/>
          <cell r="H81"/>
          <cell r="I81" t="str">
            <v>PLAN - IR-670</v>
          </cell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 t="str">
            <v>107763_GP117A</v>
          </cell>
          <cell r="E82">
            <v>76</v>
          </cell>
          <cell r="F82"/>
          <cell r="G82"/>
          <cell r="H82"/>
          <cell r="I82" t="str">
            <v>PLAN QUANTITIES - IR-670</v>
          </cell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 t="str">
            <v>107763_GP117B</v>
          </cell>
          <cell r="E83">
            <v>77</v>
          </cell>
          <cell r="F83"/>
          <cell r="G83"/>
          <cell r="H83"/>
          <cell r="I83" t="str">
            <v>PLAN - IR-670</v>
          </cell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 t="str">
            <v>107763_GP118A</v>
          </cell>
          <cell r="E84">
            <v>78</v>
          </cell>
          <cell r="F84"/>
          <cell r="G84"/>
          <cell r="H84"/>
          <cell r="I84" t="str">
            <v>PLAN QUANTITIES - IR-670</v>
          </cell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 t="str">
            <v>107763_GP118B</v>
          </cell>
          <cell r="E85">
            <v>79</v>
          </cell>
          <cell r="F85"/>
          <cell r="G85"/>
          <cell r="H85"/>
          <cell r="I85" t="str">
            <v>PLAN - IR-670</v>
          </cell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 t="str">
            <v>107763_GP119A</v>
          </cell>
          <cell r="E86">
            <v>80</v>
          </cell>
          <cell r="F86"/>
          <cell r="G86"/>
          <cell r="H86"/>
          <cell r="I86" t="str">
            <v>PLAN QUANTITIES - IR-670</v>
          </cell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 t="str">
            <v>107763_GP119B</v>
          </cell>
          <cell r="E87">
            <v>81</v>
          </cell>
          <cell r="F87"/>
          <cell r="G87"/>
          <cell r="H87"/>
          <cell r="I87" t="str">
            <v>PLAN - IR-670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 t="str">
            <v>107763_GP120A</v>
          </cell>
          <cell r="E88">
            <v>82</v>
          </cell>
          <cell r="F88"/>
          <cell r="G88"/>
          <cell r="H88"/>
          <cell r="I88" t="str">
            <v>PLAN QUANTITIES - IR-670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 t="str">
            <v>107763_GP120B</v>
          </cell>
          <cell r="E89">
            <v>83</v>
          </cell>
          <cell r="F89"/>
          <cell r="G89"/>
          <cell r="H89"/>
          <cell r="I89" t="str">
            <v>PLAN - IR-670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 t="str">
            <v>107763_GP121A</v>
          </cell>
          <cell r="E90">
            <v>84</v>
          </cell>
          <cell r="F90"/>
          <cell r="G90"/>
          <cell r="H90"/>
          <cell r="I90" t="str">
            <v>PLAN QUANTITIES - IR-670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 t="str">
            <v>107763_GP121B</v>
          </cell>
          <cell r="E91">
            <v>85</v>
          </cell>
          <cell r="F91"/>
          <cell r="G91"/>
          <cell r="H91"/>
          <cell r="I91" t="str">
            <v>PLAN - IR-670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 t="str">
            <v>107763_GP122A</v>
          </cell>
          <cell r="E92">
            <v>86</v>
          </cell>
          <cell r="F92"/>
          <cell r="G92"/>
          <cell r="H92"/>
          <cell r="I92" t="str">
            <v>PLAN QUANTITIES - IR-670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 t="str">
            <v>107763_GP122B</v>
          </cell>
          <cell r="E93">
            <v>87</v>
          </cell>
          <cell r="F93"/>
          <cell r="G93"/>
          <cell r="H93"/>
          <cell r="I93" t="str">
            <v>PLAN - IR-670</v>
          </cell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 t="str">
            <v>107763_GP123A</v>
          </cell>
          <cell r="E94">
            <v>88</v>
          </cell>
          <cell r="F94"/>
          <cell r="G94"/>
          <cell r="H94"/>
          <cell r="I94" t="str">
            <v>PLAN QUANTITIES - IR-670</v>
          </cell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 t="str">
            <v>107763_GP123B</v>
          </cell>
          <cell r="E95">
            <v>89</v>
          </cell>
          <cell r="F95"/>
          <cell r="G95"/>
          <cell r="H95"/>
          <cell r="I95" t="str">
            <v>PLAN - IR-670</v>
          </cell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 t="str">
            <v>107763_GP124A</v>
          </cell>
          <cell r="E96">
            <v>90</v>
          </cell>
          <cell r="F96"/>
          <cell r="G96"/>
          <cell r="H96"/>
          <cell r="I96" t="str">
            <v>PLAN QUANTITIES - IR-670</v>
          </cell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 t="str">
            <v>107763_GP124B</v>
          </cell>
          <cell r="E97">
            <v>91</v>
          </cell>
          <cell r="F97"/>
          <cell r="G97"/>
          <cell r="H97"/>
          <cell r="I97" t="str">
            <v>PLAN - IR-670</v>
          </cell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 t="str">
            <v>107763_GP125A</v>
          </cell>
          <cell r="E98">
            <v>92</v>
          </cell>
          <cell r="F98"/>
          <cell r="G98"/>
          <cell r="H98"/>
          <cell r="I98" t="str">
            <v>PLAN QUANTITIES - IR-670</v>
          </cell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 t="str">
            <v>107763_GP125B</v>
          </cell>
          <cell r="E99">
            <v>93</v>
          </cell>
          <cell r="F99"/>
          <cell r="G99"/>
          <cell r="H99"/>
          <cell r="I99" t="str">
            <v>PLAN - IR-670</v>
          </cell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 t="str">
            <v>107763_GP126A</v>
          </cell>
          <cell r="E100">
            <v>94</v>
          </cell>
          <cell r="F100"/>
          <cell r="G100"/>
          <cell r="H100"/>
          <cell r="I100" t="str">
            <v>PLAN QUANTITIES - IR-670</v>
          </cell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 t="str">
            <v>107763_GP126B</v>
          </cell>
          <cell r="E101">
            <v>95</v>
          </cell>
          <cell r="F101"/>
          <cell r="G101"/>
          <cell r="H101"/>
          <cell r="I101" t="str">
            <v>PLAN - IR-670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 t="str">
            <v>107763_GP128A</v>
          </cell>
          <cell r="E102">
            <v>96</v>
          </cell>
          <cell r="F102"/>
          <cell r="G102"/>
          <cell r="H102"/>
          <cell r="I102" t="str">
            <v>PLAN QUANTITIES - IR-670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 t="str">
            <v>107763_GP128B</v>
          </cell>
          <cell r="E103">
            <v>97</v>
          </cell>
          <cell r="F103"/>
          <cell r="G103"/>
          <cell r="H103"/>
          <cell r="I103" t="str">
            <v>PLAN - IR-670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 t="str">
            <v>107763_GP129A</v>
          </cell>
          <cell r="E104">
            <v>98</v>
          </cell>
          <cell r="F104"/>
          <cell r="G104"/>
          <cell r="H104"/>
          <cell r="I104" t="str">
            <v>PLAN QUANTITIES - IR-670</v>
          </cell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 t="str">
            <v>107763_GP129B</v>
          </cell>
          <cell r="E105">
            <v>99</v>
          </cell>
          <cell r="F105"/>
          <cell r="G105"/>
          <cell r="H105"/>
          <cell r="I105" t="str">
            <v>PLAN - IR-670</v>
          </cell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 t="str">
            <v>107763_GP130A</v>
          </cell>
          <cell r="E106">
            <v>100</v>
          </cell>
          <cell r="F106"/>
          <cell r="G106"/>
          <cell r="H106"/>
          <cell r="I106" t="str">
            <v>PLAN QUANTITIES - IR-670</v>
          </cell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 t="str">
            <v>107763_GP130B</v>
          </cell>
          <cell r="E107">
            <v>101</v>
          </cell>
          <cell r="F107"/>
          <cell r="G107"/>
          <cell r="H107"/>
          <cell r="I107" t="str">
            <v>PLAN - IR-670</v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 t="str">
            <v>107763_TC001</v>
          </cell>
          <cell r="E108">
            <v>102</v>
          </cell>
          <cell r="F108"/>
          <cell r="G108"/>
          <cell r="H108"/>
          <cell r="I108" t="str">
            <v>TRAFFIC CONTROL SUBSUMMARY</v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 t="str">
            <v>107763_RS001</v>
          </cell>
          <cell r="E109">
            <v>103</v>
          </cell>
          <cell r="F109"/>
          <cell r="G109"/>
          <cell r="H109"/>
          <cell r="I109" t="str">
            <v>BRIDGE REHABILITATION SCHEDULE</v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 t="str">
            <v>107763_EQ001</v>
          </cell>
          <cell r="E110">
            <v>104</v>
          </cell>
          <cell r="F110"/>
          <cell r="G110"/>
          <cell r="H110"/>
          <cell r="I110" t="str">
            <v>ESTIMATED STRUCTURE QUANTITIES</v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 t="str">
            <v>107763_FRA-670-0400</v>
          </cell>
          <cell r="E111">
            <v>105</v>
          </cell>
          <cell r="F111"/>
          <cell r="G111"/>
          <cell r="H111"/>
          <cell r="I111" t="str">
            <v>BRIDGE NO. FRA-670-0400</v>
          </cell>
          <cell r="J111" t="str">
            <v>I-670 BRIDGE OVER CSX, NS, AND  C&amp;OR RAILROADS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 t="str">
            <v>107763_FRA-670-0457B</v>
          </cell>
          <cell r="E112">
            <v>106</v>
          </cell>
          <cell r="F112"/>
          <cell r="G112"/>
          <cell r="H112"/>
          <cell r="I112" t="str">
            <v>BRIDGE NO. FRA-670-0457B</v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 t="str">
            <v>107763_FRA-670-0491B</v>
          </cell>
          <cell r="E113">
            <v>107</v>
          </cell>
          <cell r="F113"/>
          <cell r="G113"/>
          <cell r="H113"/>
          <cell r="I113" t="str">
            <v>BRIDGE NO. FRA-670-0491B</v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 t="str">
            <v>107763_FRA-71-1854B</v>
          </cell>
          <cell r="E114">
            <v>108</v>
          </cell>
          <cell r="F114"/>
          <cell r="G114"/>
          <cell r="H114"/>
          <cell r="I114" t="str">
            <v>BRIDGE NO. FRA-71-1854B</v>
          </cell>
          <cell r="J114" t="str">
            <v>I-71 RAMP C BRIDGE OVER I-670, CSX, NS, AND  C&amp;OR RAILROADS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 t="str">
            <v>107763_FRA-71-1854</v>
          </cell>
          <cell r="E115">
            <v>109</v>
          </cell>
          <cell r="F115"/>
          <cell r="G115"/>
          <cell r="H115"/>
          <cell r="I115" t="str">
            <v>BRIDGE NO. FRA-71-1854</v>
          </cell>
          <cell r="J115" t="str">
            <v>I-71 BRIDGE OVER I-670, CSX, NS, AND  C&amp;OR RAILROADS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 t="str">
            <v>107763_FRA-71-1875</v>
          </cell>
          <cell r="E116">
            <v>110</v>
          </cell>
          <cell r="F116"/>
          <cell r="G116"/>
          <cell r="H116"/>
          <cell r="I116" t="str">
            <v>BRIDGE NO. FRA-71-1875</v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 t="str">
            <v>107763_FRA-71-1835L</v>
          </cell>
          <cell r="E117">
            <v>111</v>
          </cell>
          <cell r="F117"/>
          <cell r="G117"/>
          <cell r="H117"/>
          <cell r="I117" t="str">
            <v>BRIDGE NO. FRA-71-1835L</v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 t="str">
            <v>107763_FRA-71-1835R</v>
          </cell>
          <cell r="E118">
            <v>112</v>
          </cell>
          <cell r="F118"/>
          <cell r="G118"/>
          <cell r="H118"/>
          <cell r="I118" t="str">
            <v>BRIDGE NO. FRA-71-1835R</v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 t="str">
            <v>107763_FRA-670-0381B</v>
          </cell>
          <cell r="E119">
            <v>113</v>
          </cell>
          <cell r="F119"/>
          <cell r="G119"/>
          <cell r="H119"/>
          <cell r="I119" t="str">
            <v>BRIDGE NO. FRA-670-0381B</v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 t="str">
            <v>107763_FRA-670-0381</v>
          </cell>
          <cell r="E120">
            <v>114</v>
          </cell>
          <cell r="F120"/>
          <cell r="G120"/>
          <cell r="H120"/>
          <cell r="I120" t="str">
            <v>BRIDGE NO. FRA-670-0381</v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 t="str">
            <v>107763_FRA-670-0387A</v>
          </cell>
          <cell r="E121">
            <v>115</v>
          </cell>
          <cell r="F121"/>
          <cell r="G121"/>
          <cell r="H121"/>
          <cell r="I121" t="str">
            <v>BRIDGE NO. FRA-670-0387A</v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 t="str">
            <v>107763_FRA-71-1816</v>
          </cell>
          <cell r="E122">
            <v>116</v>
          </cell>
          <cell r="F122"/>
          <cell r="G122"/>
          <cell r="H122"/>
          <cell r="I122" t="str">
            <v>BRIDGE NO. FRA-71-1816</v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 t="str">
            <v>107763_FRA-71-1875A</v>
          </cell>
          <cell r="E123">
            <v>117</v>
          </cell>
          <cell r="F123"/>
          <cell r="G123"/>
          <cell r="H123"/>
          <cell r="I123" t="str">
            <v>BRIDGE NO. FRA-71-1875A</v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 t="str">
            <v>107763_FRA-670-0460</v>
          </cell>
          <cell r="E124">
            <v>118</v>
          </cell>
          <cell r="F124"/>
          <cell r="G124"/>
          <cell r="H124"/>
          <cell r="I124" t="str">
            <v>BRIDGE NO. FRA-670-0460</v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 t="str">
            <v>107763_SP001</v>
          </cell>
          <cell r="E125">
            <v>119</v>
          </cell>
          <cell r="F125"/>
          <cell r="G125"/>
          <cell r="H125"/>
          <cell r="I125" t="str">
            <v>BRIDGE NO. FRA-670-0460 R</v>
          </cell>
          <cell r="J125" t="str">
            <v>RAMP F OVER 670W/UNDER 71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 t="str">
            <v>107763_SN001</v>
          </cell>
          <cell r="E126">
            <v>120</v>
          </cell>
          <cell r="F126"/>
          <cell r="G126"/>
          <cell r="H126"/>
          <cell r="I126" t="str">
            <v>BRIDGE NO. FRA-670-0460 R</v>
          </cell>
          <cell r="J126" t="str">
            <v>BRIDGE NOTES AND ESTIMATED QUANTITIES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 t="str">
            <v>107763_SN002</v>
          </cell>
          <cell r="E127">
            <v>121</v>
          </cell>
          <cell r="F127"/>
          <cell r="G127"/>
          <cell r="H127"/>
          <cell r="I127" t="str">
            <v>BRIDGE NO. FRA-670-0460 R</v>
          </cell>
          <cell r="J127" t="str">
            <v>BRIDGE NOTES AND ESTIMATED QUANTITIES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 t="str">
            <v>107763_ST001</v>
          </cell>
          <cell r="E128">
            <v>122</v>
          </cell>
          <cell r="F128"/>
          <cell r="G128"/>
          <cell r="H128"/>
          <cell r="I128" t="str">
            <v>BRIDGE NO. FRA-670-0460 R</v>
          </cell>
          <cell r="J128" t="str">
            <v>TRANSVERSE SECTION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 t="str">
            <v>107763_SS001</v>
          </cell>
          <cell r="E129">
            <v>123</v>
          </cell>
          <cell r="F129"/>
          <cell r="G129"/>
          <cell r="H129"/>
          <cell r="I129" t="str">
            <v>BRIDGE NO. FRA-670-0460 R</v>
          </cell>
          <cell r="J129" t="str">
            <v>PARAPET RECONSTRUCTION DETAILS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bhamilton@delcowater.com" TargetMode="External"/><Relationship Id="rId3" Type="http://schemas.openxmlformats.org/officeDocument/2006/relationships/hyperlink" Target="mailto:David.Carlin@dot.ohio.gov" TargetMode="External"/><Relationship Id="rId7" Type="http://schemas.openxmlformats.org/officeDocument/2006/relationships/hyperlink" Target="mailto:gvanderoff@midohioenergy.com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mclement@nisource.com" TargetMode="External"/><Relationship Id="rId1" Type="http://schemas.openxmlformats.org/officeDocument/2006/relationships/hyperlink" Target="mailto:bmgates@aep.com" TargetMode="External"/><Relationship Id="rId6" Type="http://schemas.openxmlformats.org/officeDocument/2006/relationships/hyperlink" Target="mailto:us_crossing@tcenergy.com" TargetMode="External"/><Relationship Id="rId11" Type="http://schemas.openxmlformats.org/officeDocument/2006/relationships/hyperlink" Target="mailto:sanitary@co.marion.oh.us" TargetMode="External"/><Relationship Id="rId5" Type="http://schemas.openxmlformats.org/officeDocument/2006/relationships/hyperlink" Target="mailto:harperc@firstenergycorp.com" TargetMode="External"/><Relationship Id="rId10" Type="http://schemas.openxmlformats.org/officeDocument/2006/relationships/hyperlink" Target="mailto:ira.avery@ftr.com" TargetMode="External"/><Relationship Id="rId4" Type="http://schemas.openxmlformats.org/officeDocument/2006/relationships/hyperlink" Target="mailto:samuel.lutz@charter.com" TargetMode="External"/><Relationship Id="rId9" Type="http://schemas.openxmlformats.org/officeDocument/2006/relationships/hyperlink" Target="mailto:pahippley@aquaamerica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63"/>
  <sheetViews>
    <sheetView workbookViewId="0">
      <selection activeCell="F32" sqref="F32"/>
    </sheetView>
  </sheetViews>
  <sheetFormatPr defaultRowHeight="12.75" x14ac:dyDescent="0.2"/>
  <cols>
    <col min="1" max="1" width="91.85546875" style="2" bestFit="1" customWidth="1"/>
    <col min="2" max="2" width="16.140625" style="2" bestFit="1" customWidth="1"/>
    <col min="3" max="3" width="36.42578125" style="2" bestFit="1" customWidth="1"/>
    <col min="4" max="4" width="19" style="2" customWidth="1"/>
    <col min="5" max="5" width="7" style="2" customWidth="1"/>
    <col min="6" max="6" width="24.5703125" style="2" bestFit="1" customWidth="1"/>
    <col min="7" max="7" width="28" style="2" customWidth="1"/>
    <col min="8" max="8" width="10.42578125" style="2" customWidth="1"/>
    <col min="9" max="9" width="14" style="2" customWidth="1"/>
    <col min="10" max="10" width="11" style="2" customWidth="1"/>
    <col min="11" max="11" width="14.85546875" style="2" customWidth="1"/>
    <col min="12" max="12" width="11.85546875" style="2" customWidth="1"/>
    <col min="13" max="13" width="8.85546875" style="2" customWidth="1"/>
    <col min="14" max="14" width="8.140625" style="2" customWidth="1"/>
    <col min="15" max="15" width="9.42578125" style="2" customWidth="1"/>
    <col min="16" max="16" width="12.140625" style="2" customWidth="1"/>
    <col min="17" max="18" width="8" style="2" customWidth="1"/>
    <col min="19" max="21" width="8" style="2" bestFit="1" customWidth="1"/>
    <col min="22" max="22" width="16.42578125" style="2" bestFit="1" customWidth="1"/>
    <col min="23" max="16384" width="9.140625" style="2"/>
  </cols>
  <sheetData>
    <row r="1" spans="1:30" ht="15" x14ac:dyDescent="0.25">
      <c r="A1" s="559" t="s">
        <v>356</v>
      </c>
      <c r="B1" s="559" t="s">
        <v>357</v>
      </c>
      <c r="C1" s="559" t="s">
        <v>358</v>
      </c>
      <c r="D1" s="559" t="s">
        <v>359</v>
      </c>
      <c r="E1" s="559" t="s">
        <v>360</v>
      </c>
      <c r="F1" s="559" t="s">
        <v>361</v>
      </c>
      <c r="G1" s="559" t="s">
        <v>362</v>
      </c>
      <c r="H1" s="559" t="s">
        <v>363</v>
      </c>
      <c r="I1" s="559" t="s">
        <v>364</v>
      </c>
      <c r="J1" s="559" t="s">
        <v>365</v>
      </c>
      <c r="K1" s="559" t="s">
        <v>366</v>
      </c>
      <c r="L1" s="559" t="s">
        <v>367</v>
      </c>
      <c r="M1" s="559" t="s">
        <v>368</v>
      </c>
      <c r="N1" s="559" t="s">
        <v>369</v>
      </c>
      <c r="O1" s="559" t="s">
        <v>370</v>
      </c>
      <c r="P1" s="560" t="s">
        <v>371</v>
      </c>
      <c r="Q1" s="559" t="s">
        <v>372</v>
      </c>
      <c r="R1" s="559" t="s">
        <v>373</v>
      </c>
      <c r="S1" s="559" t="s">
        <v>374</v>
      </c>
      <c r="T1" s="559" t="s">
        <v>375</v>
      </c>
      <c r="U1" s="559" t="s">
        <v>376</v>
      </c>
      <c r="V1" s="559" t="s">
        <v>377</v>
      </c>
    </row>
    <row r="2" spans="1:30" ht="15" x14ac:dyDescent="0.25">
      <c r="A2" t="s">
        <v>747</v>
      </c>
      <c r="B2" t="s">
        <v>709</v>
      </c>
      <c r="C2" t="s">
        <v>748</v>
      </c>
      <c r="D2"/>
      <c r="E2">
        <v>116584</v>
      </c>
      <c r="F2" t="s">
        <v>750</v>
      </c>
      <c r="G2" s="606" t="s">
        <v>379</v>
      </c>
      <c r="H2" s="606" t="s">
        <v>379</v>
      </c>
      <c r="I2" t="s">
        <v>751</v>
      </c>
      <c r="J2">
        <v>35</v>
      </c>
      <c r="K2" s="606" t="s">
        <v>379</v>
      </c>
      <c r="L2" s="606" t="s">
        <v>379</v>
      </c>
      <c r="M2" t="s">
        <v>825</v>
      </c>
      <c r="N2" s="606" t="s">
        <v>379</v>
      </c>
      <c r="O2" t="s">
        <v>381</v>
      </c>
      <c r="P2" s="607" t="s">
        <v>382</v>
      </c>
      <c r="Q2" s="606" t="s">
        <v>379</v>
      </c>
      <c r="R2" s="606" t="s">
        <v>379</v>
      </c>
      <c r="S2" s="606" t="s">
        <v>379</v>
      </c>
      <c r="T2" s="606" t="s">
        <v>379</v>
      </c>
      <c r="U2" s="606" t="s">
        <v>379</v>
      </c>
      <c r="V2" t="s">
        <v>692</v>
      </c>
      <c r="W2" t="s">
        <v>553</v>
      </c>
      <c r="X2" t="s">
        <v>547</v>
      </c>
      <c r="Y2" t="s">
        <v>548</v>
      </c>
      <c r="Z2" t="s">
        <v>549</v>
      </c>
      <c r="AA2" t="s">
        <v>550</v>
      </c>
      <c r="AB2" t="s">
        <v>551</v>
      </c>
      <c r="AC2" t="s">
        <v>552</v>
      </c>
      <c r="AD2" t="s">
        <v>554</v>
      </c>
    </row>
    <row r="3" spans="1:30" ht="15" x14ac:dyDescent="0.25">
      <c r="A3" t="s">
        <v>680</v>
      </c>
      <c r="B3" t="s">
        <v>681</v>
      </c>
      <c r="C3" t="s">
        <v>378</v>
      </c>
      <c r="D3"/>
      <c r="E3">
        <v>116584</v>
      </c>
      <c r="F3" t="s">
        <v>30</v>
      </c>
      <c r="G3" s="691" t="s">
        <v>765</v>
      </c>
      <c r="H3" s="606" t="s">
        <v>379</v>
      </c>
      <c r="I3" t="s">
        <v>380</v>
      </c>
      <c r="J3">
        <v>35</v>
      </c>
      <c r="K3" s="606" t="s">
        <v>379</v>
      </c>
      <c r="L3" s="606" t="s">
        <v>379</v>
      </c>
      <c r="M3" t="s">
        <v>825</v>
      </c>
      <c r="N3" s="606" t="s">
        <v>379</v>
      </c>
      <c r="O3" t="s">
        <v>381</v>
      </c>
      <c r="P3" s="607" t="s">
        <v>382</v>
      </c>
      <c r="Q3" s="606" t="s">
        <v>379</v>
      </c>
      <c r="R3" s="606" t="s">
        <v>379</v>
      </c>
      <c r="S3">
        <v>200</v>
      </c>
      <c r="T3">
        <v>400</v>
      </c>
      <c r="U3">
        <v>800</v>
      </c>
      <c r="V3" t="s">
        <v>692</v>
      </c>
      <c r="W3" t="s">
        <v>553</v>
      </c>
      <c r="X3" t="s">
        <v>547</v>
      </c>
      <c r="Y3" t="s">
        <v>548</v>
      </c>
      <c r="Z3" t="s">
        <v>549</v>
      </c>
      <c r="AA3" t="s">
        <v>550</v>
      </c>
      <c r="AB3" t="s">
        <v>551</v>
      </c>
      <c r="AC3" t="s">
        <v>552</v>
      </c>
      <c r="AD3" t="s">
        <v>554</v>
      </c>
    </row>
    <row r="4" spans="1:30" ht="15" x14ac:dyDescent="0.25">
      <c r="A4" t="s">
        <v>683</v>
      </c>
      <c r="B4" t="s">
        <v>684</v>
      </c>
      <c r="C4" t="s">
        <v>555</v>
      </c>
      <c r="D4"/>
      <c r="E4">
        <v>116584</v>
      </c>
      <c r="F4" t="s">
        <v>31</v>
      </c>
      <c r="G4" s="606" t="s">
        <v>379</v>
      </c>
      <c r="H4" s="606" t="s">
        <v>379</v>
      </c>
      <c r="I4" t="s">
        <v>383</v>
      </c>
      <c r="J4">
        <v>35</v>
      </c>
      <c r="K4" s="606" t="s">
        <v>379</v>
      </c>
      <c r="L4" s="606" t="s">
        <v>379</v>
      </c>
      <c r="M4" t="s">
        <v>825</v>
      </c>
      <c r="N4" s="606" t="s">
        <v>379</v>
      </c>
      <c r="O4" t="s">
        <v>381</v>
      </c>
      <c r="P4" s="607" t="s">
        <v>382</v>
      </c>
      <c r="Q4" s="606" t="s">
        <v>379</v>
      </c>
      <c r="R4" s="606" t="s">
        <v>379</v>
      </c>
      <c r="S4" s="606" t="s">
        <v>379</v>
      </c>
      <c r="T4" s="606" t="s">
        <v>379</v>
      </c>
      <c r="U4" s="606" t="s">
        <v>379</v>
      </c>
      <c r="V4" t="s">
        <v>692</v>
      </c>
      <c r="W4" t="s">
        <v>553</v>
      </c>
      <c r="X4" t="s">
        <v>547</v>
      </c>
      <c r="Y4" t="s">
        <v>548</v>
      </c>
      <c r="Z4" t="s">
        <v>549</v>
      </c>
      <c r="AA4" t="s">
        <v>550</v>
      </c>
      <c r="AB4" t="s">
        <v>551</v>
      </c>
      <c r="AC4" t="s">
        <v>552</v>
      </c>
      <c r="AD4" t="s">
        <v>554</v>
      </c>
    </row>
    <row r="5" spans="1:30" ht="15" x14ac:dyDescent="0.25">
      <c r="A5" t="s">
        <v>683</v>
      </c>
      <c r="B5" t="s">
        <v>710</v>
      </c>
      <c r="C5" t="s">
        <v>555</v>
      </c>
      <c r="D5"/>
      <c r="E5" t="s">
        <v>828</v>
      </c>
      <c r="F5" t="s">
        <v>933</v>
      </c>
      <c r="G5" s="606" t="s">
        <v>379</v>
      </c>
      <c r="H5" s="606" t="s">
        <v>379</v>
      </c>
      <c r="I5" t="s">
        <v>830</v>
      </c>
      <c r="J5">
        <v>35</v>
      </c>
      <c r="K5" s="606" t="s">
        <v>379</v>
      </c>
      <c r="L5" s="606" t="s">
        <v>379</v>
      </c>
      <c r="M5" t="s">
        <v>825</v>
      </c>
      <c r="N5" s="606" t="s">
        <v>379</v>
      </c>
      <c r="O5" t="s">
        <v>381</v>
      </c>
      <c r="P5" s="607" t="s">
        <v>382</v>
      </c>
      <c r="Q5" s="606" t="s">
        <v>379</v>
      </c>
      <c r="R5" s="606" t="s">
        <v>379</v>
      </c>
      <c r="S5" s="606" t="s">
        <v>379</v>
      </c>
      <c r="T5" s="606" t="s">
        <v>379</v>
      </c>
      <c r="U5" s="606" t="s">
        <v>379</v>
      </c>
      <c r="V5" t="s">
        <v>692</v>
      </c>
      <c r="W5" t="s">
        <v>553</v>
      </c>
      <c r="X5" t="s">
        <v>547</v>
      </c>
      <c r="Y5" t="s">
        <v>548</v>
      </c>
      <c r="Z5" t="s">
        <v>549</v>
      </c>
      <c r="AA5" t="s">
        <v>550</v>
      </c>
      <c r="AB5" t="s">
        <v>551</v>
      </c>
      <c r="AC5" t="s">
        <v>552</v>
      </c>
      <c r="AD5" t="s">
        <v>554</v>
      </c>
    </row>
    <row r="6" spans="1:30" ht="15" x14ac:dyDescent="0.25">
      <c r="A6" t="s">
        <v>683</v>
      </c>
      <c r="B6" t="s">
        <v>829</v>
      </c>
      <c r="C6" t="s">
        <v>555</v>
      </c>
      <c r="D6"/>
      <c r="E6" t="s">
        <v>828</v>
      </c>
      <c r="F6" t="s">
        <v>934</v>
      </c>
      <c r="G6" s="606" t="s">
        <v>379</v>
      </c>
      <c r="H6" s="606" t="s">
        <v>379</v>
      </c>
      <c r="I6" t="s">
        <v>831</v>
      </c>
      <c r="J6">
        <v>35</v>
      </c>
      <c r="K6" s="606" t="s">
        <v>379</v>
      </c>
      <c r="L6" s="606" t="s">
        <v>379</v>
      </c>
      <c r="M6" t="s">
        <v>825</v>
      </c>
      <c r="N6" s="606" t="s">
        <v>379</v>
      </c>
      <c r="O6" t="s">
        <v>381</v>
      </c>
      <c r="P6" s="607" t="s">
        <v>382</v>
      </c>
      <c r="Q6" s="606" t="s">
        <v>379</v>
      </c>
      <c r="R6" s="606" t="s">
        <v>379</v>
      </c>
      <c r="S6" s="606" t="s">
        <v>379</v>
      </c>
      <c r="T6" s="606" t="s">
        <v>379</v>
      </c>
      <c r="U6" s="606" t="s">
        <v>379</v>
      </c>
      <c r="V6" t="s">
        <v>692</v>
      </c>
      <c r="W6" t="s">
        <v>553</v>
      </c>
      <c r="X6" t="s">
        <v>547</v>
      </c>
      <c r="Y6" t="s">
        <v>548</v>
      </c>
      <c r="Z6" t="s">
        <v>549</v>
      </c>
      <c r="AA6" t="s">
        <v>550</v>
      </c>
      <c r="AB6" t="s">
        <v>551</v>
      </c>
      <c r="AC6" t="s">
        <v>552</v>
      </c>
      <c r="AD6" t="s">
        <v>554</v>
      </c>
    </row>
    <row r="7" spans="1:30" ht="15" x14ac:dyDescent="0.25">
      <c r="A7" t="s">
        <v>683</v>
      </c>
      <c r="B7" t="s">
        <v>827</v>
      </c>
      <c r="C7" t="s">
        <v>555</v>
      </c>
      <c r="D7"/>
      <c r="E7" t="s">
        <v>828</v>
      </c>
      <c r="F7" t="s">
        <v>935</v>
      </c>
      <c r="G7" s="606" t="s">
        <v>379</v>
      </c>
      <c r="H7" s="606" t="s">
        <v>379</v>
      </c>
      <c r="I7" t="s">
        <v>752</v>
      </c>
      <c r="J7">
        <v>35</v>
      </c>
      <c r="K7" s="606" t="s">
        <v>379</v>
      </c>
      <c r="L7" s="606" t="s">
        <v>379</v>
      </c>
      <c r="M7" t="s">
        <v>825</v>
      </c>
      <c r="N7" s="606" t="s">
        <v>379</v>
      </c>
      <c r="O7" t="s">
        <v>381</v>
      </c>
      <c r="P7" s="607" t="s">
        <v>382</v>
      </c>
      <c r="Q7" s="606" t="s">
        <v>379</v>
      </c>
      <c r="R7" s="606" t="s">
        <v>379</v>
      </c>
      <c r="S7" s="606" t="s">
        <v>379</v>
      </c>
      <c r="T7" s="606" t="s">
        <v>379</v>
      </c>
      <c r="U7" s="606" t="s">
        <v>379</v>
      </c>
      <c r="V7" t="s">
        <v>692</v>
      </c>
      <c r="W7" t="s">
        <v>553</v>
      </c>
      <c r="X7" t="s">
        <v>547</v>
      </c>
      <c r="Y7" t="s">
        <v>548</v>
      </c>
      <c r="Z7" t="s">
        <v>549</v>
      </c>
      <c r="AA7" t="s">
        <v>550</v>
      </c>
      <c r="AB7" t="s">
        <v>551</v>
      </c>
      <c r="AC7" t="s">
        <v>552</v>
      </c>
      <c r="AD7" t="s">
        <v>554</v>
      </c>
    </row>
    <row r="8" spans="1:30" ht="15" x14ac:dyDescent="0.25">
      <c r="A8" t="s">
        <v>740</v>
      </c>
      <c r="B8" t="s">
        <v>711</v>
      </c>
      <c r="C8" t="s">
        <v>741</v>
      </c>
      <c r="D8"/>
      <c r="E8">
        <v>116584</v>
      </c>
      <c r="F8" t="s">
        <v>32</v>
      </c>
      <c r="G8" s="606" t="s">
        <v>379</v>
      </c>
      <c r="H8" s="606" t="s">
        <v>379</v>
      </c>
      <c r="I8" t="s">
        <v>753</v>
      </c>
      <c r="J8">
        <v>35</v>
      </c>
      <c r="K8" s="606" t="s">
        <v>379</v>
      </c>
      <c r="L8" s="606" t="s">
        <v>379</v>
      </c>
      <c r="M8" t="s">
        <v>825</v>
      </c>
      <c r="N8" s="606" t="s">
        <v>379</v>
      </c>
      <c r="O8" t="s">
        <v>381</v>
      </c>
      <c r="P8" s="607" t="s">
        <v>382</v>
      </c>
      <c r="Q8" s="606" t="s">
        <v>379</v>
      </c>
      <c r="R8" s="606" t="s">
        <v>379</v>
      </c>
      <c r="S8" s="606" t="s">
        <v>379</v>
      </c>
      <c r="T8" s="606" t="s">
        <v>379</v>
      </c>
      <c r="U8" s="606" t="s">
        <v>379</v>
      </c>
      <c r="V8" t="s">
        <v>692</v>
      </c>
      <c r="W8" t="s">
        <v>553</v>
      </c>
      <c r="X8" t="s">
        <v>547</v>
      </c>
      <c r="Y8" t="s">
        <v>548</v>
      </c>
      <c r="Z8" t="s">
        <v>549</v>
      </c>
      <c r="AA8" t="s">
        <v>550</v>
      </c>
      <c r="AB8" t="s">
        <v>551</v>
      </c>
      <c r="AC8" t="s">
        <v>552</v>
      </c>
      <c r="AD8" t="s">
        <v>554</v>
      </c>
    </row>
    <row r="9" spans="1:30" ht="15" x14ac:dyDescent="0.25">
      <c r="A9" t="s">
        <v>740</v>
      </c>
      <c r="B9" t="s">
        <v>715</v>
      </c>
      <c r="C9" t="s">
        <v>741</v>
      </c>
      <c r="D9"/>
      <c r="E9">
        <v>116584</v>
      </c>
      <c r="F9" t="s">
        <v>32</v>
      </c>
      <c r="G9" s="606" t="s">
        <v>379</v>
      </c>
      <c r="H9" s="606" t="s">
        <v>379</v>
      </c>
      <c r="I9" t="s">
        <v>754</v>
      </c>
      <c r="J9">
        <v>35</v>
      </c>
      <c r="K9" s="606" t="s">
        <v>379</v>
      </c>
      <c r="L9" s="606" t="s">
        <v>379</v>
      </c>
      <c r="M9" t="s">
        <v>825</v>
      </c>
      <c r="N9" s="606" t="s">
        <v>379</v>
      </c>
      <c r="O9" t="s">
        <v>381</v>
      </c>
      <c r="P9" s="607" t="s">
        <v>382</v>
      </c>
      <c r="Q9" s="606" t="s">
        <v>379</v>
      </c>
      <c r="R9" s="606" t="s">
        <v>379</v>
      </c>
      <c r="S9" s="606" t="s">
        <v>379</v>
      </c>
      <c r="T9" s="606" t="s">
        <v>379</v>
      </c>
      <c r="U9" s="606" t="s">
        <v>379</v>
      </c>
      <c r="V9" t="s">
        <v>692</v>
      </c>
      <c r="W9" t="s">
        <v>553</v>
      </c>
      <c r="X9" t="s">
        <v>547</v>
      </c>
      <c r="Y9" t="s">
        <v>548</v>
      </c>
      <c r="Z9" t="s">
        <v>549</v>
      </c>
      <c r="AA9" t="s">
        <v>550</v>
      </c>
      <c r="AB9" t="s">
        <v>551</v>
      </c>
      <c r="AC9" t="s">
        <v>552</v>
      </c>
      <c r="AD9" t="s">
        <v>554</v>
      </c>
    </row>
    <row r="10" spans="1:30" ht="15" x14ac:dyDescent="0.25">
      <c r="A10" t="s">
        <v>742</v>
      </c>
      <c r="B10" t="s">
        <v>712</v>
      </c>
      <c r="C10" t="s">
        <v>743</v>
      </c>
      <c r="D10"/>
      <c r="E10">
        <v>116584</v>
      </c>
      <c r="F10" t="s">
        <v>90</v>
      </c>
      <c r="G10" s="606" t="s">
        <v>379</v>
      </c>
      <c r="H10" s="606" t="s">
        <v>379</v>
      </c>
      <c r="I10" t="s">
        <v>755</v>
      </c>
      <c r="J10">
        <v>35</v>
      </c>
      <c r="K10" s="606" t="s">
        <v>379</v>
      </c>
      <c r="L10" s="606" t="s">
        <v>379</v>
      </c>
      <c r="M10" t="s">
        <v>825</v>
      </c>
      <c r="N10" s="606" t="s">
        <v>379</v>
      </c>
      <c r="O10" t="s">
        <v>381</v>
      </c>
      <c r="P10" s="607" t="s">
        <v>382</v>
      </c>
      <c r="Q10" s="606" t="s">
        <v>379</v>
      </c>
      <c r="R10" s="606" t="s">
        <v>379</v>
      </c>
      <c r="S10" s="606" t="s">
        <v>379</v>
      </c>
      <c r="T10" s="606" t="s">
        <v>379</v>
      </c>
      <c r="U10" s="606" t="s">
        <v>379</v>
      </c>
      <c r="V10" t="s">
        <v>692</v>
      </c>
      <c r="W10" t="s">
        <v>553</v>
      </c>
      <c r="X10" t="s">
        <v>547</v>
      </c>
      <c r="Y10" t="s">
        <v>548</v>
      </c>
      <c r="Z10" t="s">
        <v>549</v>
      </c>
      <c r="AA10" t="s">
        <v>550</v>
      </c>
      <c r="AB10" t="s">
        <v>551</v>
      </c>
      <c r="AC10" t="s">
        <v>552</v>
      </c>
      <c r="AD10" t="s">
        <v>554</v>
      </c>
    </row>
    <row r="11" spans="1:30" ht="15" x14ac:dyDescent="0.25">
      <c r="A11" t="s">
        <v>742</v>
      </c>
      <c r="B11" t="s">
        <v>716</v>
      </c>
      <c r="C11" t="s">
        <v>743</v>
      </c>
      <c r="D11"/>
      <c r="E11">
        <v>116584</v>
      </c>
      <c r="F11" t="s">
        <v>90</v>
      </c>
      <c r="G11" s="606" t="s">
        <v>379</v>
      </c>
      <c r="H11" s="606" t="s">
        <v>379</v>
      </c>
      <c r="I11" t="s">
        <v>756</v>
      </c>
      <c r="J11">
        <v>35</v>
      </c>
      <c r="K11" s="606" t="s">
        <v>379</v>
      </c>
      <c r="L11" s="606" t="s">
        <v>379</v>
      </c>
      <c r="M11" t="s">
        <v>825</v>
      </c>
      <c r="N11" s="606" t="s">
        <v>379</v>
      </c>
      <c r="O11" t="s">
        <v>381</v>
      </c>
      <c r="P11" s="607" t="s">
        <v>382</v>
      </c>
      <c r="Q11" s="606" t="s">
        <v>379</v>
      </c>
      <c r="R11" s="606" t="s">
        <v>379</v>
      </c>
      <c r="S11" s="606" t="s">
        <v>379</v>
      </c>
      <c r="T11" s="606" t="s">
        <v>379</v>
      </c>
      <c r="U11" s="606" t="s">
        <v>379</v>
      </c>
      <c r="V11" t="s">
        <v>692</v>
      </c>
      <c r="W11" t="s">
        <v>553</v>
      </c>
      <c r="X11" t="s">
        <v>547</v>
      </c>
      <c r="Y11" t="s">
        <v>548</v>
      </c>
      <c r="Z11" t="s">
        <v>549</v>
      </c>
      <c r="AA11" t="s">
        <v>550</v>
      </c>
      <c r="AB11" t="s">
        <v>551</v>
      </c>
      <c r="AC11" t="s">
        <v>552</v>
      </c>
      <c r="AD11" t="s">
        <v>554</v>
      </c>
    </row>
    <row r="12" spans="1:30" ht="15" x14ac:dyDescent="0.25">
      <c r="A12" t="s">
        <v>742</v>
      </c>
      <c r="B12" t="s">
        <v>744</v>
      </c>
      <c r="C12" t="s">
        <v>743</v>
      </c>
      <c r="D12"/>
      <c r="E12">
        <v>116584</v>
      </c>
      <c r="F12" t="s">
        <v>90</v>
      </c>
      <c r="G12" s="606" t="s">
        <v>379</v>
      </c>
      <c r="H12" s="606" t="s">
        <v>379</v>
      </c>
      <c r="I12" t="s">
        <v>757</v>
      </c>
      <c r="J12">
        <v>35</v>
      </c>
      <c r="K12" s="606" t="s">
        <v>379</v>
      </c>
      <c r="L12" s="606" t="s">
        <v>379</v>
      </c>
      <c r="M12" t="s">
        <v>825</v>
      </c>
      <c r="N12" s="606" t="s">
        <v>379</v>
      </c>
      <c r="O12" t="s">
        <v>381</v>
      </c>
      <c r="P12" s="607" t="s">
        <v>382</v>
      </c>
      <c r="Q12" s="606" t="s">
        <v>379</v>
      </c>
      <c r="R12" s="606" t="s">
        <v>379</v>
      </c>
      <c r="S12" s="606" t="s">
        <v>379</v>
      </c>
      <c r="T12" s="606" t="s">
        <v>379</v>
      </c>
      <c r="U12" s="606" t="s">
        <v>379</v>
      </c>
      <c r="V12" t="s">
        <v>692</v>
      </c>
      <c r="W12" t="s">
        <v>553</v>
      </c>
      <c r="X12" t="s">
        <v>547</v>
      </c>
      <c r="Y12" t="s">
        <v>548</v>
      </c>
      <c r="Z12" t="s">
        <v>549</v>
      </c>
      <c r="AA12" t="s">
        <v>550</v>
      </c>
      <c r="AB12" t="s">
        <v>551</v>
      </c>
      <c r="AC12" t="s">
        <v>552</v>
      </c>
      <c r="AD12" t="s">
        <v>554</v>
      </c>
    </row>
    <row r="13" spans="1:30" ht="15" x14ac:dyDescent="0.25">
      <c r="A13" t="s">
        <v>738</v>
      </c>
      <c r="B13" t="s">
        <v>713</v>
      </c>
      <c r="C13" t="s">
        <v>739</v>
      </c>
      <c r="D13"/>
      <c r="E13">
        <v>116584</v>
      </c>
      <c r="F13" t="s">
        <v>33</v>
      </c>
      <c r="G13" s="606" t="s">
        <v>379</v>
      </c>
      <c r="H13" s="606" t="s">
        <v>379</v>
      </c>
      <c r="I13" t="s">
        <v>758</v>
      </c>
      <c r="J13">
        <v>35</v>
      </c>
      <c r="K13" s="606" t="s">
        <v>379</v>
      </c>
      <c r="L13" s="606" t="s">
        <v>379</v>
      </c>
      <c r="M13" t="s">
        <v>825</v>
      </c>
      <c r="N13" s="606" t="s">
        <v>379</v>
      </c>
      <c r="O13" t="s">
        <v>381</v>
      </c>
      <c r="P13" s="607" t="s">
        <v>382</v>
      </c>
      <c r="Q13" s="606" t="s">
        <v>379</v>
      </c>
      <c r="R13" s="606" t="s">
        <v>379</v>
      </c>
      <c r="S13" s="606" t="s">
        <v>379</v>
      </c>
      <c r="T13" s="606" t="s">
        <v>379</v>
      </c>
      <c r="U13" s="606" t="s">
        <v>379</v>
      </c>
      <c r="V13" t="s">
        <v>692</v>
      </c>
      <c r="W13" t="s">
        <v>553</v>
      </c>
      <c r="X13" t="s">
        <v>547</v>
      </c>
      <c r="Y13" t="s">
        <v>548</v>
      </c>
      <c r="Z13" t="s">
        <v>549</v>
      </c>
      <c r="AA13" t="s">
        <v>550</v>
      </c>
      <c r="AB13" t="s">
        <v>551</v>
      </c>
      <c r="AC13" t="s">
        <v>552</v>
      </c>
      <c r="AD13" t="s">
        <v>554</v>
      </c>
    </row>
    <row r="14" spans="1:30" ht="15" x14ac:dyDescent="0.25">
      <c r="A14" t="s">
        <v>738</v>
      </c>
      <c r="B14" t="s">
        <v>717</v>
      </c>
      <c r="C14" t="s">
        <v>739</v>
      </c>
      <c r="D14"/>
      <c r="E14">
        <v>116584</v>
      </c>
      <c r="F14" t="s">
        <v>33</v>
      </c>
      <c r="G14" s="606" t="s">
        <v>379</v>
      </c>
      <c r="H14" s="606" t="s">
        <v>379</v>
      </c>
      <c r="I14" t="s">
        <v>759</v>
      </c>
      <c r="J14">
        <v>35</v>
      </c>
      <c r="K14" s="606" t="s">
        <v>379</v>
      </c>
      <c r="L14" s="606" t="s">
        <v>379</v>
      </c>
      <c r="M14" t="s">
        <v>825</v>
      </c>
      <c r="N14" s="606" t="s">
        <v>379</v>
      </c>
      <c r="O14" t="s">
        <v>381</v>
      </c>
      <c r="P14" s="607" t="s">
        <v>382</v>
      </c>
      <c r="Q14" s="606" t="s">
        <v>379</v>
      </c>
      <c r="R14" s="606" t="s">
        <v>379</v>
      </c>
      <c r="S14" s="606" t="s">
        <v>379</v>
      </c>
      <c r="T14" s="606" t="s">
        <v>379</v>
      </c>
      <c r="U14" s="606" t="s">
        <v>379</v>
      </c>
      <c r="V14" t="s">
        <v>692</v>
      </c>
      <c r="W14" t="s">
        <v>553</v>
      </c>
      <c r="X14" t="s">
        <v>547</v>
      </c>
      <c r="Y14" t="s">
        <v>548</v>
      </c>
      <c r="Z14" t="s">
        <v>549</v>
      </c>
      <c r="AA14" t="s">
        <v>550</v>
      </c>
      <c r="AB14" t="s">
        <v>551</v>
      </c>
      <c r="AC14" t="s">
        <v>552</v>
      </c>
      <c r="AD14" t="s">
        <v>554</v>
      </c>
    </row>
    <row r="15" spans="1:30" ht="15" x14ac:dyDescent="0.25">
      <c r="A15" t="s">
        <v>745</v>
      </c>
      <c r="B15" t="s">
        <v>714</v>
      </c>
      <c r="C15" t="s">
        <v>746</v>
      </c>
      <c r="D15"/>
      <c r="E15">
        <v>116584</v>
      </c>
      <c r="F15" t="s">
        <v>401</v>
      </c>
      <c r="G15" s="606" t="s">
        <v>379</v>
      </c>
      <c r="H15" s="606" t="s">
        <v>379</v>
      </c>
      <c r="I15" t="s">
        <v>760</v>
      </c>
      <c r="J15">
        <v>35</v>
      </c>
      <c r="K15" s="606" t="s">
        <v>379</v>
      </c>
      <c r="L15" s="606" t="s">
        <v>379</v>
      </c>
      <c r="M15" t="s">
        <v>825</v>
      </c>
      <c r="N15" s="606" t="s">
        <v>379</v>
      </c>
      <c r="O15" t="s">
        <v>381</v>
      </c>
      <c r="P15" s="607" t="s">
        <v>382</v>
      </c>
      <c r="Q15" s="606" t="s">
        <v>379</v>
      </c>
      <c r="R15" s="606" t="s">
        <v>379</v>
      </c>
      <c r="S15" s="606" t="s">
        <v>379</v>
      </c>
      <c r="T15" s="606" t="s">
        <v>379</v>
      </c>
      <c r="U15" s="606" t="s">
        <v>379</v>
      </c>
      <c r="V15" t="s">
        <v>692</v>
      </c>
      <c r="W15" t="s">
        <v>553</v>
      </c>
      <c r="X15" t="s">
        <v>547</v>
      </c>
      <c r="Y15" t="s">
        <v>548</v>
      </c>
      <c r="Z15" t="s">
        <v>549</v>
      </c>
      <c r="AA15" t="s">
        <v>550</v>
      </c>
      <c r="AB15" t="s">
        <v>551</v>
      </c>
      <c r="AC15" t="s">
        <v>552</v>
      </c>
      <c r="AD15" t="s">
        <v>554</v>
      </c>
    </row>
    <row r="16" spans="1:30" ht="15" x14ac:dyDescent="0.25">
      <c r="A16" t="s">
        <v>745</v>
      </c>
      <c r="B16" t="s">
        <v>657</v>
      </c>
      <c r="C16" t="s">
        <v>746</v>
      </c>
      <c r="D16"/>
      <c r="E16">
        <v>116584</v>
      </c>
      <c r="F16" t="s">
        <v>402</v>
      </c>
      <c r="G16" s="606" t="s">
        <v>379</v>
      </c>
      <c r="H16" s="606" t="s">
        <v>379</v>
      </c>
      <c r="I16" t="s">
        <v>761</v>
      </c>
      <c r="J16">
        <v>35</v>
      </c>
      <c r="K16" s="606" t="s">
        <v>379</v>
      </c>
      <c r="L16" s="606" t="s">
        <v>379</v>
      </c>
      <c r="M16" t="s">
        <v>825</v>
      </c>
      <c r="N16" s="606" t="s">
        <v>379</v>
      </c>
      <c r="O16" t="s">
        <v>381</v>
      </c>
      <c r="P16" s="607" t="s">
        <v>382</v>
      </c>
      <c r="Q16" s="606" t="s">
        <v>379</v>
      </c>
      <c r="R16" s="606" t="s">
        <v>379</v>
      </c>
      <c r="S16" s="606" t="s">
        <v>379</v>
      </c>
      <c r="T16" s="606" t="s">
        <v>379</v>
      </c>
      <c r="U16" s="606" t="s">
        <v>379</v>
      </c>
      <c r="V16" t="s">
        <v>692</v>
      </c>
      <c r="W16" t="s">
        <v>553</v>
      </c>
      <c r="X16" t="s">
        <v>547</v>
      </c>
      <c r="Y16" t="s">
        <v>548</v>
      </c>
      <c r="Z16" t="s">
        <v>549</v>
      </c>
      <c r="AA16" t="s">
        <v>550</v>
      </c>
      <c r="AB16" t="s">
        <v>551</v>
      </c>
      <c r="AC16" t="s">
        <v>552</v>
      </c>
      <c r="AD16" t="s">
        <v>554</v>
      </c>
    </row>
    <row r="17" spans="1:30" ht="15" x14ac:dyDescent="0.25">
      <c r="A17" t="s">
        <v>745</v>
      </c>
      <c r="B17" t="s">
        <v>658</v>
      </c>
      <c r="C17" t="s">
        <v>746</v>
      </c>
      <c r="D17"/>
      <c r="E17">
        <v>116584</v>
      </c>
      <c r="F17" t="s">
        <v>749</v>
      </c>
      <c r="G17" s="606" t="s">
        <v>379</v>
      </c>
      <c r="H17" s="606" t="s">
        <v>379</v>
      </c>
      <c r="I17" t="s">
        <v>832</v>
      </c>
      <c r="J17">
        <v>35</v>
      </c>
      <c r="K17" s="606" t="s">
        <v>379</v>
      </c>
      <c r="L17" s="606" t="s">
        <v>379</v>
      </c>
      <c r="M17" t="s">
        <v>825</v>
      </c>
      <c r="N17" s="606" t="s">
        <v>379</v>
      </c>
      <c r="O17" t="s">
        <v>381</v>
      </c>
      <c r="P17" s="607" t="s">
        <v>382</v>
      </c>
      <c r="Q17" s="606" t="s">
        <v>379</v>
      </c>
      <c r="R17" s="606" t="s">
        <v>379</v>
      </c>
      <c r="S17" s="606" t="s">
        <v>379</v>
      </c>
      <c r="T17" s="606" t="s">
        <v>379</v>
      </c>
      <c r="U17" s="606" t="s">
        <v>379</v>
      </c>
      <c r="V17" t="s">
        <v>692</v>
      </c>
      <c r="W17" t="s">
        <v>553</v>
      </c>
      <c r="X17" t="s">
        <v>547</v>
      </c>
      <c r="Y17" t="s">
        <v>548</v>
      </c>
      <c r="Z17" t="s">
        <v>549</v>
      </c>
      <c r="AA17" t="s">
        <v>550</v>
      </c>
      <c r="AB17" t="s">
        <v>551</v>
      </c>
      <c r="AC17" t="s">
        <v>552</v>
      </c>
      <c r="AD17" t="s">
        <v>554</v>
      </c>
    </row>
    <row r="18" spans="1:30" ht="15" x14ac:dyDescent="0.25">
      <c r="A18" t="s">
        <v>682</v>
      </c>
      <c r="B18" t="s">
        <v>644</v>
      </c>
      <c r="C18" t="s">
        <v>385</v>
      </c>
      <c r="D18"/>
      <c r="E18">
        <v>116584</v>
      </c>
      <c r="F18" t="s">
        <v>718</v>
      </c>
      <c r="G18" t="s">
        <v>719</v>
      </c>
      <c r="H18" s="606" t="s">
        <v>379</v>
      </c>
      <c r="I18" t="s">
        <v>833</v>
      </c>
      <c r="J18">
        <v>35</v>
      </c>
      <c r="K18" s="606" t="s">
        <v>379</v>
      </c>
      <c r="L18" s="606" t="s">
        <v>379</v>
      </c>
      <c r="M18" t="s">
        <v>825</v>
      </c>
      <c r="N18" s="606" t="s">
        <v>379</v>
      </c>
      <c r="O18" t="s">
        <v>381</v>
      </c>
      <c r="P18" s="607" t="s">
        <v>382</v>
      </c>
      <c r="Q18" s="606" t="s">
        <v>379</v>
      </c>
      <c r="R18" s="606" t="s">
        <v>379</v>
      </c>
      <c r="S18">
        <v>25</v>
      </c>
      <c r="T18">
        <v>50</v>
      </c>
      <c r="U18">
        <v>100</v>
      </c>
      <c r="V18" t="s">
        <v>692</v>
      </c>
      <c r="W18" t="s">
        <v>553</v>
      </c>
      <c r="X18" t="s">
        <v>547</v>
      </c>
      <c r="Y18" t="s">
        <v>548</v>
      </c>
      <c r="Z18" t="s">
        <v>549</v>
      </c>
      <c r="AA18" t="s">
        <v>550</v>
      </c>
      <c r="AB18" t="s">
        <v>551</v>
      </c>
      <c r="AC18" t="s">
        <v>552</v>
      </c>
      <c r="AD18" t="s">
        <v>554</v>
      </c>
    </row>
    <row r="19" spans="1:30" ht="15" x14ac:dyDescent="0.25">
      <c r="A19" t="s">
        <v>682</v>
      </c>
      <c r="B19" t="s">
        <v>645</v>
      </c>
      <c r="C19" t="s">
        <v>385</v>
      </c>
      <c r="D19"/>
      <c r="E19">
        <v>116584</v>
      </c>
      <c r="F19" t="s">
        <v>718</v>
      </c>
      <c r="G19" t="s">
        <v>720</v>
      </c>
      <c r="H19" s="606" t="s">
        <v>379</v>
      </c>
      <c r="I19" t="s">
        <v>834</v>
      </c>
      <c r="J19">
        <v>35</v>
      </c>
      <c r="K19" s="606" t="s">
        <v>379</v>
      </c>
      <c r="L19" s="606" t="s">
        <v>379</v>
      </c>
      <c r="M19" t="s">
        <v>825</v>
      </c>
      <c r="N19" s="606" t="s">
        <v>379</v>
      </c>
      <c r="O19" t="s">
        <v>381</v>
      </c>
      <c r="P19" s="607" t="s">
        <v>382</v>
      </c>
      <c r="Q19" s="606" t="s">
        <v>379</v>
      </c>
      <c r="R19" s="606" t="s">
        <v>379</v>
      </c>
      <c r="S19">
        <v>25</v>
      </c>
      <c r="T19">
        <v>50</v>
      </c>
      <c r="U19">
        <v>100</v>
      </c>
      <c r="V19" t="s">
        <v>692</v>
      </c>
      <c r="W19" t="s">
        <v>553</v>
      </c>
      <c r="X19" t="s">
        <v>547</v>
      </c>
      <c r="Y19" t="s">
        <v>548</v>
      </c>
      <c r="Z19" t="s">
        <v>549</v>
      </c>
      <c r="AA19" t="s">
        <v>550</v>
      </c>
      <c r="AB19" t="s">
        <v>551</v>
      </c>
      <c r="AC19" t="s">
        <v>552</v>
      </c>
      <c r="AD19" t="s">
        <v>554</v>
      </c>
    </row>
    <row r="20" spans="1:30" ht="15" x14ac:dyDescent="0.25">
      <c r="A20" t="s">
        <v>682</v>
      </c>
      <c r="B20" t="s">
        <v>646</v>
      </c>
      <c r="C20" t="s">
        <v>385</v>
      </c>
      <c r="D20"/>
      <c r="E20">
        <v>116584</v>
      </c>
      <c r="F20" t="s">
        <v>718</v>
      </c>
      <c r="G20" t="s">
        <v>721</v>
      </c>
      <c r="H20" s="606" t="s">
        <v>379</v>
      </c>
      <c r="I20" t="s">
        <v>835</v>
      </c>
      <c r="J20">
        <v>35</v>
      </c>
      <c r="K20" s="606" t="s">
        <v>379</v>
      </c>
      <c r="L20" s="606" t="s">
        <v>379</v>
      </c>
      <c r="M20" t="s">
        <v>825</v>
      </c>
      <c r="N20" s="606" t="s">
        <v>379</v>
      </c>
      <c r="O20" t="s">
        <v>381</v>
      </c>
      <c r="P20" s="607" t="s">
        <v>382</v>
      </c>
      <c r="Q20" s="606" t="s">
        <v>379</v>
      </c>
      <c r="R20" s="606" t="s">
        <v>379</v>
      </c>
      <c r="S20">
        <v>25</v>
      </c>
      <c r="T20">
        <v>50</v>
      </c>
      <c r="U20">
        <v>100</v>
      </c>
      <c r="V20" t="s">
        <v>692</v>
      </c>
      <c r="W20" t="s">
        <v>553</v>
      </c>
      <c r="X20" t="s">
        <v>547</v>
      </c>
      <c r="Y20" t="s">
        <v>548</v>
      </c>
      <c r="Z20" t="s">
        <v>549</v>
      </c>
      <c r="AA20" t="s">
        <v>550</v>
      </c>
      <c r="AB20" t="s">
        <v>551</v>
      </c>
      <c r="AC20" t="s">
        <v>552</v>
      </c>
      <c r="AD20" t="s">
        <v>554</v>
      </c>
    </row>
    <row r="21" spans="1:30" ht="15" x14ac:dyDescent="0.25">
      <c r="A21" t="s">
        <v>682</v>
      </c>
      <c r="B21" t="s">
        <v>647</v>
      </c>
      <c r="C21" t="s">
        <v>385</v>
      </c>
      <c r="D21"/>
      <c r="E21">
        <v>116584</v>
      </c>
      <c r="F21" t="s">
        <v>718</v>
      </c>
      <c r="G21" t="s">
        <v>722</v>
      </c>
      <c r="H21" s="606" t="s">
        <v>379</v>
      </c>
      <c r="I21" t="s">
        <v>556</v>
      </c>
      <c r="J21">
        <v>35</v>
      </c>
      <c r="K21" s="606" t="s">
        <v>379</v>
      </c>
      <c r="L21" s="606" t="s">
        <v>379</v>
      </c>
      <c r="M21" t="s">
        <v>825</v>
      </c>
      <c r="N21" s="606" t="s">
        <v>379</v>
      </c>
      <c r="O21" t="s">
        <v>381</v>
      </c>
      <c r="P21" s="607" t="s">
        <v>382</v>
      </c>
      <c r="Q21" s="606" t="s">
        <v>379</v>
      </c>
      <c r="R21" s="606" t="s">
        <v>379</v>
      </c>
      <c r="S21">
        <v>25</v>
      </c>
      <c r="T21">
        <v>50</v>
      </c>
      <c r="U21">
        <v>100</v>
      </c>
      <c r="V21" t="s">
        <v>692</v>
      </c>
      <c r="W21" t="s">
        <v>553</v>
      </c>
      <c r="X21" t="s">
        <v>547</v>
      </c>
      <c r="Y21" t="s">
        <v>548</v>
      </c>
      <c r="Z21" t="s">
        <v>549</v>
      </c>
      <c r="AA21" t="s">
        <v>550</v>
      </c>
      <c r="AB21" t="s">
        <v>551</v>
      </c>
      <c r="AC21" t="s">
        <v>552</v>
      </c>
      <c r="AD21" t="s">
        <v>554</v>
      </c>
    </row>
    <row r="22" spans="1:30" ht="15" x14ac:dyDescent="0.25">
      <c r="A22" t="s">
        <v>682</v>
      </c>
      <c r="B22" t="s">
        <v>648</v>
      </c>
      <c r="C22" t="s">
        <v>385</v>
      </c>
      <c r="D22"/>
      <c r="E22">
        <v>116584</v>
      </c>
      <c r="F22" t="s">
        <v>718</v>
      </c>
      <c r="G22" t="s">
        <v>723</v>
      </c>
      <c r="H22" s="606" t="s">
        <v>379</v>
      </c>
      <c r="I22" t="s">
        <v>557</v>
      </c>
      <c r="J22">
        <v>35</v>
      </c>
      <c r="K22" s="606" t="s">
        <v>379</v>
      </c>
      <c r="L22" s="606" t="s">
        <v>379</v>
      </c>
      <c r="M22" t="s">
        <v>825</v>
      </c>
      <c r="N22" s="606" t="s">
        <v>379</v>
      </c>
      <c r="O22" t="s">
        <v>381</v>
      </c>
      <c r="P22" s="607" t="s">
        <v>382</v>
      </c>
      <c r="Q22" s="606" t="s">
        <v>379</v>
      </c>
      <c r="R22" s="606" t="s">
        <v>379</v>
      </c>
      <c r="S22">
        <v>25</v>
      </c>
      <c r="T22">
        <v>50</v>
      </c>
      <c r="U22">
        <v>100</v>
      </c>
      <c r="V22" t="s">
        <v>692</v>
      </c>
      <c r="W22" t="s">
        <v>553</v>
      </c>
      <c r="X22" t="s">
        <v>547</v>
      </c>
      <c r="Y22" t="s">
        <v>548</v>
      </c>
      <c r="Z22" t="s">
        <v>549</v>
      </c>
      <c r="AA22" t="s">
        <v>550</v>
      </c>
      <c r="AB22" t="s">
        <v>551</v>
      </c>
      <c r="AC22" t="s">
        <v>552</v>
      </c>
      <c r="AD22" t="s">
        <v>554</v>
      </c>
    </row>
    <row r="23" spans="1:30" ht="15" x14ac:dyDescent="0.25">
      <c r="A23" t="s">
        <v>682</v>
      </c>
      <c r="B23" t="s">
        <v>649</v>
      </c>
      <c r="C23" t="s">
        <v>385</v>
      </c>
      <c r="D23"/>
      <c r="E23">
        <v>116584</v>
      </c>
      <c r="F23" t="s">
        <v>718</v>
      </c>
      <c r="G23" t="s">
        <v>724</v>
      </c>
      <c r="H23" s="606" t="s">
        <v>379</v>
      </c>
      <c r="I23" t="s">
        <v>558</v>
      </c>
      <c r="J23">
        <v>35</v>
      </c>
      <c r="K23" s="606" t="s">
        <v>379</v>
      </c>
      <c r="L23" s="606" t="s">
        <v>379</v>
      </c>
      <c r="M23" t="s">
        <v>825</v>
      </c>
      <c r="N23" s="606" t="s">
        <v>379</v>
      </c>
      <c r="O23" t="s">
        <v>381</v>
      </c>
      <c r="P23" s="607" t="s">
        <v>382</v>
      </c>
      <c r="Q23" s="606" t="s">
        <v>379</v>
      </c>
      <c r="R23" s="606" t="s">
        <v>379</v>
      </c>
      <c r="S23">
        <v>25</v>
      </c>
      <c r="T23">
        <v>50</v>
      </c>
      <c r="U23">
        <v>100</v>
      </c>
      <c r="V23" t="s">
        <v>692</v>
      </c>
      <c r="W23" t="s">
        <v>553</v>
      </c>
      <c r="X23" t="s">
        <v>547</v>
      </c>
      <c r="Y23" t="s">
        <v>548</v>
      </c>
      <c r="Z23" t="s">
        <v>549</v>
      </c>
      <c r="AA23" t="s">
        <v>550</v>
      </c>
      <c r="AB23" t="s">
        <v>551</v>
      </c>
      <c r="AC23" t="s">
        <v>552</v>
      </c>
      <c r="AD23" t="s">
        <v>554</v>
      </c>
    </row>
    <row r="24" spans="1:30" ht="15" x14ac:dyDescent="0.25">
      <c r="A24" t="s">
        <v>682</v>
      </c>
      <c r="B24" t="s">
        <v>650</v>
      </c>
      <c r="C24" t="s">
        <v>385</v>
      </c>
      <c r="D24"/>
      <c r="E24">
        <v>116584</v>
      </c>
      <c r="F24" t="s">
        <v>718</v>
      </c>
      <c r="G24" t="s">
        <v>725</v>
      </c>
      <c r="H24" s="606" t="s">
        <v>379</v>
      </c>
      <c r="I24" t="s">
        <v>559</v>
      </c>
      <c r="J24">
        <v>35</v>
      </c>
      <c r="K24" s="606" t="s">
        <v>379</v>
      </c>
      <c r="L24" s="606" t="s">
        <v>379</v>
      </c>
      <c r="M24" t="s">
        <v>825</v>
      </c>
      <c r="N24" s="606" t="s">
        <v>379</v>
      </c>
      <c r="O24" t="s">
        <v>381</v>
      </c>
      <c r="P24" s="607" t="s">
        <v>382</v>
      </c>
      <c r="Q24" s="606" t="s">
        <v>379</v>
      </c>
      <c r="R24" s="606" t="s">
        <v>379</v>
      </c>
      <c r="S24">
        <v>25</v>
      </c>
      <c r="T24">
        <v>50</v>
      </c>
      <c r="U24">
        <v>100</v>
      </c>
      <c r="V24" t="s">
        <v>692</v>
      </c>
      <c r="W24" t="s">
        <v>553</v>
      </c>
      <c r="X24" t="s">
        <v>547</v>
      </c>
      <c r="Y24" t="s">
        <v>548</v>
      </c>
      <c r="Z24" t="s">
        <v>549</v>
      </c>
      <c r="AA24" t="s">
        <v>550</v>
      </c>
      <c r="AB24" t="s">
        <v>551</v>
      </c>
      <c r="AC24" t="s">
        <v>552</v>
      </c>
      <c r="AD24" t="s">
        <v>554</v>
      </c>
    </row>
    <row r="25" spans="1:30" ht="15" x14ac:dyDescent="0.25">
      <c r="A25" t="s">
        <v>682</v>
      </c>
      <c r="B25" t="s">
        <v>651</v>
      </c>
      <c r="C25" t="s">
        <v>385</v>
      </c>
      <c r="D25"/>
      <c r="E25">
        <v>116584</v>
      </c>
      <c r="F25" t="s">
        <v>718</v>
      </c>
      <c r="G25" t="s">
        <v>726</v>
      </c>
      <c r="H25" s="606" t="s">
        <v>379</v>
      </c>
      <c r="I25" t="s">
        <v>560</v>
      </c>
      <c r="J25">
        <v>35</v>
      </c>
      <c r="K25" s="606" t="s">
        <v>379</v>
      </c>
      <c r="L25" s="606" t="s">
        <v>379</v>
      </c>
      <c r="M25" t="s">
        <v>825</v>
      </c>
      <c r="N25" s="606" t="s">
        <v>379</v>
      </c>
      <c r="O25" t="s">
        <v>381</v>
      </c>
      <c r="P25" s="607" t="s">
        <v>382</v>
      </c>
      <c r="Q25" s="606" t="s">
        <v>379</v>
      </c>
      <c r="R25" s="606" t="s">
        <v>379</v>
      </c>
      <c r="S25">
        <v>25</v>
      </c>
      <c r="T25">
        <v>50</v>
      </c>
      <c r="U25">
        <v>100</v>
      </c>
      <c r="V25" t="s">
        <v>692</v>
      </c>
      <c r="W25" t="s">
        <v>553</v>
      </c>
      <c r="X25" t="s">
        <v>547</v>
      </c>
      <c r="Y25" t="s">
        <v>548</v>
      </c>
      <c r="Z25" t="s">
        <v>549</v>
      </c>
      <c r="AA25" t="s">
        <v>550</v>
      </c>
      <c r="AB25" t="s">
        <v>551</v>
      </c>
      <c r="AC25" t="s">
        <v>552</v>
      </c>
      <c r="AD25" t="s">
        <v>554</v>
      </c>
    </row>
    <row r="26" spans="1:30" ht="15" x14ac:dyDescent="0.25">
      <c r="A26" t="s">
        <v>682</v>
      </c>
      <c r="B26" t="s">
        <v>652</v>
      </c>
      <c r="C26" t="s">
        <v>385</v>
      </c>
      <c r="D26"/>
      <c r="E26">
        <v>116584</v>
      </c>
      <c r="F26" t="s">
        <v>718</v>
      </c>
      <c r="G26" t="s">
        <v>727</v>
      </c>
      <c r="H26" s="606" t="s">
        <v>379</v>
      </c>
      <c r="I26" t="s">
        <v>561</v>
      </c>
      <c r="J26">
        <v>35</v>
      </c>
      <c r="K26" s="606" t="s">
        <v>379</v>
      </c>
      <c r="L26" s="606" t="s">
        <v>379</v>
      </c>
      <c r="M26" t="s">
        <v>825</v>
      </c>
      <c r="N26" s="606" t="s">
        <v>379</v>
      </c>
      <c r="O26" t="s">
        <v>381</v>
      </c>
      <c r="P26" s="607" t="s">
        <v>382</v>
      </c>
      <c r="Q26" s="606" t="s">
        <v>379</v>
      </c>
      <c r="R26" s="606" t="s">
        <v>379</v>
      </c>
      <c r="S26">
        <v>25</v>
      </c>
      <c r="T26">
        <v>50</v>
      </c>
      <c r="U26">
        <v>100</v>
      </c>
      <c r="V26" t="s">
        <v>692</v>
      </c>
      <c r="W26" t="s">
        <v>553</v>
      </c>
      <c r="X26" t="s">
        <v>547</v>
      </c>
      <c r="Y26" t="s">
        <v>548</v>
      </c>
      <c r="Z26" t="s">
        <v>549</v>
      </c>
      <c r="AA26" t="s">
        <v>550</v>
      </c>
      <c r="AB26" t="s">
        <v>551</v>
      </c>
      <c r="AC26" t="s">
        <v>552</v>
      </c>
      <c r="AD26" t="s">
        <v>554</v>
      </c>
    </row>
    <row r="27" spans="1:30" ht="15" x14ac:dyDescent="0.25">
      <c r="A27" t="s">
        <v>682</v>
      </c>
      <c r="B27" t="s">
        <v>653</v>
      </c>
      <c r="C27" t="s">
        <v>385</v>
      </c>
      <c r="D27"/>
      <c r="E27">
        <v>116584</v>
      </c>
      <c r="F27" t="s">
        <v>718</v>
      </c>
      <c r="G27" t="s">
        <v>728</v>
      </c>
      <c r="H27" s="606" t="s">
        <v>379</v>
      </c>
      <c r="I27" t="s">
        <v>562</v>
      </c>
      <c r="J27">
        <v>35</v>
      </c>
      <c r="K27" s="606" t="s">
        <v>379</v>
      </c>
      <c r="L27" s="606" t="s">
        <v>379</v>
      </c>
      <c r="M27" t="s">
        <v>825</v>
      </c>
      <c r="N27" s="606" t="s">
        <v>379</v>
      </c>
      <c r="O27" t="s">
        <v>381</v>
      </c>
      <c r="P27" s="607" t="s">
        <v>382</v>
      </c>
      <c r="Q27" s="606" t="s">
        <v>379</v>
      </c>
      <c r="R27" s="606" t="s">
        <v>379</v>
      </c>
      <c r="S27">
        <v>25</v>
      </c>
      <c r="T27">
        <v>50</v>
      </c>
      <c r="U27">
        <v>100</v>
      </c>
      <c r="V27" t="s">
        <v>692</v>
      </c>
      <c r="W27" t="s">
        <v>553</v>
      </c>
      <c r="X27" t="s">
        <v>547</v>
      </c>
      <c r="Y27" t="s">
        <v>548</v>
      </c>
      <c r="Z27" t="s">
        <v>549</v>
      </c>
      <c r="AA27" t="s">
        <v>550</v>
      </c>
      <c r="AB27" t="s">
        <v>551</v>
      </c>
      <c r="AC27" t="s">
        <v>552</v>
      </c>
      <c r="AD27" t="s">
        <v>554</v>
      </c>
    </row>
    <row r="28" spans="1:30" ht="15" x14ac:dyDescent="0.25">
      <c r="A28" t="s">
        <v>682</v>
      </c>
      <c r="B28" t="s">
        <v>654</v>
      </c>
      <c r="C28" t="s">
        <v>385</v>
      </c>
      <c r="D28"/>
      <c r="E28">
        <v>116584</v>
      </c>
      <c r="F28" t="s">
        <v>718</v>
      </c>
      <c r="G28" t="s">
        <v>729</v>
      </c>
      <c r="H28" s="606" t="s">
        <v>379</v>
      </c>
      <c r="I28" t="s">
        <v>563</v>
      </c>
      <c r="J28">
        <v>35</v>
      </c>
      <c r="K28" s="606" t="s">
        <v>379</v>
      </c>
      <c r="L28" s="606" t="s">
        <v>379</v>
      </c>
      <c r="M28" t="s">
        <v>825</v>
      </c>
      <c r="N28" s="606" t="s">
        <v>379</v>
      </c>
      <c r="O28" t="s">
        <v>381</v>
      </c>
      <c r="P28" s="607" t="s">
        <v>382</v>
      </c>
      <c r="Q28" s="606" t="s">
        <v>379</v>
      </c>
      <c r="R28" s="606" t="s">
        <v>379</v>
      </c>
      <c r="S28">
        <v>25</v>
      </c>
      <c r="T28">
        <v>50</v>
      </c>
      <c r="U28">
        <v>100</v>
      </c>
      <c r="V28" t="s">
        <v>692</v>
      </c>
      <c r="W28" t="s">
        <v>553</v>
      </c>
      <c r="X28" t="s">
        <v>547</v>
      </c>
      <c r="Y28" t="s">
        <v>548</v>
      </c>
      <c r="Z28" t="s">
        <v>549</v>
      </c>
      <c r="AA28" t="s">
        <v>550</v>
      </c>
      <c r="AB28" t="s">
        <v>551</v>
      </c>
      <c r="AC28" t="s">
        <v>552</v>
      </c>
      <c r="AD28" t="s">
        <v>554</v>
      </c>
    </row>
    <row r="29" spans="1:30" ht="15" x14ac:dyDescent="0.25">
      <c r="A29" t="s">
        <v>682</v>
      </c>
      <c r="B29" t="s">
        <v>655</v>
      </c>
      <c r="C29" t="s">
        <v>385</v>
      </c>
      <c r="D29"/>
      <c r="E29">
        <v>116584</v>
      </c>
      <c r="F29" t="s">
        <v>718</v>
      </c>
      <c r="G29" t="s">
        <v>730</v>
      </c>
      <c r="H29" s="606" t="s">
        <v>379</v>
      </c>
      <c r="I29" t="s">
        <v>564</v>
      </c>
      <c r="J29">
        <v>35</v>
      </c>
      <c r="K29" s="606" t="s">
        <v>379</v>
      </c>
      <c r="L29" s="606" t="s">
        <v>379</v>
      </c>
      <c r="M29" t="s">
        <v>825</v>
      </c>
      <c r="N29" s="606" t="s">
        <v>379</v>
      </c>
      <c r="O29" t="s">
        <v>381</v>
      </c>
      <c r="P29" s="607" t="s">
        <v>382</v>
      </c>
      <c r="Q29" s="606" t="s">
        <v>379</v>
      </c>
      <c r="R29" s="606" t="s">
        <v>379</v>
      </c>
      <c r="S29">
        <v>25</v>
      </c>
      <c r="T29">
        <v>50</v>
      </c>
      <c r="U29">
        <v>100</v>
      </c>
      <c r="V29" t="s">
        <v>692</v>
      </c>
      <c r="W29" t="s">
        <v>553</v>
      </c>
      <c r="X29" t="s">
        <v>547</v>
      </c>
      <c r="Y29" t="s">
        <v>548</v>
      </c>
      <c r="Z29" t="s">
        <v>549</v>
      </c>
      <c r="AA29" t="s">
        <v>550</v>
      </c>
      <c r="AB29" t="s">
        <v>551</v>
      </c>
      <c r="AC29" t="s">
        <v>552</v>
      </c>
      <c r="AD29" t="s">
        <v>554</v>
      </c>
    </row>
    <row r="30" spans="1:30" ht="15" x14ac:dyDescent="0.25">
      <c r="A30" t="s">
        <v>682</v>
      </c>
      <c r="B30" t="s">
        <v>656</v>
      </c>
      <c r="C30" t="s">
        <v>385</v>
      </c>
      <c r="D30"/>
      <c r="E30">
        <v>116584</v>
      </c>
      <c r="F30" t="s">
        <v>718</v>
      </c>
      <c r="G30" t="s">
        <v>731</v>
      </c>
      <c r="H30" s="606" t="s">
        <v>379</v>
      </c>
      <c r="I30" t="s">
        <v>565</v>
      </c>
      <c r="J30">
        <v>35</v>
      </c>
      <c r="K30" s="606" t="s">
        <v>379</v>
      </c>
      <c r="L30" s="606" t="s">
        <v>379</v>
      </c>
      <c r="M30" t="s">
        <v>825</v>
      </c>
      <c r="N30" s="606" t="s">
        <v>379</v>
      </c>
      <c r="O30" t="s">
        <v>381</v>
      </c>
      <c r="P30" s="607" t="s">
        <v>382</v>
      </c>
      <c r="Q30" s="606" t="s">
        <v>379</v>
      </c>
      <c r="R30" s="606" t="s">
        <v>379</v>
      </c>
      <c r="S30">
        <v>25</v>
      </c>
      <c r="T30">
        <v>50</v>
      </c>
      <c r="U30">
        <v>100</v>
      </c>
      <c r="V30" t="s">
        <v>692</v>
      </c>
      <c r="W30" t="s">
        <v>553</v>
      </c>
      <c r="X30" t="s">
        <v>547</v>
      </c>
      <c r="Y30" t="s">
        <v>548</v>
      </c>
      <c r="Z30" t="s">
        <v>549</v>
      </c>
      <c r="AA30" t="s">
        <v>550</v>
      </c>
      <c r="AB30" t="s">
        <v>551</v>
      </c>
      <c r="AC30" t="s">
        <v>552</v>
      </c>
      <c r="AD30" t="s">
        <v>554</v>
      </c>
    </row>
    <row r="31" spans="1:30" ht="15" x14ac:dyDescent="0.25">
      <c r="A31" t="s">
        <v>821</v>
      </c>
      <c r="B31" t="s">
        <v>659</v>
      </c>
      <c r="C31" t="s">
        <v>822</v>
      </c>
      <c r="D31"/>
      <c r="E31">
        <v>116584</v>
      </c>
      <c r="F31" t="s">
        <v>823</v>
      </c>
      <c r="G31" s="606" t="s">
        <v>379</v>
      </c>
      <c r="H31" s="606" t="s">
        <v>379</v>
      </c>
      <c r="I31" t="s">
        <v>566</v>
      </c>
      <c r="J31">
        <v>35</v>
      </c>
      <c r="K31" s="606" t="s">
        <v>379</v>
      </c>
      <c r="L31" s="606" t="s">
        <v>379</v>
      </c>
      <c r="M31" t="s">
        <v>825</v>
      </c>
      <c r="N31" s="606" t="s">
        <v>379</v>
      </c>
      <c r="O31" t="s">
        <v>381</v>
      </c>
      <c r="P31" s="607" t="s">
        <v>382</v>
      </c>
      <c r="Q31" s="606" t="s">
        <v>379</v>
      </c>
      <c r="R31" s="606" t="s">
        <v>379</v>
      </c>
      <c r="S31" s="606" t="s">
        <v>379</v>
      </c>
      <c r="T31" s="606" t="s">
        <v>379</v>
      </c>
      <c r="U31" s="606" t="s">
        <v>379</v>
      </c>
      <c r="V31" t="s">
        <v>692</v>
      </c>
      <c r="W31" t="s">
        <v>553</v>
      </c>
      <c r="X31" t="s">
        <v>547</v>
      </c>
      <c r="Y31" t="s">
        <v>548</v>
      </c>
      <c r="Z31" t="s">
        <v>549</v>
      </c>
      <c r="AA31" t="s">
        <v>550</v>
      </c>
      <c r="AB31" t="s">
        <v>551</v>
      </c>
      <c r="AC31" t="s">
        <v>552</v>
      </c>
      <c r="AD31" t="s">
        <v>554</v>
      </c>
    </row>
    <row r="32" spans="1:30" ht="15" x14ac:dyDescent="0.25">
      <c r="A32" t="s">
        <v>821</v>
      </c>
      <c r="B32" t="s">
        <v>660</v>
      </c>
      <c r="C32" t="s">
        <v>822</v>
      </c>
      <c r="D32"/>
      <c r="E32">
        <v>116584</v>
      </c>
      <c r="F32" t="s">
        <v>824</v>
      </c>
      <c r="G32" s="606" t="s">
        <v>379</v>
      </c>
      <c r="H32" s="606" t="s">
        <v>379</v>
      </c>
      <c r="I32" t="s">
        <v>567</v>
      </c>
      <c r="J32">
        <v>35</v>
      </c>
      <c r="K32" s="606" t="s">
        <v>379</v>
      </c>
      <c r="L32" s="606" t="s">
        <v>379</v>
      </c>
      <c r="M32" t="s">
        <v>825</v>
      </c>
      <c r="N32" s="606" t="s">
        <v>379</v>
      </c>
      <c r="O32" t="s">
        <v>381</v>
      </c>
      <c r="P32" s="607" t="s">
        <v>382</v>
      </c>
      <c r="Q32" s="606" t="s">
        <v>379</v>
      </c>
      <c r="R32" s="606" t="s">
        <v>379</v>
      </c>
      <c r="S32" s="606" t="s">
        <v>379</v>
      </c>
      <c r="T32" s="606" t="s">
        <v>379</v>
      </c>
      <c r="U32" s="606" t="s">
        <v>379</v>
      </c>
      <c r="V32" t="s">
        <v>692</v>
      </c>
      <c r="W32" t="s">
        <v>553</v>
      </c>
      <c r="X32" t="s">
        <v>547</v>
      </c>
      <c r="Y32" t="s">
        <v>548</v>
      </c>
      <c r="Z32" t="s">
        <v>549</v>
      </c>
      <c r="AA32" t="s">
        <v>550</v>
      </c>
      <c r="AB32" t="s">
        <v>551</v>
      </c>
      <c r="AC32" t="s">
        <v>552</v>
      </c>
      <c r="AD32" t="s">
        <v>554</v>
      </c>
    </row>
    <row r="33" spans="1:30" ht="15" x14ac:dyDescent="0.25">
      <c r="A33" t="s">
        <v>686</v>
      </c>
      <c r="B33" t="s">
        <v>687</v>
      </c>
      <c r="C33" t="s">
        <v>688</v>
      </c>
      <c r="D33"/>
      <c r="E33">
        <v>116584</v>
      </c>
      <c r="F33"/>
      <c r="G33" t="s">
        <v>689</v>
      </c>
      <c r="H33"/>
      <c r="I33" t="s">
        <v>568</v>
      </c>
      <c r="J33">
        <v>35</v>
      </c>
      <c r="K33" t="s">
        <v>690</v>
      </c>
      <c r="L33" t="s">
        <v>691</v>
      </c>
      <c r="M33" t="s">
        <v>618</v>
      </c>
      <c r="N33"/>
      <c r="O33"/>
      <c r="P33"/>
      <c r="Q33"/>
      <c r="R33" s="606" t="s">
        <v>379</v>
      </c>
      <c r="S33" s="606" t="s">
        <v>379</v>
      </c>
      <c r="T33" s="606" t="s">
        <v>379</v>
      </c>
      <c r="U33" s="606" t="s">
        <v>379</v>
      </c>
      <c r="V33" t="s">
        <v>692</v>
      </c>
      <c r="W33" t="s">
        <v>553</v>
      </c>
      <c r="X33" t="s">
        <v>547</v>
      </c>
      <c r="Y33" t="s">
        <v>548</v>
      </c>
      <c r="Z33" t="s">
        <v>549</v>
      </c>
      <c r="AA33" t="s">
        <v>685</v>
      </c>
      <c r="AB33" t="s">
        <v>551</v>
      </c>
      <c r="AC33" t="s">
        <v>552</v>
      </c>
      <c r="AD33" t="s">
        <v>554</v>
      </c>
    </row>
    <row r="34" spans="1:30" ht="15" x14ac:dyDescent="0.25">
      <c r="A34" t="s">
        <v>693</v>
      </c>
      <c r="B34" t="s">
        <v>694</v>
      </c>
      <c r="C34" t="s">
        <v>695</v>
      </c>
      <c r="D34"/>
      <c r="E34">
        <v>116584</v>
      </c>
      <c r="F34" t="s">
        <v>696</v>
      </c>
      <c r="G34" t="s">
        <v>697</v>
      </c>
      <c r="H34" t="s">
        <v>698</v>
      </c>
      <c r="I34" t="s">
        <v>762</v>
      </c>
      <c r="J34">
        <v>35</v>
      </c>
      <c r="K34" t="s">
        <v>552</v>
      </c>
      <c r="L34" t="s">
        <v>691</v>
      </c>
      <c r="M34" t="s">
        <v>618</v>
      </c>
      <c r="N34" t="s">
        <v>381</v>
      </c>
      <c r="O34" t="s">
        <v>381</v>
      </c>
      <c r="P34" s="607" t="s">
        <v>382</v>
      </c>
      <c r="Q34" t="s">
        <v>699</v>
      </c>
      <c r="R34" s="606" t="s">
        <v>379</v>
      </c>
      <c r="S34" s="606" t="s">
        <v>379</v>
      </c>
      <c r="T34" s="606" t="s">
        <v>379</v>
      </c>
      <c r="U34" s="606" t="s">
        <v>379</v>
      </c>
      <c r="V34" t="s">
        <v>692</v>
      </c>
      <c r="W34" t="s">
        <v>553</v>
      </c>
      <c r="X34" t="s">
        <v>547</v>
      </c>
      <c r="Y34" t="s">
        <v>548</v>
      </c>
      <c r="Z34" t="s">
        <v>549</v>
      </c>
      <c r="AA34" t="s">
        <v>685</v>
      </c>
      <c r="AB34" t="s">
        <v>551</v>
      </c>
      <c r="AC34" t="s">
        <v>552</v>
      </c>
      <c r="AD34" t="s">
        <v>554</v>
      </c>
    </row>
    <row r="35" spans="1:30" ht="15" x14ac:dyDescent="0.25">
      <c r="A35" t="s">
        <v>700</v>
      </c>
      <c r="B35" t="s">
        <v>701</v>
      </c>
      <c r="C35" t="s">
        <v>695</v>
      </c>
      <c r="D35"/>
      <c r="E35">
        <v>116584</v>
      </c>
      <c r="F35" t="s">
        <v>696</v>
      </c>
      <c r="G35" t="s">
        <v>702</v>
      </c>
      <c r="H35" t="s">
        <v>698</v>
      </c>
      <c r="I35" t="s">
        <v>763</v>
      </c>
      <c r="J35">
        <v>35</v>
      </c>
      <c r="K35" t="s">
        <v>685</v>
      </c>
      <c r="L35" t="s">
        <v>691</v>
      </c>
      <c r="M35" t="s">
        <v>618</v>
      </c>
      <c r="N35" t="s">
        <v>381</v>
      </c>
      <c r="O35" t="s">
        <v>381</v>
      </c>
      <c r="P35" s="607" t="s">
        <v>382</v>
      </c>
      <c r="Q35" t="s">
        <v>703</v>
      </c>
      <c r="R35" s="606" t="s">
        <v>379</v>
      </c>
      <c r="S35" s="606" t="s">
        <v>379</v>
      </c>
      <c r="T35" s="606" t="s">
        <v>379</v>
      </c>
      <c r="U35" s="606" t="s">
        <v>379</v>
      </c>
      <c r="V35" t="s">
        <v>692</v>
      </c>
      <c r="W35" t="s">
        <v>553</v>
      </c>
      <c r="X35" t="s">
        <v>547</v>
      </c>
      <c r="Y35" t="s">
        <v>548</v>
      </c>
      <c r="Z35" t="s">
        <v>549</v>
      </c>
      <c r="AA35" t="s">
        <v>685</v>
      </c>
      <c r="AB35" t="s">
        <v>551</v>
      </c>
      <c r="AC35" t="s">
        <v>552</v>
      </c>
      <c r="AD35" t="s">
        <v>554</v>
      </c>
    </row>
    <row r="36" spans="1:30" ht="15" x14ac:dyDescent="0.25">
      <c r="A36" t="s">
        <v>704</v>
      </c>
      <c r="B36" t="s">
        <v>705</v>
      </c>
      <c r="C36" t="s">
        <v>695</v>
      </c>
      <c r="D36"/>
      <c r="E36">
        <v>116584</v>
      </c>
      <c r="F36" t="s">
        <v>696</v>
      </c>
      <c r="G36" t="s">
        <v>706</v>
      </c>
      <c r="H36" t="s">
        <v>707</v>
      </c>
      <c r="I36" t="s">
        <v>764</v>
      </c>
      <c r="J36">
        <v>35</v>
      </c>
      <c r="K36" t="s">
        <v>691</v>
      </c>
      <c r="L36" t="s">
        <v>691</v>
      </c>
      <c r="M36" t="s">
        <v>618</v>
      </c>
      <c r="N36" t="s">
        <v>381</v>
      </c>
      <c r="O36" t="s">
        <v>381</v>
      </c>
      <c r="P36" s="607" t="s">
        <v>382</v>
      </c>
      <c r="Q36" t="s">
        <v>708</v>
      </c>
      <c r="R36" s="606" t="s">
        <v>379</v>
      </c>
      <c r="S36" s="606" t="s">
        <v>379</v>
      </c>
      <c r="T36" s="606" t="s">
        <v>379</v>
      </c>
      <c r="U36" s="606" t="s">
        <v>379</v>
      </c>
      <c r="V36" t="s">
        <v>692</v>
      </c>
      <c r="W36" t="s">
        <v>553</v>
      </c>
      <c r="X36" t="s">
        <v>547</v>
      </c>
      <c r="Y36" t="s">
        <v>548</v>
      </c>
      <c r="Z36" t="s">
        <v>549</v>
      </c>
      <c r="AA36" t="s">
        <v>685</v>
      </c>
      <c r="AB36" t="s">
        <v>551</v>
      </c>
      <c r="AC36" t="s">
        <v>552</v>
      </c>
      <c r="AD36" t="s">
        <v>554</v>
      </c>
    </row>
    <row r="37" spans="1:30" ht="15" x14ac:dyDescent="0.25">
      <c r="A37"/>
      <c r="B37"/>
      <c r="C37"/>
      <c r="D37"/>
      <c r="E37"/>
      <c r="F37"/>
      <c r="G37"/>
      <c r="H37" s="606"/>
      <c r="I37"/>
      <c r="J37"/>
      <c r="K37" s="606"/>
      <c r="L37" s="606"/>
      <c r="M37"/>
      <c r="N37" s="606"/>
      <c r="O37"/>
      <c r="P37" s="607"/>
      <c r="Q37" s="606"/>
      <c r="R37" s="606"/>
      <c r="S37"/>
      <c r="T37"/>
      <c r="U37"/>
      <c r="V37"/>
      <c r="W37" s="606"/>
      <c r="X37" s="606"/>
      <c r="Y37" s="606"/>
      <c r="Z37" s="606"/>
      <c r="AA37" s="606"/>
      <c r="AB37" s="606"/>
      <c r="AC37" s="606"/>
      <c r="AD37" s="606"/>
    </row>
    <row r="38" spans="1:30" ht="15" x14ac:dyDescent="0.25">
      <c r="A38"/>
      <c r="B38"/>
      <c r="C38"/>
      <c r="D38"/>
      <c r="E38"/>
      <c r="F38"/>
      <c r="G38"/>
      <c r="H38" s="606"/>
      <c r="I38"/>
      <c r="J38"/>
      <c r="K38" s="606"/>
      <c r="L38" s="606"/>
      <c r="M38"/>
      <c r="N38" s="606"/>
      <c r="O38"/>
      <c r="P38" s="607"/>
      <c r="Q38" s="606"/>
      <c r="R38" s="606"/>
      <c r="S38"/>
      <c r="T38"/>
      <c r="U38"/>
      <c r="V38"/>
      <c r="W38" s="606"/>
      <c r="X38" s="606"/>
      <c r="Y38" s="606"/>
      <c r="Z38" s="606"/>
      <c r="AA38" s="606"/>
      <c r="AB38" s="606"/>
      <c r="AC38" s="606"/>
      <c r="AD38" s="606"/>
    </row>
    <row r="39" spans="1:30" ht="15" x14ac:dyDescent="0.25">
      <c r="A39"/>
      <c r="B39"/>
      <c r="C39"/>
      <c r="D39"/>
      <c r="E39"/>
      <c r="F39"/>
      <c r="G39"/>
      <c r="H39" s="606"/>
      <c r="I39"/>
      <c r="J39"/>
      <c r="K39" s="606"/>
      <c r="L39" s="606"/>
      <c r="M39"/>
      <c r="N39" s="606"/>
      <c r="O39"/>
      <c r="P39" s="607"/>
      <c r="Q39" s="606"/>
      <c r="R39" s="606"/>
      <c r="S39"/>
      <c r="T39"/>
      <c r="U39"/>
      <c r="V39"/>
      <c r="W39" s="606"/>
      <c r="X39" s="606"/>
      <c r="Y39" s="606"/>
      <c r="Z39" s="606"/>
      <c r="AA39" s="606"/>
      <c r="AB39" s="606"/>
      <c r="AC39" s="606"/>
      <c r="AD39" s="606"/>
    </row>
    <row r="40" spans="1:30" ht="15" x14ac:dyDescent="0.25">
      <c r="A40"/>
      <c r="B40"/>
      <c r="C40"/>
      <c r="D40"/>
      <c r="E40"/>
      <c r="F40"/>
      <c r="G40"/>
      <c r="H40" s="606"/>
      <c r="I40"/>
      <c r="J40"/>
      <c r="K40" s="606"/>
      <c r="L40" s="606"/>
      <c r="M40"/>
      <c r="N40" s="606"/>
      <c r="O40"/>
      <c r="P40" s="607"/>
      <c r="Q40" s="606"/>
      <c r="R40" s="606"/>
      <c r="S40"/>
      <c r="T40"/>
      <c r="U40"/>
      <c r="V40"/>
      <c r="W40" s="606"/>
      <c r="X40" s="606"/>
      <c r="Y40" s="606"/>
      <c r="Z40" s="606"/>
      <c r="AA40" s="606"/>
      <c r="AB40" s="606"/>
      <c r="AC40" s="606"/>
      <c r="AD40" s="606"/>
    </row>
    <row r="41" spans="1:30" ht="15" x14ac:dyDescent="0.25">
      <c r="A41"/>
      <c r="B41"/>
      <c r="C41"/>
      <c r="D41"/>
      <c r="E41"/>
      <c r="F41"/>
      <c r="G41"/>
      <c r="H41" s="606"/>
      <c r="I41"/>
      <c r="J41"/>
      <c r="K41" s="606"/>
      <c r="L41" s="606"/>
      <c r="M41"/>
      <c r="N41" s="606"/>
      <c r="O41"/>
      <c r="P41" s="607"/>
      <c r="Q41" s="606"/>
      <c r="R41" s="606"/>
      <c r="S41"/>
      <c r="T41"/>
      <c r="U41"/>
      <c r="V41"/>
      <c r="W41" s="606"/>
      <c r="X41" s="606"/>
      <c r="Y41" s="606"/>
      <c r="Z41" s="606"/>
      <c r="AA41" s="606"/>
      <c r="AB41" s="606"/>
      <c r="AC41" s="606"/>
      <c r="AD41" s="606"/>
    </row>
    <row r="42" spans="1:30" ht="15" x14ac:dyDescent="0.25">
      <c r="A42"/>
      <c r="B42"/>
      <c r="C42"/>
      <c r="D42"/>
      <c r="E42"/>
      <c r="F42"/>
      <c r="G42"/>
      <c r="H42" s="606"/>
      <c r="I42"/>
      <c r="J42"/>
      <c r="K42" s="606"/>
      <c r="L42" s="606"/>
      <c r="M42"/>
      <c r="N42" s="606"/>
      <c r="O42"/>
      <c r="P42" s="607"/>
      <c r="Q42" s="606"/>
      <c r="R42" s="606"/>
      <c r="S42"/>
      <c r="T42"/>
      <c r="U42"/>
      <c r="V42"/>
      <c r="W42" s="606"/>
      <c r="X42" s="606"/>
      <c r="Y42" s="606"/>
      <c r="Z42" s="606"/>
      <c r="AA42" s="606"/>
      <c r="AB42" s="606"/>
      <c r="AC42" s="606"/>
      <c r="AD42" s="606"/>
    </row>
    <row r="43" spans="1:30" ht="15" x14ac:dyDescent="0.25">
      <c r="A43"/>
      <c r="B43"/>
      <c r="C43"/>
      <c r="D43"/>
      <c r="E43"/>
      <c r="F43"/>
      <c r="G43"/>
      <c r="H43" s="606"/>
      <c r="I43"/>
      <c r="J43"/>
      <c r="K43" s="606"/>
      <c r="L43" s="606"/>
      <c r="M43"/>
      <c r="N43" s="606"/>
      <c r="O43"/>
      <c r="P43" s="607"/>
      <c r="Q43" s="606"/>
      <c r="R43" s="606"/>
      <c r="S43"/>
      <c r="T43"/>
      <c r="U43"/>
      <c r="V43"/>
      <c r="W43" s="606"/>
      <c r="X43" s="606"/>
      <c r="Y43" s="606"/>
      <c r="Z43" s="606"/>
      <c r="AA43" s="606"/>
      <c r="AB43" s="606"/>
      <c r="AC43" s="606"/>
      <c r="AD43" s="606"/>
    </row>
    <row r="44" spans="1:30" ht="15" x14ac:dyDescent="0.25">
      <c r="A44"/>
      <c r="B44"/>
      <c r="C44"/>
      <c r="D44"/>
      <c r="E44"/>
      <c r="F44"/>
      <c r="G44"/>
      <c r="H44" s="606"/>
      <c r="I44"/>
      <c r="J44"/>
      <c r="K44" s="606"/>
      <c r="L44" s="606"/>
      <c r="M44"/>
      <c r="N44" s="606"/>
      <c r="O44"/>
      <c r="P44" s="607"/>
      <c r="Q44" s="606"/>
      <c r="R44" s="606"/>
      <c r="S44"/>
      <c r="T44"/>
      <c r="U44"/>
      <c r="V44"/>
      <c r="W44" s="606"/>
      <c r="X44" s="606"/>
      <c r="Y44" s="606"/>
      <c r="Z44" s="606"/>
      <c r="AA44" s="606"/>
      <c r="AB44" s="606"/>
      <c r="AC44" s="606"/>
      <c r="AD44" s="606"/>
    </row>
    <row r="45" spans="1:30" ht="15" x14ac:dyDescent="0.25">
      <c r="A45"/>
      <c r="B45"/>
      <c r="C45"/>
      <c r="D45"/>
      <c r="E45"/>
      <c r="F45"/>
      <c r="G45"/>
      <c r="H45" s="606"/>
      <c r="I45"/>
      <c r="J45"/>
      <c r="K45" s="606"/>
      <c r="L45" s="606"/>
      <c r="M45"/>
      <c r="N45" s="606"/>
      <c r="O45"/>
      <c r="P45" s="607"/>
      <c r="Q45" s="606"/>
      <c r="R45" s="606"/>
      <c r="S45"/>
      <c r="T45"/>
      <c r="U45"/>
      <c r="V45"/>
      <c r="W45" s="606"/>
      <c r="X45" s="606"/>
      <c r="Y45" s="606"/>
      <c r="Z45" s="606"/>
      <c r="AA45" s="606"/>
      <c r="AB45" s="606"/>
      <c r="AC45" s="606"/>
      <c r="AD45" s="606"/>
    </row>
    <row r="46" spans="1:30" ht="15" x14ac:dyDescent="0.25">
      <c r="A46"/>
      <c r="B46"/>
      <c r="C46"/>
      <c r="D46"/>
      <c r="E46"/>
      <c r="F46"/>
      <c r="G46"/>
      <c r="H46" s="606"/>
      <c r="I46"/>
      <c r="J46"/>
      <c r="K46" s="606"/>
      <c r="L46" s="606"/>
      <c r="M46"/>
      <c r="N46" s="606"/>
      <c r="O46"/>
      <c r="P46" s="607"/>
      <c r="Q46" s="606"/>
      <c r="R46" s="606"/>
      <c r="S46"/>
      <c r="T46"/>
      <c r="U46"/>
      <c r="V46"/>
      <c r="W46" s="606"/>
      <c r="X46" s="606"/>
      <c r="Y46" s="606"/>
      <c r="Z46" s="606"/>
      <c r="AA46" s="606"/>
      <c r="AB46" s="606"/>
      <c r="AC46" s="606"/>
      <c r="AD46" s="606"/>
    </row>
    <row r="47" spans="1:30" ht="15" x14ac:dyDescent="0.25">
      <c r="A47"/>
      <c r="B47"/>
      <c r="C47"/>
      <c r="D47"/>
      <c r="E47"/>
      <c r="F47"/>
      <c r="G47"/>
      <c r="H47" s="606"/>
      <c r="I47"/>
      <c r="J47"/>
      <c r="K47" s="606"/>
      <c r="L47" s="606"/>
      <c r="M47"/>
      <c r="N47" s="606"/>
      <c r="O47"/>
      <c r="P47" s="607"/>
      <c r="Q47" s="606"/>
      <c r="R47" s="606"/>
      <c r="S47"/>
      <c r="T47"/>
      <c r="U47"/>
      <c r="V47"/>
      <c r="W47" s="606"/>
      <c r="X47" s="606"/>
      <c r="Y47" s="606"/>
      <c r="Z47" s="606"/>
      <c r="AA47" s="606"/>
      <c r="AB47" s="606"/>
      <c r="AC47" s="606"/>
      <c r="AD47" s="606"/>
    </row>
    <row r="48" spans="1:30" ht="15" x14ac:dyDescent="0.25">
      <c r="A48"/>
      <c r="B48"/>
      <c r="C48"/>
      <c r="D48"/>
      <c r="E48"/>
      <c r="F48"/>
      <c r="G48"/>
      <c r="H48" s="606"/>
      <c r="I48"/>
      <c r="J48"/>
      <c r="K48" s="606"/>
      <c r="L48" s="606"/>
      <c r="M48"/>
      <c r="N48" s="606"/>
      <c r="O48"/>
      <c r="P48" s="607"/>
      <c r="Q48" s="606"/>
      <c r="R48" s="606"/>
      <c r="S48"/>
      <c r="T48"/>
      <c r="U48"/>
      <c r="V48"/>
      <c r="W48"/>
      <c r="X48"/>
      <c r="Y48"/>
      <c r="Z48"/>
      <c r="AA48"/>
      <c r="AB48"/>
      <c r="AC48"/>
      <c r="AD48"/>
    </row>
    <row r="49" spans="1:30" ht="15" x14ac:dyDescent="0.25">
      <c r="A49"/>
      <c r="B49"/>
      <c r="C49"/>
      <c r="D49"/>
      <c r="E49"/>
      <c r="F49"/>
      <c r="G49"/>
      <c r="H49" s="606"/>
      <c r="I49"/>
      <c r="J49"/>
      <c r="K49" s="606"/>
      <c r="L49" s="606"/>
      <c r="M49"/>
      <c r="N49" s="606"/>
      <c r="O49"/>
      <c r="P49" s="607"/>
      <c r="Q49" s="606"/>
      <c r="R49" s="606"/>
      <c r="S49"/>
      <c r="T49"/>
      <c r="U49"/>
      <c r="V49"/>
      <c r="W49"/>
      <c r="X49"/>
      <c r="Y49"/>
      <c r="Z49"/>
      <c r="AA49"/>
      <c r="AB49"/>
      <c r="AC49"/>
      <c r="AD49"/>
    </row>
    <row r="50" spans="1:30" ht="15" x14ac:dyDescent="0.25">
      <c r="A50"/>
      <c r="B50"/>
      <c r="C50"/>
      <c r="D50"/>
      <c r="E50"/>
      <c r="F50"/>
      <c r="G50" s="606"/>
      <c r="H50" s="606"/>
      <c r="I50"/>
      <c r="J50"/>
      <c r="K50" s="606"/>
      <c r="L50" s="606"/>
      <c r="M50"/>
      <c r="N50" s="606"/>
      <c r="O50"/>
      <c r="P50" s="607"/>
      <c r="Q50" s="606"/>
      <c r="R50" s="606"/>
      <c r="S50" s="606"/>
      <c r="T50" s="606"/>
      <c r="U50" s="606"/>
      <c r="V50"/>
      <c r="W50"/>
      <c r="X50"/>
      <c r="Y50"/>
      <c r="Z50"/>
      <c r="AA50"/>
      <c r="AB50"/>
      <c r="AC50"/>
      <c r="AD50"/>
    </row>
    <row r="51" spans="1:30" ht="15" x14ac:dyDescent="0.25">
      <c r="A51"/>
      <c r="B51"/>
      <c r="C51"/>
      <c r="D51"/>
      <c r="E51"/>
      <c r="F51"/>
      <c r="G51"/>
      <c r="H51" s="606"/>
      <c r="I51"/>
      <c r="J51"/>
      <c r="K51" s="606"/>
      <c r="L51" s="606"/>
      <c r="M51"/>
      <c r="N51" s="606"/>
      <c r="O51"/>
      <c r="P51" s="607"/>
      <c r="Q51" s="606"/>
      <c r="R51" s="606"/>
      <c r="S51" s="606"/>
      <c r="T51" s="606"/>
      <c r="U51" s="606"/>
      <c r="V51"/>
      <c r="W51"/>
      <c r="X51"/>
      <c r="Y51"/>
      <c r="Z51"/>
      <c r="AA51"/>
      <c r="AB51"/>
      <c r="AC51"/>
      <c r="AD51"/>
    </row>
    <row r="52" spans="1:30" ht="15" x14ac:dyDescent="0.25">
      <c r="A52"/>
      <c r="B52"/>
      <c r="C52"/>
      <c r="D52"/>
      <c r="E52"/>
      <c r="F52"/>
      <c r="G52"/>
      <c r="H52" s="606"/>
      <c r="I52"/>
      <c r="J52"/>
      <c r="K52" s="606"/>
      <c r="L52" s="606"/>
      <c r="M52"/>
      <c r="N52" s="606"/>
      <c r="O52"/>
      <c r="P52" s="607"/>
      <c r="Q52" s="606"/>
      <c r="R52" s="606"/>
      <c r="S52" s="606"/>
      <c r="T52" s="606"/>
      <c r="U52" s="606"/>
      <c r="V52"/>
      <c r="W52"/>
      <c r="X52"/>
      <c r="Y52"/>
      <c r="Z52"/>
      <c r="AA52"/>
      <c r="AB52"/>
      <c r="AC52"/>
      <c r="AD52"/>
    </row>
    <row r="53" spans="1:30" ht="15" x14ac:dyDescent="0.25">
      <c r="A53"/>
      <c r="B53"/>
      <c r="C53"/>
      <c r="D53"/>
      <c r="E53"/>
      <c r="F53"/>
      <c r="G53"/>
      <c r="H53" s="606"/>
      <c r="I53"/>
      <c r="J53"/>
      <c r="K53" s="606"/>
      <c r="L53" s="606"/>
      <c r="M53"/>
      <c r="N53" s="606"/>
      <c r="O53"/>
      <c r="P53" s="607"/>
      <c r="Q53" s="606"/>
      <c r="R53" s="606"/>
      <c r="S53" s="606"/>
      <c r="T53" s="606"/>
      <c r="U53" s="606"/>
      <c r="V53"/>
      <c r="W53"/>
      <c r="X53"/>
      <c r="Y53"/>
      <c r="Z53"/>
      <c r="AA53"/>
      <c r="AB53"/>
      <c r="AC53"/>
      <c r="AD53"/>
    </row>
    <row r="54" spans="1:30" ht="15" x14ac:dyDescent="0.25">
      <c r="A54"/>
      <c r="B54"/>
      <c r="C54"/>
      <c r="D54"/>
      <c r="E54"/>
      <c r="F54"/>
      <c r="G54"/>
      <c r="H54" s="606"/>
      <c r="I54"/>
      <c r="J54"/>
      <c r="K54" s="606"/>
      <c r="L54" s="606"/>
      <c r="M54"/>
      <c r="N54" s="606"/>
      <c r="O54"/>
      <c r="P54" s="607"/>
      <c r="Q54" s="606"/>
      <c r="R54" s="606"/>
      <c r="S54" s="606"/>
      <c r="T54" s="606"/>
      <c r="U54" s="606"/>
      <c r="V54"/>
      <c r="W54"/>
      <c r="X54"/>
      <c r="Y54"/>
      <c r="Z54"/>
      <c r="AA54"/>
      <c r="AB54"/>
      <c r="AC54"/>
      <c r="AD54"/>
    </row>
    <row r="55" spans="1:30" ht="15" x14ac:dyDescent="0.25">
      <c r="A55"/>
      <c r="B55"/>
      <c r="C55"/>
      <c r="D55"/>
      <c r="E55"/>
      <c r="F55"/>
      <c r="G55"/>
      <c r="H55" s="606"/>
      <c r="I55"/>
      <c r="J55"/>
      <c r="K55" s="606"/>
      <c r="L55" s="606"/>
      <c r="M55"/>
      <c r="N55" s="606"/>
      <c r="O55"/>
      <c r="P55" s="607"/>
      <c r="Q55" s="606"/>
      <c r="R55" s="606"/>
      <c r="S55" s="606"/>
      <c r="T55" s="606"/>
      <c r="U55" s="606"/>
      <c r="V55"/>
      <c r="W55"/>
      <c r="X55"/>
      <c r="Y55"/>
      <c r="Z55"/>
      <c r="AA55"/>
      <c r="AB55"/>
      <c r="AC55"/>
      <c r="AD55"/>
    </row>
    <row r="56" spans="1:30" ht="15" x14ac:dyDescent="0.25">
      <c r="A56"/>
      <c r="B56"/>
      <c r="C56"/>
      <c r="D56"/>
      <c r="E56"/>
      <c r="F56"/>
      <c r="G56" s="606"/>
      <c r="H56" s="606"/>
      <c r="I56"/>
      <c r="J56"/>
      <c r="K56" s="606"/>
      <c r="L56" s="606"/>
      <c r="M56"/>
      <c r="N56" s="606"/>
      <c r="O56"/>
      <c r="P56" s="607"/>
      <c r="Q56" s="606"/>
      <c r="R56" s="606"/>
      <c r="S56" s="606"/>
      <c r="T56" s="606"/>
      <c r="U56" s="606"/>
      <c r="V56"/>
      <c r="W56"/>
      <c r="X56"/>
      <c r="Y56"/>
      <c r="Z56"/>
      <c r="AA56"/>
      <c r="AB56"/>
      <c r="AC56"/>
      <c r="AD56"/>
    </row>
    <row r="57" spans="1:30" ht="15" x14ac:dyDescent="0.25">
      <c r="A57"/>
      <c r="B57"/>
      <c r="C57"/>
      <c r="D57"/>
      <c r="E57"/>
      <c r="F57"/>
      <c r="G57" s="606"/>
      <c r="H57" s="606"/>
      <c r="I57"/>
      <c r="J57"/>
      <c r="K57" s="606"/>
      <c r="L57" s="606"/>
      <c r="M57"/>
      <c r="N57" s="606"/>
      <c r="O57"/>
      <c r="P57" s="607"/>
      <c r="Q57" s="606"/>
      <c r="R57" s="606"/>
      <c r="S57" s="606"/>
      <c r="T57" s="606"/>
      <c r="U57" s="606"/>
      <c r="V57"/>
      <c r="W57"/>
      <c r="X57"/>
      <c r="Y57"/>
      <c r="Z57"/>
      <c r="AA57"/>
      <c r="AB57"/>
      <c r="AC57"/>
      <c r="AD57"/>
    </row>
    <row r="58" spans="1:30" ht="15" x14ac:dyDescent="0.25">
      <c r="A58"/>
      <c r="B58"/>
      <c r="C58"/>
      <c r="D58"/>
      <c r="E58"/>
      <c r="F58"/>
      <c r="G58" s="606"/>
      <c r="H58" s="606"/>
      <c r="I58"/>
      <c r="J58"/>
      <c r="K58" s="606"/>
      <c r="L58" s="606"/>
      <c r="M58"/>
      <c r="N58" s="606"/>
      <c r="O58"/>
      <c r="P58" s="607"/>
      <c r="Q58" s="606"/>
      <c r="R58" s="606"/>
      <c r="S58" s="606"/>
      <c r="T58" s="606"/>
      <c r="U58" s="606"/>
      <c r="V58"/>
      <c r="W58"/>
      <c r="X58"/>
      <c r="Y58"/>
      <c r="Z58"/>
      <c r="AA58"/>
      <c r="AB58"/>
      <c r="AC58"/>
      <c r="AD58"/>
    </row>
    <row r="59" spans="1:30" ht="15" x14ac:dyDescent="0.25">
      <c r="A59"/>
      <c r="B59"/>
      <c r="C59"/>
      <c r="D59"/>
      <c r="E59"/>
      <c r="F59"/>
      <c r="G59" s="606"/>
      <c r="H59" s="606"/>
      <c r="I59"/>
      <c r="J59"/>
      <c r="K59" s="606"/>
      <c r="L59" s="606"/>
      <c r="M59"/>
      <c r="N59" s="606"/>
      <c r="O59"/>
      <c r="P59" s="607"/>
      <c r="Q59" s="606"/>
      <c r="R59" s="606"/>
      <c r="S59" s="606"/>
      <c r="T59" s="606"/>
      <c r="U59" s="606"/>
      <c r="V59"/>
      <c r="W59"/>
      <c r="X59"/>
      <c r="Y59"/>
      <c r="Z59"/>
      <c r="AA59"/>
      <c r="AB59"/>
      <c r="AC59"/>
      <c r="AD59"/>
    </row>
    <row r="60" spans="1:30" ht="15" x14ac:dyDescent="0.25">
      <c r="A60"/>
      <c r="B60"/>
      <c r="C60"/>
      <c r="D60"/>
      <c r="E60"/>
      <c r="F60"/>
      <c r="G60" s="606"/>
      <c r="H60" s="606"/>
      <c r="I60"/>
      <c r="J60"/>
      <c r="K60" s="606"/>
      <c r="L60" s="606"/>
      <c r="M60"/>
      <c r="N60" s="606"/>
      <c r="O60"/>
      <c r="P60" s="607"/>
      <c r="Q60" s="606"/>
      <c r="R60" s="606"/>
      <c r="S60" s="606"/>
      <c r="T60" s="606"/>
      <c r="U60" s="606"/>
      <c r="V60"/>
      <c r="W60"/>
      <c r="X60"/>
      <c r="Y60"/>
      <c r="Z60"/>
      <c r="AA60"/>
      <c r="AB60"/>
      <c r="AC60"/>
      <c r="AD60"/>
    </row>
    <row r="61" spans="1:30" ht="15" x14ac:dyDescent="0.25">
      <c r="A61"/>
      <c r="B61"/>
      <c r="C61"/>
      <c r="D61"/>
      <c r="E61"/>
      <c r="F61"/>
      <c r="G61"/>
      <c r="H61" s="606"/>
      <c r="I61"/>
      <c r="J61"/>
      <c r="K61" s="606"/>
      <c r="L61" s="606"/>
      <c r="M61"/>
      <c r="N61" s="606"/>
      <c r="O61"/>
      <c r="P61" s="607"/>
      <c r="Q61" s="606"/>
      <c r="R61" s="606"/>
      <c r="S61"/>
      <c r="T61"/>
      <c r="U61"/>
      <c r="V61"/>
      <c r="W61"/>
      <c r="X61"/>
      <c r="Y61"/>
      <c r="Z61"/>
      <c r="AA61"/>
      <c r="AB61"/>
      <c r="AC61"/>
      <c r="AD61"/>
    </row>
    <row r="62" spans="1:30" ht="15" x14ac:dyDescent="0.25">
      <c r="A62"/>
      <c r="B62"/>
      <c r="C62"/>
      <c r="D62"/>
      <c r="E62"/>
      <c r="F62"/>
      <c r="G62"/>
      <c r="H62" s="606"/>
      <c r="I62"/>
      <c r="J62"/>
      <c r="K62" s="606"/>
      <c r="L62" s="606"/>
      <c r="M62"/>
      <c r="N62" s="606"/>
      <c r="O62"/>
      <c r="P62" s="607"/>
      <c r="Q62" s="606"/>
      <c r="R62" s="606"/>
      <c r="S62"/>
      <c r="T62"/>
      <c r="U62"/>
      <c r="V62"/>
      <c r="W62"/>
      <c r="X62"/>
      <c r="Y62"/>
      <c r="Z62"/>
      <c r="AA62"/>
      <c r="AB62"/>
      <c r="AC62"/>
      <c r="AD62"/>
    </row>
    <row r="63" spans="1:30" ht="15" x14ac:dyDescent="0.25">
      <c r="A63"/>
      <c r="B63"/>
      <c r="C63"/>
      <c r="D63"/>
      <c r="E63"/>
      <c r="F63"/>
      <c r="G63"/>
      <c r="H63" s="606"/>
      <c r="I63"/>
      <c r="J63"/>
      <c r="K63" s="606"/>
      <c r="L63" s="606"/>
      <c r="M63"/>
      <c r="N63" s="606"/>
      <c r="O63"/>
      <c r="P63" s="607"/>
      <c r="Q63" s="606"/>
      <c r="R63" s="606"/>
      <c r="S63"/>
      <c r="T63"/>
      <c r="U63"/>
      <c r="V63"/>
      <c r="W63"/>
      <c r="X63"/>
      <c r="Y63"/>
      <c r="Z63"/>
      <c r="AA63"/>
      <c r="AB63"/>
      <c r="AC63"/>
      <c r="AD63"/>
    </row>
  </sheetData>
  <phoneticPr fontId="4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V995"/>
  <sheetViews>
    <sheetView zoomScaleNormal="100" workbookViewId="0">
      <selection activeCell="J19" sqref="A2:J19"/>
    </sheetView>
  </sheetViews>
  <sheetFormatPr defaultRowHeight="15" x14ac:dyDescent="0.25"/>
  <cols>
    <col min="1" max="10" width="11.28515625" customWidth="1"/>
    <col min="11" max="11" width="17.28515625" customWidth="1"/>
    <col min="12" max="12" width="45.7109375" customWidth="1"/>
    <col min="13" max="13" width="3" bestFit="1" customWidth="1"/>
    <col min="14" max="14" width="1.5703125" customWidth="1"/>
    <col min="15" max="15" width="3" bestFit="1" customWidth="1"/>
    <col min="16" max="16" width="14" bestFit="1" customWidth="1"/>
    <col min="17" max="18" width="14" customWidth="1"/>
    <col min="19" max="19" width="36.85546875" customWidth="1"/>
    <col min="20" max="20" width="14" customWidth="1"/>
    <col min="21" max="21" width="22" bestFit="1" customWidth="1"/>
  </cols>
  <sheetData>
    <row r="1" spans="1:20" ht="12.75" customHeight="1" thickBot="1" x14ac:dyDescent="0.4">
      <c r="A1" s="13"/>
      <c r="B1" s="13"/>
      <c r="I1" s="13"/>
    </row>
    <row r="2" spans="1:20" ht="12.75" customHeight="1" x14ac:dyDescent="0.25">
      <c r="A2" s="1007" t="s">
        <v>201</v>
      </c>
      <c r="B2" s="1008"/>
      <c r="C2" s="1008"/>
      <c r="D2" s="1008"/>
      <c r="E2" s="1008"/>
      <c r="F2" s="1008"/>
      <c r="G2" s="1008"/>
      <c r="H2" s="1009"/>
      <c r="I2" s="1007" t="s">
        <v>202</v>
      </c>
      <c r="J2" s="1014"/>
      <c r="K2" s="147"/>
    </row>
    <row r="3" spans="1:20" ht="12.75" customHeight="1" thickBot="1" x14ac:dyDescent="0.3">
      <c r="A3" s="1010"/>
      <c r="B3" s="1011"/>
      <c r="C3" s="1011"/>
      <c r="D3" s="1011"/>
      <c r="E3" s="1011"/>
      <c r="F3" s="1011"/>
      <c r="G3" s="1011"/>
      <c r="H3" s="1012"/>
      <c r="I3" s="1010" t="s">
        <v>203</v>
      </c>
      <c r="J3" s="1015"/>
      <c r="K3" s="150"/>
      <c r="P3" s="6" t="s">
        <v>59</v>
      </c>
      <c r="Q3" s="6" t="s">
        <v>60</v>
      </c>
      <c r="R3" s="6"/>
    </row>
    <row r="4" spans="1:20" ht="12.75" customHeight="1" x14ac:dyDescent="0.25">
      <c r="A4" s="161" t="s">
        <v>71</v>
      </c>
      <c r="B4" s="372">
        <v>44582</v>
      </c>
      <c r="C4" s="161" t="s">
        <v>584</v>
      </c>
      <c r="D4" s="162">
        <v>44946</v>
      </c>
      <c r="E4" s="163" t="s">
        <v>585</v>
      </c>
      <c r="F4" s="164">
        <v>43574</v>
      </c>
      <c r="G4" s="694" t="s">
        <v>91</v>
      </c>
      <c r="H4" s="693">
        <v>41565</v>
      </c>
      <c r="I4" s="167">
        <v>800</v>
      </c>
      <c r="J4" s="168">
        <v>45128</v>
      </c>
      <c r="K4" s="151"/>
      <c r="L4" s="1013" t="s">
        <v>62</v>
      </c>
      <c r="M4" s="1013"/>
      <c r="N4" s="1013"/>
      <c r="O4" s="1013"/>
      <c r="P4" s="6" t="s">
        <v>63</v>
      </c>
      <c r="Q4" s="6" t="s">
        <v>63</v>
      </c>
      <c r="R4" s="6"/>
    </row>
    <row r="5" spans="1:20" ht="12.75" customHeight="1" x14ac:dyDescent="0.25">
      <c r="A5" s="161" t="s">
        <v>579</v>
      </c>
      <c r="B5" s="372">
        <v>41474</v>
      </c>
      <c r="C5" s="166"/>
      <c r="D5" s="164"/>
      <c r="E5" s="163" t="s">
        <v>586</v>
      </c>
      <c r="F5" s="164">
        <v>42755</v>
      </c>
      <c r="G5" s="163" t="s">
        <v>206</v>
      </c>
      <c r="H5" s="165">
        <v>41565</v>
      </c>
      <c r="I5" s="167">
        <v>821</v>
      </c>
      <c r="J5" s="168">
        <v>41019</v>
      </c>
      <c r="K5" s="151"/>
      <c r="L5" s="376" t="s">
        <v>64</v>
      </c>
      <c r="M5" s="377"/>
      <c r="N5" s="377"/>
      <c r="O5" s="377" t="str">
        <f>VLOOKUP(Q5,Sheets!$B$1:$I$97,8,FALSE)</f>
        <v>P.1</v>
      </c>
      <c r="P5" s="277"/>
      <c r="Q5" s="277" t="s">
        <v>709</v>
      </c>
      <c r="R5" s="277"/>
      <c r="S5" s="25"/>
      <c r="T5" s="25"/>
    </row>
    <row r="6" spans="1:20" ht="12.75" customHeight="1" x14ac:dyDescent="0.25">
      <c r="A6" s="161"/>
      <c r="B6" s="372"/>
      <c r="C6" s="161" t="s">
        <v>580</v>
      </c>
      <c r="D6" s="372">
        <v>44393</v>
      </c>
      <c r="E6" s="163" t="s">
        <v>72</v>
      </c>
      <c r="F6" s="164">
        <v>43574</v>
      </c>
      <c r="G6" s="163" t="s">
        <v>117</v>
      </c>
      <c r="H6" s="165">
        <v>41565</v>
      </c>
      <c r="I6" s="167">
        <v>832</v>
      </c>
      <c r="J6" s="168">
        <v>45128</v>
      </c>
      <c r="K6" s="151"/>
      <c r="L6" s="376" t="s">
        <v>30</v>
      </c>
      <c r="M6" s="377"/>
      <c r="N6" s="377"/>
      <c r="O6" s="377" t="str">
        <f>VLOOKUP(Q6,Sheets!$B$1:$I$97,8,FALSE)</f>
        <v>P.2</v>
      </c>
      <c r="P6" s="277"/>
      <c r="Q6" s="277" t="s">
        <v>681</v>
      </c>
      <c r="R6" s="277"/>
      <c r="S6" s="148"/>
      <c r="T6" s="148"/>
    </row>
    <row r="7" spans="1:20" ht="12.75" customHeight="1" x14ac:dyDescent="0.25">
      <c r="A7" s="166" t="s">
        <v>619</v>
      </c>
      <c r="B7" s="165">
        <v>42384</v>
      </c>
      <c r="C7" s="169" t="s">
        <v>581</v>
      </c>
      <c r="D7" s="165">
        <v>43119</v>
      </c>
      <c r="E7" s="163" t="s">
        <v>73</v>
      </c>
      <c r="F7" s="164">
        <v>44029</v>
      </c>
      <c r="G7" s="163" t="s">
        <v>118</v>
      </c>
      <c r="H7" s="165">
        <v>44211</v>
      </c>
      <c r="I7" s="167">
        <v>872</v>
      </c>
      <c r="J7" s="165">
        <v>44582</v>
      </c>
      <c r="K7" s="151"/>
      <c r="L7" s="376" t="s">
        <v>31</v>
      </c>
      <c r="M7" s="377"/>
      <c r="N7" s="377"/>
      <c r="O7" s="377" t="str">
        <f>VLOOKUP(Q7,Sheets!$B$1:$I$97,8,FALSE)</f>
        <v>P.3</v>
      </c>
      <c r="P7" s="277"/>
      <c r="Q7" s="277" t="s">
        <v>684</v>
      </c>
      <c r="R7" s="277"/>
      <c r="S7" s="148"/>
      <c r="T7" s="148"/>
    </row>
    <row r="8" spans="1:20" ht="12.75" customHeight="1" x14ac:dyDescent="0.25">
      <c r="A8" s="166"/>
      <c r="B8" s="165"/>
      <c r="C8" s="163" t="s">
        <v>931</v>
      </c>
      <c r="D8" s="164">
        <v>41474</v>
      </c>
      <c r="E8" s="163" t="s">
        <v>74</v>
      </c>
      <c r="F8" s="164">
        <v>43847</v>
      </c>
      <c r="G8" s="163" t="s">
        <v>587</v>
      </c>
      <c r="H8" s="165">
        <v>43665</v>
      </c>
      <c r="I8" s="167">
        <v>874</v>
      </c>
      <c r="J8" s="165">
        <v>43938</v>
      </c>
      <c r="K8" s="152"/>
      <c r="L8" s="376" t="s">
        <v>313</v>
      </c>
      <c r="M8" s="377" t="str">
        <f>VLOOKUP(P8,Sheets!$B$1:$I$97,8,FALSE)</f>
        <v>P.4</v>
      </c>
      <c r="N8" s="377" t="s">
        <v>204</v>
      </c>
      <c r="O8" s="377" t="str">
        <f>VLOOKUP(Q8,Sheets!$B$1:$I$97,8,FALSE)</f>
        <v>P.6</v>
      </c>
      <c r="P8" s="277" t="s">
        <v>710</v>
      </c>
      <c r="Q8" s="277" t="s">
        <v>827</v>
      </c>
      <c r="R8" s="277"/>
      <c r="S8" s="148"/>
      <c r="T8" s="148"/>
    </row>
    <row r="9" spans="1:20" ht="12.75" customHeight="1" x14ac:dyDescent="0.25">
      <c r="A9" s="163" t="s">
        <v>671</v>
      </c>
      <c r="B9" s="164">
        <v>44757</v>
      </c>
      <c r="C9" s="163" t="s">
        <v>582</v>
      </c>
      <c r="D9" s="164">
        <v>41292</v>
      </c>
      <c r="E9" s="163"/>
      <c r="F9" s="164"/>
      <c r="G9" s="163" t="s">
        <v>932</v>
      </c>
      <c r="H9" s="165">
        <v>45128</v>
      </c>
      <c r="I9" s="167">
        <v>875</v>
      </c>
      <c r="J9" s="165">
        <v>43483</v>
      </c>
      <c r="K9" s="152"/>
      <c r="L9" s="376" t="s">
        <v>32</v>
      </c>
      <c r="M9" s="377" t="str">
        <f>VLOOKUP(P9,Sheets!$B$1:$I$97,8,FALSE)</f>
        <v>P.7</v>
      </c>
      <c r="N9" s="377" t="s">
        <v>204</v>
      </c>
      <c r="O9" s="377" t="str">
        <f>VLOOKUP(Q9,Sheets!$B$1:$I$97,8,FALSE)</f>
        <v>P.8</v>
      </c>
      <c r="P9" s="277" t="s">
        <v>711</v>
      </c>
      <c r="Q9" s="277" t="s">
        <v>715</v>
      </c>
      <c r="R9" s="277"/>
      <c r="S9" s="11"/>
      <c r="T9" s="11"/>
    </row>
    <row r="10" spans="1:20" ht="12.75" customHeight="1" x14ac:dyDescent="0.25">
      <c r="A10" s="163"/>
      <c r="B10" s="165"/>
      <c r="C10" s="163" t="s">
        <v>583</v>
      </c>
      <c r="D10" s="164">
        <v>42566</v>
      </c>
      <c r="E10" s="161"/>
      <c r="F10" s="162"/>
      <c r="G10" s="163" t="s">
        <v>75</v>
      </c>
      <c r="H10" s="165">
        <v>41656</v>
      </c>
      <c r="I10" s="167">
        <v>921</v>
      </c>
      <c r="J10" s="165">
        <v>41019</v>
      </c>
      <c r="K10" s="152"/>
      <c r="L10" s="376" t="s">
        <v>90</v>
      </c>
      <c r="M10" s="377" t="str">
        <f>VLOOKUP(P10,Sheets!$B$1:$I$97,8,FALSE)</f>
        <v>P.9</v>
      </c>
      <c r="N10" s="377" t="s">
        <v>204</v>
      </c>
      <c r="O10" s="377" t="str">
        <f>VLOOKUP(Q10,Sheets!$B$1:$I$97,8,FALSE)</f>
        <v>P.11</v>
      </c>
      <c r="P10" s="277" t="s">
        <v>712</v>
      </c>
      <c r="Q10" s="277" t="s">
        <v>744</v>
      </c>
      <c r="R10" s="277"/>
      <c r="S10" s="148"/>
      <c r="T10" s="148"/>
    </row>
    <row r="11" spans="1:20" ht="12.75" customHeight="1" x14ac:dyDescent="0.25">
      <c r="A11" s="163"/>
      <c r="B11" s="165"/>
      <c r="C11" s="163"/>
      <c r="D11" s="164"/>
      <c r="E11" s="161"/>
      <c r="F11" s="162"/>
      <c r="G11" s="163" t="s">
        <v>76</v>
      </c>
      <c r="H11" s="165">
        <v>44757</v>
      </c>
      <c r="I11" s="163"/>
      <c r="J11" s="165"/>
      <c r="K11" s="152"/>
      <c r="L11" s="376" t="s">
        <v>33</v>
      </c>
      <c r="M11" s="377" t="str">
        <f>VLOOKUP(P11,Sheets!$B$1:$I$97,8,FALSE)</f>
        <v>P.12</v>
      </c>
      <c r="N11" s="377" t="s">
        <v>204</v>
      </c>
      <c r="O11" s="377" t="str">
        <f>VLOOKUP(Q11,Sheets!$B$1:$I$97,8,FALSE)</f>
        <v>P.13</v>
      </c>
      <c r="P11" s="277" t="s">
        <v>713</v>
      </c>
      <c r="Q11" s="277" t="s">
        <v>717</v>
      </c>
      <c r="R11" s="277"/>
      <c r="S11" s="11"/>
      <c r="T11" s="11"/>
    </row>
    <row r="12" spans="1:20" ht="12.75" customHeight="1" x14ac:dyDescent="0.25">
      <c r="A12" s="166"/>
      <c r="B12" s="165"/>
      <c r="C12" s="163"/>
      <c r="D12" s="164"/>
      <c r="E12" s="163"/>
      <c r="F12" s="164"/>
      <c r="G12" s="163" t="s">
        <v>303</v>
      </c>
      <c r="H12" s="165">
        <v>45037</v>
      </c>
      <c r="I12" s="163"/>
      <c r="J12" s="165"/>
      <c r="K12" s="152"/>
      <c r="L12" s="376" t="s">
        <v>401</v>
      </c>
      <c r="M12" s="377"/>
      <c r="N12" s="377"/>
      <c r="O12" s="377" t="str">
        <f>VLOOKUP(Q12,Sheets!$B$1:$I$97,8,FALSE)</f>
        <v>P.14</v>
      </c>
      <c r="P12" s="277"/>
      <c r="Q12" s="277" t="s">
        <v>714</v>
      </c>
      <c r="R12" s="277"/>
    </row>
    <row r="13" spans="1:20" ht="12.75" customHeight="1" x14ac:dyDescent="0.25">
      <c r="A13" s="166"/>
      <c r="B13" s="165"/>
      <c r="C13" s="163"/>
      <c r="D13" s="164"/>
      <c r="E13" s="161"/>
      <c r="F13" s="162"/>
      <c r="G13" s="163"/>
      <c r="H13" s="165"/>
      <c r="I13" s="163"/>
      <c r="J13" s="165"/>
      <c r="K13" s="153"/>
      <c r="L13" s="376" t="s">
        <v>402</v>
      </c>
      <c r="M13" s="377"/>
      <c r="N13" s="377"/>
      <c r="O13" s="377" t="str">
        <f>VLOOKUP(Q13,Sheets!$B$1:$I$97,8,FALSE)</f>
        <v>P.15</v>
      </c>
      <c r="P13" s="277"/>
      <c r="Q13" s="277" t="s">
        <v>657</v>
      </c>
      <c r="R13" s="277"/>
      <c r="S13" s="149"/>
      <c r="T13" s="11"/>
    </row>
    <row r="14" spans="1:20" ht="12.75" customHeight="1" x14ac:dyDescent="0.25">
      <c r="A14" s="166"/>
      <c r="B14" s="165"/>
      <c r="C14" s="161"/>
      <c r="D14" s="372"/>
      <c r="E14" s="161"/>
      <c r="F14" s="162"/>
      <c r="G14" s="163"/>
      <c r="H14" s="165"/>
      <c r="I14" s="163"/>
      <c r="J14" s="165"/>
      <c r="K14" s="153"/>
      <c r="L14" s="376" t="s">
        <v>749</v>
      </c>
      <c r="M14" s="377"/>
      <c r="N14" s="377"/>
      <c r="O14" s="377" t="str">
        <f>VLOOKUP(Q14,Sheets!$B$1:$I$97,8,FALSE)</f>
        <v>P.16</v>
      </c>
      <c r="P14" s="277"/>
      <c r="Q14" s="277" t="s">
        <v>658</v>
      </c>
      <c r="R14" s="277"/>
    </row>
    <row r="15" spans="1:20" ht="12.75" customHeight="1" x14ac:dyDescent="0.25">
      <c r="A15" s="166"/>
      <c r="B15" s="165"/>
      <c r="C15" s="169"/>
      <c r="D15" s="165"/>
      <c r="E15" s="163"/>
      <c r="F15" s="164"/>
      <c r="G15" s="163"/>
      <c r="H15" s="165"/>
      <c r="I15" s="163"/>
      <c r="J15" s="165"/>
      <c r="K15" s="153"/>
      <c r="L15" s="376" t="s">
        <v>938</v>
      </c>
      <c r="M15" s="377" t="str">
        <f>VLOOKUP(P15,Sheets!$B$1:$I$97,8,FALSE)</f>
        <v>P.17</v>
      </c>
      <c r="N15" s="377" t="s">
        <v>204</v>
      </c>
      <c r="O15" s="377" t="str">
        <f>VLOOKUP(Q15,Sheets!$B$1:$I$97,8,FALSE)</f>
        <v>P.29</v>
      </c>
      <c r="P15" s="277" t="s">
        <v>644</v>
      </c>
      <c r="Q15" s="277" t="s">
        <v>656</v>
      </c>
      <c r="R15" s="277"/>
    </row>
    <row r="16" spans="1:20" ht="12.75" customHeight="1" x14ac:dyDescent="0.25">
      <c r="A16" s="161"/>
      <c r="B16" s="372"/>
      <c r="C16" s="163"/>
      <c r="D16" s="164"/>
      <c r="E16" s="161"/>
      <c r="F16" s="162"/>
      <c r="G16" s="163"/>
      <c r="H16" s="165"/>
      <c r="I16" s="163"/>
      <c r="J16" s="165"/>
      <c r="K16" s="152"/>
      <c r="L16" s="376" t="s">
        <v>388</v>
      </c>
      <c r="M16" s="377" t="str">
        <f>VLOOKUP(P16,Sheets!$B$1:$I$97,8,FALSE)</f>
        <v>P.30</v>
      </c>
      <c r="N16" s="377" t="s">
        <v>204</v>
      </c>
      <c r="O16" s="377" t="str">
        <f>VLOOKUP(Q16,Sheets!$B$1:$I$97,8,FALSE)</f>
        <v>P.31</v>
      </c>
      <c r="P16" s="277" t="s">
        <v>659</v>
      </c>
      <c r="Q16" s="277" t="s">
        <v>660</v>
      </c>
      <c r="R16" s="277"/>
    </row>
    <row r="17" spans="1:22" ht="12.75" customHeight="1" x14ac:dyDescent="0.25">
      <c r="A17" s="169"/>
      <c r="B17" s="165"/>
      <c r="C17" s="163"/>
      <c r="D17" s="164"/>
      <c r="E17" s="163"/>
      <c r="F17" s="164"/>
      <c r="G17" s="163"/>
      <c r="H17" s="165"/>
      <c r="I17" s="163"/>
      <c r="J17" s="165"/>
      <c r="K17" s="152"/>
      <c r="L17" s="376" t="s">
        <v>826</v>
      </c>
      <c r="M17" s="377" t="str">
        <f>VLOOKUP(P17,Sheets!$B$1:$I$97,8,FALSE)</f>
        <v>P.32</v>
      </c>
      <c r="N17" s="377" t="s">
        <v>204</v>
      </c>
      <c r="O17" s="377" t="str">
        <f>VLOOKUP(Q17,Sheets!$B$1:$I$97,8,FALSE)</f>
        <v>P.35</v>
      </c>
      <c r="P17" s="277" t="s">
        <v>687</v>
      </c>
      <c r="Q17" s="277" t="s">
        <v>705</v>
      </c>
      <c r="R17" s="277"/>
    </row>
    <row r="18" spans="1:22" ht="12.75" customHeight="1" x14ac:dyDescent="0.25">
      <c r="A18" s="163"/>
      <c r="B18" s="165"/>
      <c r="C18" s="163"/>
      <c r="D18" s="164"/>
      <c r="E18" s="166"/>
      <c r="F18" s="164"/>
      <c r="G18" s="163"/>
      <c r="H18" s="165"/>
      <c r="I18" s="163"/>
      <c r="J18" s="165"/>
      <c r="K18" s="152"/>
      <c r="R18" s="277"/>
    </row>
    <row r="19" spans="1:22" ht="12.75" customHeight="1" thickBot="1" x14ac:dyDescent="0.3">
      <c r="A19" s="170"/>
      <c r="B19" s="172"/>
      <c r="C19" s="170"/>
      <c r="D19" s="171"/>
      <c r="E19" s="173"/>
      <c r="F19" s="171"/>
      <c r="G19" s="695"/>
      <c r="H19" s="692"/>
      <c r="I19" s="538"/>
      <c r="J19" s="172"/>
      <c r="K19" s="154"/>
      <c r="R19" s="277"/>
    </row>
    <row r="20" spans="1:22" ht="12.75" customHeight="1" x14ac:dyDescent="0.25">
      <c r="R20" s="277"/>
      <c r="S20" s="12"/>
      <c r="T20" s="147"/>
    </row>
    <row r="21" spans="1:22" ht="12.75" customHeight="1" x14ac:dyDescent="0.25">
      <c r="R21" s="277"/>
      <c r="S21" s="12"/>
      <c r="T21" s="147"/>
    </row>
    <row r="22" spans="1:22" ht="12.75" customHeight="1" x14ac:dyDescent="0.25">
      <c r="C22" s="174"/>
      <c r="D22" s="175"/>
      <c r="E22" s="174"/>
      <c r="F22" s="175"/>
      <c r="G22" s="174"/>
      <c r="I22" s="384"/>
      <c r="J22" s="385"/>
      <c r="R22" s="277"/>
      <c r="S22" s="12"/>
      <c r="T22" s="147"/>
    </row>
    <row r="23" spans="1:22" ht="17.100000000000001" customHeight="1" x14ac:dyDescent="0.25">
      <c r="A23" s="388"/>
      <c r="B23" s="388"/>
      <c r="C23" s="174"/>
      <c r="D23" s="656" t="s">
        <v>611</v>
      </c>
      <c r="E23" s="749">
        <f>(SUM('GS201'!AK13:AK32)/43560)+((CALCS!Y74*9)/43560)</f>
        <v>0.85305695592286501</v>
      </c>
      <c r="F23" s="657" t="s">
        <v>930</v>
      </c>
      <c r="G23" s="174"/>
      <c r="H23" s="388"/>
      <c r="I23" s="388"/>
      <c r="J23" s="376"/>
      <c r="L23" s="376"/>
      <c r="M23" s="377"/>
      <c r="N23" s="377"/>
      <c r="O23" s="377"/>
      <c r="P23" s="277"/>
      <c r="Q23" s="277"/>
      <c r="R23" s="277"/>
      <c r="S23" s="12"/>
      <c r="T23" s="147"/>
    </row>
    <row r="24" spans="1:22" ht="17.100000000000001" customHeight="1" x14ac:dyDescent="0.25">
      <c r="A24" s="388"/>
      <c r="B24" s="388"/>
      <c r="C24" s="174"/>
      <c r="D24" s="656" t="s">
        <v>612</v>
      </c>
      <c r="E24" s="749">
        <v>0.1</v>
      </c>
      <c r="F24" s="175"/>
      <c r="G24" s="174"/>
      <c r="H24" s="388"/>
      <c r="I24" s="388"/>
      <c r="J24" s="376"/>
      <c r="R24" s="277"/>
      <c r="S24" s="12"/>
      <c r="T24" s="147"/>
    </row>
    <row r="25" spans="1:22" ht="17.100000000000001" customHeight="1" x14ac:dyDescent="0.25">
      <c r="A25" s="174"/>
      <c r="B25" s="175"/>
      <c r="C25" s="174"/>
      <c r="D25" s="656" t="s">
        <v>613</v>
      </c>
      <c r="E25" s="750" t="s">
        <v>878</v>
      </c>
      <c r="F25" s="175"/>
      <c r="G25" s="174"/>
      <c r="H25" s="175"/>
      <c r="I25" s="384"/>
      <c r="J25" s="385"/>
      <c r="R25" s="277"/>
      <c r="S25" s="12"/>
      <c r="T25" s="147"/>
    </row>
    <row r="26" spans="1:22" ht="17.100000000000001" customHeight="1" x14ac:dyDescent="0.25">
      <c r="A26" s="174"/>
      <c r="B26" s="175"/>
      <c r="C26" s="174"/>
      <c r="D26" s="175"/>
      <c r="E26" s="750" t="s">
        <v>879</v>
      </c>
      <c r="F26" s="175"/>
      <c r="G26" s="174"/>
      <c r="H26" s="175"/>
      <c r="I26" s="384"/>
      <c r="J26" s="385"/>
      <c r="R26" s="277"/>
      <c r="S26" s="12"/>
      <c r="T26" s="147"/>
    </row>
    <row r="27" spans="1:22" ht="12.75" customHeight="1" x14ac:dyDescent="0.25">
      <c r="A27" s="174"/>
      <c r="B27" s="175"/>
      <c r="C27" s="174"/>
      <c r="D27" s="175"/>
      <c r="E27" s="174"/>
      <c r="F27" s="175"/>
      <c r="G27" s="175"/>
      <c r="H27" s="175"/>
      <c r="I27" s="384"/>
      <c r="J27" s="385"/>
      <c r="R27" s="277"/>
      <c r="S27" s="12"/>
      <c r="T27" s="147"/>
    </row>
    <row r="28" spans="1:22" ht="14.45" customHeight="1" x14ac:dyDescent="0.25">
      <c r="A28" s="174"/>
      <c r="B28" s="175"/>
      <c r="C28" s="174"/>
      <c r="D28" s="175"/>
      <c r="E28" s="174"/>
      <c r="F28" s="175"/>
      <c r="G28" s="174"/>
      <c r="H28" s="175"/>
      <c r="I28" s="384"/>
      <c r="J28" s="385"/>
      <c r="R28" s="277"/>
      <c r="S28" s="17"/>
    </row>
    <row r="29" spans="1:22" ht="14.45" customHeight="1" x14ac:dyDescent="0.25">
      <c r="A29" s="174"/>
      <c r="B29" s="175"/>
      <c r="C29" s="174"/>
      <c r="D29" s="175"/>
      <c r="E29" s="174"/>
      <c r="F29" s="175"/>
      <c r="G29" s="174"/>
      <c r="H29" s="175"/>
      <c r="I29" s="384"/>
      <c r="J29" s="385"/>
      <c r="S29" s="25" t="s">
        <v>65</v>
      </c>
      <c r="T29" s="1005" t="s">
        <v>636</v>
      </c>
      <c r="U29" s="1005"/>
      <c r="V29" s="17"/>
    </row>
    <row r="30" spans="1:22" ht="14.45" customHeight="1" x14ac:dyDescent="0.25">
      <c r="A30" s="174"/>
      <c r="B30" s="175"/>
      <c r="C30" s="174"/>
      <c r="D30" s="175"/>
      <c r="E30" s="174"/>
      <c r="F30" s="175"/>
      <c r="G30" s="174"/>
      <c r="H30" s="175"/>
      <c r="I30" s="384"/>
      <c r="J30" s="385"/>
      <c r="S30" s="25"/>
      <c r="T30" s="377" t="s">
        <v>637</v>
      </c>
      <c r="U30" s="377" t="s">
        <v>666</v>
      </c>
      <c r="V30" s="17"/>
    </row>
    <row r="31" spans="1:22" ht="14.45" customHeight="1" x14ac:dyDescent="0.25">
      <c r="A31" s="174"/>
      <c r="B31" s="175"/>
      <c r="C31" s="174"/>
      <c r="D31" s="175"/>
      <c r="E31" s="174"/>
      <c r="F31" s="175"/>
      <c r="G31" s="174"/>
      <c r="H31" s="175"/>
      <c r="I31" s="384"/>
      <c r="J31" s="175"/>
      <c r="S31" s="155" t="s">
        <v>638</v>
      </c>
      <c r="T31" s="677">
        <v>8600</v>
      </c>
      <c r="U31" s="677">
        <v>4800</v>
      </c>
      <c r="V31" s="18"/>
    </row>
    <row r="32" spans="1:22" ht="14.45" customHeight="1" x14ac:dyDescent="0.25">
      <c r="A32" s="174"/>
      <c r="B32" s="175"/>
      <c r="C32" s="174"/>
      <c r="D32" s="175"/>
      <c r="E32" s="174"/>
      <c r="F32" s="175"/>
      <c r="G32" s="174"/>
      <c r="H32" s="175"/>
      <c r="I32" s="384"/>
      <c r="J32" s="175"/>
      <c r="S32" s="155" t="s">
        <v>639</v>
      </c>
      <c r="T32" s="677">
        <v>8900</v>
      </c>
      <c r="U32" s="677">
        <v>5300</v>
      </c>
      <c r="V32" s="18"/>
    </row>
    <row r="33" spans="1:22" ht="14.45" customHeight="1" x14ac:dyDescent="0.25">
      <c r="A33" s="174"/>
      <c r="B33" s="175"/>
      <c r="C33" s="174"/>
      <c r="D33" s="175"/>
      <c r="E33" s="174"/>
      <c r="F33" s="175"/>
      <c r="G33" s="174"/>
      <c r="H33" s="175"/>
      <c r="I33" s="388"/>
      <c r="J33" s="388"/>
      <c r="S33" s="43" t="s">
        <v>640</v>
      </c>
      <c r="T33" s="677">
        <v>1100</v>
      </c>
      <c r="U33" s="677">
        <v>550</v>
      </c>
      <c r="V33" s="18"/>
    </row>
    <row r="34" spans="1:22" ht="14.45" customHeight="1" x14ac:dyDescent="0.25">
      <c r="A34" s="174"/>
      <c r="B34" s="175"/>
      <c r="C34" s="174"/>
      <c r="D34" s="175"/>
      <c r="E34" s="174"/>
      <c r="F34" s="175"/>
      <c r="G34" s="174"/>
      <c r="H34" s="175"/>
      <c r="I34" s="387"/>
      <c r="J34" s="387"/>
      <c r="S34" s="155" t="s">
        <v>66</v>
      </c>
      <c r="T34" s="678">
        <v>0.58599999999999997</v>
      </c>
      <c r="U34" s="678">
        <v>0.54</v>
      </c>
      <c r="V34" s="19"/>
    </row>
    <row r="35" spans="1:22" ht="14.45" customHeight="1" x14ac:dyDescent="0.25">
      <c r="A35" s="174"/>
      <c r="B35" s="175"/>
      <c r="C35" s="174"/>
      <c r="D35" s="175"/>
      <c r="E35" s="175"/>
      <c r="F35" s="175"/>
      <c r="G35" s="175"/>
      <c r="H35" s="175"/>
      <c r="I35" s="387"/>
      <c r="J35" s="387"/>
      <c r="S35" s="155" t="s">
        <v>67</v>
      </c>
      <c r="T35" s="678">
        <v>0.11</v>
      </c>
      <c r="U35" s="678">
        <v>0.18</v>
      </c>
      <c r="V35" s="19"/>
    </row>
    <row r="36" spans="1:22" ht="14.45" customHeight="1" x14ac:dyDescent="0.25">
      <c r="A36" s="174"/>
      <c r="B36" s="175"/>
      <c r="C36" s="174"/>
      <c r="D36" s="175"/>
      <c r="E36" s="175"/>
      <c r="F36" s="175"/>
      <c r="G36" s="175"/>
      <c r="H36" s="175"/>
      <c r="I36" s="386"/>
      <c r="J36" s="386"/>
      <c r="S36" s="156" t="s">
        <v>68</v>
      </c>
      <c r="T36" s="679" t="s">
        <v>641</v>
      </c>
      <c r="U36" s="679" t="s">
        <v>664</v>
      </c>
      <c r="V36" s="20"/>
    </row>
    <row r="37" spans="1:22" ht="14.45" customHeight="1" x14ac:dyDescent="0.25">
      <c r="A37" s="174"/>
      <c r="B37" s="175"/>
      <c r="C37" s="174"/>
      <c r="D37" s="175"/>
      <c r="E37" s="174"/>
      <c r="F37" s="175"/>
      <c r="H37" s="175"/>
      <c r="I37" s="386"/>
      <c r="J37" s="386"/>
      <c r="S37" s="155" t="s">
        <v>69</v>
      </c>
      <c r="T37" s="679" t="s">
        <v>641</v>
      </c>
      <c r="U37" s="679" t="s">
        <v>641</v>
      </c>
      <c r="V37" s="20"/>
    </row>
    <row r="38" spans="1:22" ht="14.45" customHeight="1" x14ac:dyDescent="0.25">
      <c r="A38" s="174"/>
      <c r="B38" s="175"/>
      <c r="C38" s="174"/>
      <c r="H38" s="175"/>
      <c r="I38" s="386"/>
      <c r="J38" s="386"/>
      <c r="S38" s="155"/>
      <c r="T38" s="679"/>
      <c r="U38" s="679" t="s">
        <v>665</v>
      </c>
      <c r="V38" s="20"/>
    </row>
    <row r="39" spans="1:22" ht="14.45" customHeight="1" x14ac:dyDescent="0.25">
      <c r="A39" s="174"/>
      <c r="B39" s="175"/>
      <c r="C39" s="174"/>
      <c r="H39" s="175"/>
      <c r="I39" s="386"/>
      <c r="J39" s="386"/>
      <c r="S39" s="157" t="s">
        <v>70</v>
      </c>
      <c r="T39" s="1005" t="s">
        <v>643</v>
      </c>
      <c r="U39" s="1005"/>
      <c r="V39" s="21"/>
    </row>
    <row r="40" spans="1:22" ht="14.45" customHeight="1" x14ac:dyDescent="0.25">
      <c r="A40" s="175"/>
      <c r="B40" s="175"/>
      <c r="C40" s="174"/>
      <c r="H40" s="175"/>
      <c r="I40" s="386"/>
      <c r="J40" s="386"/>
      <c r="S40" s="157" t="s">
        <v>205</v>
      </c>
      <c r="T40" s="1006" t="s">
        <v>642</v>
      </c>
      <c r="U40" s="1006"/>
      <c r="V40" s="21"/>
    </row>
    <row r="41" spans="1:22" ht="14.45" customHeight="1" x14ac:dyDescent="0.25">
      <c r="A41" s="175"/>
      <c r="B41" s="175"/>
      <c r="C41" s="174"/>
      <c r="H41" s="175"/>
      <c r="I41" s="387"/>
      <c r="J41" s="387"/>
      <c r="S41" s="159"/>
      <c r="T41" s="158"/>
      <c r="U41" s="158"/>
      <c r="V41" s="22"/>
    </row>
    <row r="42" spans="1:22" ht="13.5" customHeight="1" x14ac:dyDescent="0.25">
      <c r="A42" s="175"/>
      <c r="B42" s="175"/>
      <c r="C42" s="174"/>
      <c r="H42" s="175"/>
      <c r="I42" s="387"/>
      <c r="J42" s="387"/>
      <c r="T42" s="160"/>
    </row>
    <row r="43" spans="1:22" ht="13.5" customHeight="1" x14ac:dyDescent="0.25">
      <c r="A43" s="174"/>
      <c r="B43" s="175"/>
      <c r="C43" s="174"/>
      <c r="H43" s="175"/>
      <c r="I43" s="386"/>
      <c r="J43" s="386"/>
      <c r="T43" s="548"/>
    </row>
    <row r="44" spans="1:22" ht="12.75" customHeight="1" x14ac:dyDescent="0.25">
      <c r="C44" s="174"/>
      <c r="T44" s="548"/>
    </row>
    <row r="45" spans="1:22" ht="13.5" customHeight="1" x14ac:dyDescent="0.25">
      <c r="T45" s="548"/>
    </row>
    <row r="46" spans="1:22" ht="13.5" customHeight="1" x14ac:dyDescent="0.25">
      <c r="T46" s="548"/>
    </row>
    <row r="47" spans="1:22" ht="14.25" customHeight="1" x14ac:dyDescent="0.25"/>
    <row r="48" spans="1:2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3.5" customHeight="1" x14ac:dyDescent="0.25"/>
    <row r="57" ht="12.75" customHeight="1" x14ac:dyDescent="0.25"/>
    <row r="58" ht="12.75" customHeight="1" x14ac:dyDescent="0.25"/>
    <row r="59" ht="13.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</sheetData>
  <mergeCells count="7">
    <mergeCell ref="T39:U39"/>
    <mergeCell ref="T40:U40"/>
    <mergeCell ref="T29:U29"/>
    <mergeCell ref="A2:H3"/>
    <mergeCell ref="L4:O4"/>
    <mergeCell ref="I2:J2"/>
    <mergeCell ref="I3:J3"/>
  </mergeCells>
  <phoneticPr fontId="4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0"/>
  <sheetViews>
    <sheetView workbookViewId="0">
      <selection activeCell="D4" sqref="A1:D4"/>
    </sheetView>
  </sheetViews>
  <sheetFormatPr defaultRowHeight="15" x14ac:dyDescent="0.25"/>
  <cols>
    <col min="1" max="1" width="7.5703125" bestFit="1" customWidth="1"/>
    <col min="2" max="2" width="17" bestFit="1" customWidth="1"/>
    <col min="3" max="3" width="16.7109375" bestFit="1" customWidth="1"/>
    <col min="4" max="4" width="45.42578125" bestFit="1" customWidth="1"/>
    <col min="6" max="6" width="23.85546875" bestFit="1" customWidth="1"/>
    <col min="7" max="7" width="10.5703125" style="6" bestFit="1" customWidth="1"/>
    <col min="8" max="8" width="6.5703125" style="6" bestFit="1" customWidth="1"/>
    <col min="9" max="9" width="8.7109375" style="6" bestFit="1" customWidth="1"/>
    <col min="10" max="10" width="6.5703125" style="6" bestFit="1" customWidth="1"/>
    <col min="11" max="11" width="10.5703125" style="6" bestFit="1" customWidth="1"/>
    <col min="12" max="12" width="6" style="6" bestFit="1" customWidth="1"/>
    <col min="13" max="13" width="7.5703125" style="6" bestFit="1" customWidth="1"/>
    <col min="15" max="16" width="9.5703125" bestFit="1" customWidth="1"/>
    <col min="17" max="18" width="5.5703125" bestFit="1" customWidth="1"/>
    <col min="19" max="19" width="18" bestFit="1" customWidth="1"/>
  </cols>
  <sheetData>
    <row r="1" spans="1:18" ht="15.75" thickBot="1" x14ac:dyDescent="0.3">
      <c r="A1" s="551" t="s">
        <v>290</v>
      </c>
      <c r="B1" s="552" t="s">
        <v>291</v>
      </c>
      <c r="C1" s="552" t="s">
        <v>292</v>
      </c>
      <c r="D1" s="553" t="s">
        <v>6</v>
      </c>
    </row>
    <row r="2" spans="1:18" ht="30" customHeight="1" x14ac:dyDescent="0.25">
      <c r="A2" s="554">
        <v>1</v>
      </c>
      <c r="B2" s="555" t="s">
        <v>667</v>
      </c>
      <c r="C2" s="555" t="s">
        <v>668</v>
      </c>
      <c r="D2" s="556" t="s">
        <v>670</v>
      </c>
    </row>
    <row r="3" spans="1:18" ht="30" customHeight="1" x14ac:dyDescent="0.25">
      <c r="A3" s="608">
        <v>2</v>
      </c>
      <c r="B3" s="609" t="s">
        <v>895</v>
      </c>
      <c r="C3" s="609" t="s">
        <v>669</v>
      </c>
      <c r="D3" s="751" t="s">
        <v>939</v>
      </c>
    </row>
    <row r="4" spans="1:18" ht="30.75" thickBot="1" x14ac:dyDescent="0.3">
      <c r="A4" s="649">
        <v>2</v>
      </c>
      <c r="B4" s="650" t="s">
        <v>895</v>
      </c>
      <c r="C4" s="650" t="s">
        <v>820</v>
      </c>
      <c r="D4" s="651" t="s">
        <v>896</v>
      </c>
    </row>
    <row r="9" spans="1:18" x14ac:dyDescent="0.25">
      <c r="G9" s="1016" t="s">
        <v>293</v>
      </c>
      <c r="H9" s="1016"/>
    </row>
    <row r="10" spans="1:18" x14ac:dyDescent="0.25">
      <c r="F10" s="257"/>
      <c r="G10" s="6" t="s">
        <v>593</v>
      </c>
      <c r="H10" s="6" t="s">
        <v>134</v>
      </c>
      <c r="I10" s="6" t="s">
        <v>621</v>
      </c>
      <c r="J10" s="6" t="s">
        <v>622</v>
      </c>
      <c r="K10" s="6" t="s">
        <v>590</v>
      </c>
      <c r="L10" s="1016" t="s">
        <v>424</v>
      </c>
      <c r="M10" s="1016"/>
      <c r="O10" s="550"/>
      <c r="P10" s="550"/>
      <c r="Q10" s="255"/>
      <c r="R10" s="255"/>
    </row>
    <row r="11" spans="1:18" x14ac:dyDescent="0.25">
      <c r="F11" s="257" t="s">
        <v>623</v>
      </c>
      <c r="G11" s="378">
        <v>97188.21</v>
      </c>
      <c r="H11" s="673">
        <f>G11/5280</f>
        <v>18.406857954545455</v>
      </c>
      <c r="I11" s="673">
        <v>18.408000000000001</v>
      </c>
      <c r="J11" s="673">
        <v>18.408000000000001</v>
      </c>
      <c r="K11" s="378">
        <f>J11*5280</f>
        <v>97194.240000000005</v>
      </c>
      <c r="O11" s="550"/>
      <c r="P11" s="550"/>
      <c r="Q11" s="255"/>
      <c r="R11" s="255"/>
    </row>
    <row r="12" spans="1:18" x14ac:dyDescent="0.25">
      <c r="F12" s="257" t="s">
        <v>624</v>
      </c>
      <c r="G12" s="378">
        <v>105417.58</v>
      </c>
      <c r="H12" s="673">
        <f t="shared" ref="H12:H19" si="0">G12/5280</f>
        <v>19.965450757575759</v>
      </c>
      <c r="I12" s="673">
        <v>19.965</v>
      </c>
      <c r="J12" s="673">
        <v>19.965</v>
      </c>
      <c r="K12" s="378">
        <f t="shared" ref="K12:K19" si="1">J12*5280</f>
        <v>105415.2</v>
      </c>
      <c r="L12" s="6">
        <f>I12-I11</f>
        <v>1.5569999999999986</v>
      </c>
      <c r="M12" s="242">
        <f>K12-K11</f>
        <v>8220.9599999999919</v>
      </c>
      <c r="O12" s="550"/>
      <c r="P12" s="550"/>
      <c r="Q12" s="255"/>
      <c r="R12" s="255"/>
    </row>
    <row r="13" spans="1:18" x14ac:dyDescent="0.25">
      <c r="F13" s="257" t="s">
        <v>625</v>
      </c>
      <c r="G13" s="378">
        <v>111146.42</v>
      </c>
      <c r="H13" s="673">
        <f t="shared" si="0"/>
        <v>21.050458333333331</v>
      </c>
      <c r="I13" s="673">
        <v>21.05</v>
      </c>
      <c r="J13" s="673">
        <v>21.05</v>
      </c>
      <c r="K13" s="378">
        <f t="shared" si="1"/>
        <v>111144</v>
      </c>
      <c r="L13" s="6">
        <f t="shared" ref="L13:L19" si="2">I13-I12</f>
        <v>1.0850000000000009</v>
      </c>
      <c r="M13" s="242">
        <f t="shared" ref="M13:M19" si="3">K13-K12</f>
        <v>5728.8000000000029</v>
      </c>
      <c r="O13" s="550"/>
      <c r="P13" s="550"/>
      <c r="Q13" s="255"/>
      <c r="R13" s="255"/>
    </row>
    <row r="14" spans="1:18" x14ac:dyDescent="0.25">
      <c r="F14" s="257" t="s">
        <v>626</v>
      </c>
      <c r="G14" s="378">
        <v>113787.52</v>
      </c>
      <c r="H14" s="673">
        <f t="shared" si="0"/>
        <v>21.550666666666668</v>
      </c>
      <c r="I14" s="673">
        <v>21.550999999999998</v>
      </c>
      <c r="J14" s="673">
        <v>21.550999999999998</v>
      </c>
      <c r="K14" s="378">
        <f t="shared" si="1"/>
        <v>113789.27999999998</v>
      </c>
      <c r="L14" s="6">
        <f t="shared" si="2"/>
        <v>0.50099999999999767</v>
      </c>
      <c r="M14" s="242">
        <f t="shared" si="3"/>
        <v>2645.2799999999843</v>
      </c>
      <c r="O14" s="550"/>
      <c r="P14" s="550"/>
      <c r="Q14" s="255"/>
      <c r="R14" s="255"/>
    </row>
    <row r="15" spans="1:18" x14ac:dyDescent="0.25">
      <c r="F15" s="257" t="s">
        <v>627</v>
      </c>
      <c r="G15" s="378">
        <v>117106.21</v>
      </c>
      <c r="H15" s="673">
        <f t="shared" si="0"/>
        <v>22.179206439393941</v>
      </c>
      <c r="I15" s="673">
        <v>22.178999999999998</v>
      </c>
      <c r="J15" s="673">
        <v>22.178999999999998</v>
      </c>
      <c r="K15" s="378">
        <f t="shared" si="1"/>
        <v>117105.12</v>
      </c>
      <c r="L15" s="6">
        <f t="shared" si="2"/>
        <v>0.62800000000000011</v>
      </c>
      <c r="M15" s="242">
        <f t="shared" si="3"/>
        <v>3315.8400000000111</v>
      </c>
      <c r="O15" s="550"/>
      <c r="P15" s="550"/>
      <c r="Q15" s="255"/>
      <c r="R15" s="255"/>
    </row>
    <row r="16" spans="1:18" x14ac:dyDescent="0.25">
      <c r="F16" s="257" t="s">
        <v>628</v>
      </c>
      <c r="G16" s="378">
        <v>117503.38</v>
      </c>
      <c r="H16" s="673">
        <f t="shared" si="0"/>
        <v>22.254428030303032</v>
      </c>
      <c r="I16" s="673">
        <v>22.254000000000001</v>
      </c>
      <c r="J16" s="673">
        <v>22.254000000000001</v>
      </c>
      <c r="K16" s="378">
        <f t="shared" si="1"/>
        <v>117501.12000000001</v>
      </c>
      <c r="L16" s="6">
        <f t="shared" si="2"/>
        <v>7.5000000000002842E-2</v>
      </c>
      <c r="M16" s="242">
        <f t="shared" si="3"/>
        <v>396.00000000001455</v>
      </c>
      <c r="O16" s="550"/>
      <c r="P16" s="550"/>
      <c r="Q16" s="255"/>
      <c r="R16" s="255"/>
    </row>
    <row r="17" spans="6:18" x14ac:dyDescent="0.25">
      <c r="F17" s="257" t="s">
        <v>629</v>
      </c>
      <c r="G17" s="378">
        <v>123231.84</v>
      </c>
      <c r="H17" s="673">
        <f t="shared" si="0"/>
        <v>23.339363636363636</v>
      </c>
      <c r="I17" s="673">
        <v>23.338999999999999</v>
      </c>
      <c r="J17" s="673">
        <v>23.338999999999999</v>
      </c>
      <c r="K17" s="378">
        <f t="shared" si="1"/>
        <v>123229.92</v>
      </c>
      <c r="L17" s="6">
        <f t="shared" si="2"/>
        <v>1.0849999999999973</v>
      </c>
      <c r="M17" s="242">
        <f t="shared" si="3"/>
        <v>5728.7999999999884</v>
      </c>
      <c r="O17" s="550"/>
      <c r="P17" s="550"/>
      <c r="Q17" s="255"/>
      <c r="R17" s="255"/>
    </row>
    <row r="18" spans="6:18" x14ac:dyDescent="0.25">
      <c r="F18" s="257" t="s">
        <v>630</v>
      </c>
      <c r="G18" s="378">
        <v>127191.24</v>
      </c>
      <c r="H18" s="673">
        <f t="shared" si="0"/>
        <v>24.08925</v>
      </c>
      <c r="I18" s="673">
        <v>24.088999999999999</v>
      </c>
      <c r="J18" s="673">
        <v>24.088999999999999</v>
      </c>
      <c r="K18" s="378">
        <f t="shared" si="1"/>
        <v>127189.92</v>
      </c>
      <c r="L18" s="6">
        <f t="shared" si="2"/>
        <v>0.75</v>
      </c>
      <c r="M18" s="242">
        <f t="shared" si="3"/>
        <v>3960</v>
      </c>
      <c r="O18" s="550"/>
      <c r="P18" s="550"/>
      <c r="Q18" s="255"/>
      <c r="R18" s="255"/>
    </row>
    <row r="19" spans="6:18" x14ac:dyDescent="0.25">
      <c r="F19" s="257" t="s">
        <v>631</v>
      </c>
      <c r="G19" s="378">
        <v>128509.84</v>
      </c>
      <c r="H19" s="673">
        <f t="shared" si="0"/>
        <v>24.338984848484849</v>
      </c>
      <c r="I19" s="673">
        <v>24.338999999999999</v>
      </c>
      <c r="J19" s="673">
        <v>24.338999999999999</v>
      </c>
      <c r="K19" s="378">
        <f t="shared" si="1"/>
        <v>128509.92</v>
      </c>
      <c r="L19" s="6">
        <f t="shared" si="2"/>
        <v>0.25</v>
      </c>
      <c r="M19" s="242">
        <f t="shared" si="3"/>
        <v>1320</v>
      </c>
      <c r="O19" s="550"/>
      <c r="P19" s="550"/>
      <c r="Q19" s="255"/>
      <c r="R19" s="255"/>
    </row>
    <row r="20" spans="6:18" x14ac:dyDescent="0.25">
      <c r="H20" s="242"/>
      <c r="I20" s="242"/>
      <c r="L20" s="378"/>
      <c r="M20" s="378"/>
      <c r="O20" s="550"/>
      <c r="P20" s="550"/>
      <c r="Q20" s="255"/>
      <c r="R20" s="255"/>
    </row>
    <row r="28" spans="6:18" x14ac:dyDescent="0.25">
      <c r="I28" s="242"/>
      <c r="Q28" s="634"/>
      <c r="R28" s="255"/>
    </row>
    <row r="29" spans="6:18" x14ac:dyDescent="0.25">
      <c r="Q29" s="634"/>
      <c r="R29" s="255"/>
    </row>
    <row r="30" spans="6:18" x14ac:dyDescent="0.25">
      <c r="R30" s="255"/>
    </row>
  </sheetData>
  <mergeCells count="2">
    <mergeCell ref="L10:M10"/>
    <mergeCell ref="G9:H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53"/>
  <sheetViews>
    <sheetView workbookViewId="0">
      <selection activeCell="B9" sqref="B9"/>
    </sheetView>
  </sheetViews>
  <sheetFormatPr defaultRowHeight="15" x14ac:dyDescent="0.25"/>
  <cols>
    <col min="2" max="2" width="9.140625" customWidth="1"/>
    <col min="3" max="3" width="10.7109375" style="257" customWidth="1"/>
    <col min="4" max="4" width="5.85546875" style="257" bestFit="1" customWidth="1"/>
    <col min="5" max="5" width="11.28515625" bestFit="1" customWidth="1"/>
    <col min="6" max="6" width="9" bestFit="1" customWidth="1"/>
    <col min="7" max="7" width="11.28515625" bestFit="1" customWidth="1"/>
    <col min="8" max="8" width="1.7109375" customWidth="1"/>
    <col min="9" max="9" width="6.5703125" bestFit="1" customWidth="1"/>
    <col min="10" max="10" width="7.140625" bestFit="1" customWidth="1"/>
    <col min="11" max="11" width="9.140625" customWidth="1"/>
  </cols>
  <sheetData>
    <row r="1" spans="1:11" x14ac:dyDescent="0.25">
      <c r="A1" t="s">
        <v>133</v>
      </c>
    </row>
    <row r="2" spans="1:11" ht="20.100000000000001" customHeight="1" x14ac:dyDescent="0.25">
      <c r="A2" s="40" t="s">
        <v>34</v>
      </c>
      <c r="B2" s="41" t="s">
        <v>347</v>
      </c>
      <c r="C2" s="397"/>
      <c r="D2" s="397"/>
      <c r="E2" s="42"/>
      <c r="F2" s="42"/>
      <c r="G2" s="42"/>
      <c r="H2" s="42"/>
      <c r="I2" s="42"/>
      <c r="J2" s="42"/>
      <c r="K2" s="41"/>
    </row>
    <row r="3" spans="1:11" ht="20.100000000000001" customHeight="1" x14ac:dyDescent="0.25">
      <c r="A3" s="40" t="s">
        <v>35</v>
      </c>
      <c r="B3" s="41" t="s">
        <v>348</v>
      </c>
      <c r="C3" s="397"/>
      <c r="D3" s="397"/>
      <c r="E3" s="42"/>
      <c r="F3" s="42"/>
      <c r="G3" s="42"/>
      <c r="H3" s="42"/>
      <c r="I3" s="42"/>
      <c r="J3" s="40"/>
      <c r="K3" s="41"/>
    </row>
    <row r="4" spans="1:11" ht="20.100000000000001" customHeight="1" x14ac:dyDescent="0.25">
      <c r="A4" s="40"/>
      <c r="B4" s="41"/>
      <c r="C4" s="397"/>
      <c r="D4" s="397"/>
      <c r="E4" s="42"/>
      <c r="F4" s="42"/>
      <c r="G4" s="42"/>
      <c r="H4" s="42"/>
      <c r="I4" s="42"/>
      <c r="J4" s="40"/>
      <c r="K4" s="41"/>
    </row>
    <row r="5" spans="1:11" ht="20.100000000000001" customHeight="1" x14ac:dyDescent="0.25">
      <c r="A5" s="40">
        <v>1</v>
      </c>
      <c r="B5" s="41" t="s">
        <v>428</v>
      </c>
      <c r="C5" s="397"/>
      <c r="D5" s="397"/>
      <c r="E5" s="42"/>
      <c r="F5" s="42"/>
      <c r="G5" s="42"/>
      <c r="H5" s="42"/>
      <c r="I5" s="42"/>
      <c r="J5" s="40"/>
      <c r="K5" s="41"/>
    </row>
    <row r="6" spans="1:11" ht="20.100000000000001" customHeight="1" x14ac:dyDescent="0.25">
      <c r="A6" s="40">
        <v>2</v>
      </c>
      <c r="B6" s="41" t="s">
        <v>386</v>
      </c>
      <c r="C6" s="397"/>
      <c r="D6" s="397"/>
      <c r="E6" s="42"/>
      <c r="F6" s="42"/>
      <c r="G6" s="42"/>
      <c r="H6" s="42"/>
      <c r="I6" s="42"/>
      <c r="J6" s="40"/>
      <c r="K6" s="41"/>
    </row>
    <row r="7" spans="1:11" ht="20.100000000000001" customHeight="1" x14ac:dyDescent="0.25">
      <c r="A7" s="40">
        <v>3</v>
      </c>
      <c r="B7" s="41" t="s">
        <v>439</v>
      </c>
      <c r="C7" s="397"/>
      <c r="D7" s="397"/>
      <c r="E7" s="42"/>
      <c r="F7" s="42"/>
      <c r="G7" s="42"/>
      <c r="H7" s="42"/>
      <c r="I7" s="42"/>
      <c r="J7" s="40"/>
      <c r="K7" s="41"/>
    </row>
    <row r="8" spans="1:11" ht="20.100000000000001" customHeight="1" x14ac:dyDescent="0.25">
      <c r="A8" s="40">
        <v>4</v>
      </c>
      <c r="B8" s="41" t="s">
        <v>950</v>
      </c>
      <c r="C8" s="397"/>
      <c r="D8" s="397"/>
      <c r="E8" s="42"/>
      <c r="F8" s="42"/>
      <c r="G8" s="42"/>
      <c r="H8" s="42"/>
      <c r="I8" s="42"/>
      <c r="J8" s="40"/>
      <c r="K8" s="41"/>
    </row>
    <row r="9" spans="1:11" ht="20.100000000000001" customHeight="1" x14ac:dyDescent="0.25">
      <c r="A9" s="40">
        <v>5</v>
      </c>
      <c r="B9" s="41" t="s">
        <v>926</v>
      </c>
      <c r="C9" s="397"/>
      <c r="D9" s="397"/>
      <c r="E9" s="42"/>
      <c r="F9" s="42"/>
      <c r="G9" s="42"/>
      <c r="H9" s="42"/>
      <c r="I9" s="42"/>
      <c r="J9" s="40"/>
      <c r="K9" s="41"/>
    </row>
    <row r="10" spans="1:11" ht="20.100000000000001" customHeight="1" x14ac:dyDescent="0.25">
      <c r="A10" s="40">
        <v>6</v>
      </c>
      <c r="B10" s="41" t="s">
        <v>661</v>
      </c>
      <c r="C10" s="397"/>
      <c r="D10" s="397"/>
      <c r="E10" s="42"/>
      <c r="F10" s="42"/>
      <c r="G10" s="42"/>
      <c r="H10" s="42"/>
      <c r="I10" s="42"/>
      <c r="J10" s="40"/>
      <c r="K10" s="41"/>
    </row>
    <row r="11" spans="1:11" ht="20.100000000000001" customHeight="1" x14ac:dyDescent="0.25">
      <c r="A11" s="40">
        <v>7</v>
      </c>
      <c r="B11" s="41" t="s">
        <v>662</v>
      </c>
      <c r="C11" s="397"/>
      <c r="D11" s="397"/>
      <c r="E11" s="42"/>
      <c r="F11" s="42"/>
      <c r="G11" s="42"/>
      <c r="H11" s="42"/>
      <c r="I11" s="42"/>
      <c r="J11" s="42"/>
      <c r="K11" s="41"/>
    </row>
    <row r="12" spans="1:11" ht="20.100000000000001" customHeight="1" x14ac:dyDescent="0.25">
      <c r="A12" s="40">
        <v>8</v>
      </c>
      <c r="B12" s="41" t="s">
        <v>663</v>
      </c>
      <c r="C12" s="397"/>
      <c r="D12" s="397"/>
      <c r="E12" s="42"/>
      <c r="F12" s="42"/>
      <c r="G12" s="42"/>
      <c r="K12" s="41"/>
    </row>
    <row r="13" spans="1:11" ht="20.100000000000001" customHeight="1" x14ac:dyDescent="0.25">
      <c r="A13" s="40"/>
      <c r="B13" s="41"/>
      <c r="C13" s="397"/>
      <c r="D13" s="397"/>
      <c r="E13" s="42"/>
      <c r="F13" s="42"/>
      <c r="G13" s="42"/>
      <c r="K13" s="41"/>
    </row>
    <row r="14" spans="1:11" ht="20.100000000000001" customHeight="1" x14ac:dyDescent="0.25">
      <c r="A14" s="40"/>
      <c r="B14" s="41"/>
      <c r="C14" s="397"/>
      <c r="D14" s="397"/>
    </row>
    <row r="15" spans="1:11" ht="20.100000000000001" customHeight="1" x14ac:dyDescent="0.25">
      <c r="A15" s="40"/>
      <c r="B15" s="41"/>
    </row>
    <row r="16" spans="1:11" ht="20.100000000000001" customHeight="1" x14ac:dyDescent="0.25">
      <c r="A16" s="40"/>
      <c r="B16" s="41"/>
    </row>
    <row r="17" spans="1:15" ht="20.100000000000001" customHeight="1" x14ac:dyDescent="0.25">
      <c r="A17" s="40"/>
      <c r="B17" s="41"/>
    </row>
    <row r="18" spans="1:15" ht="20.100000000000001" customHeight="1" x14ac:dyDescent="0.25">
      <c r="A18" s="40"/>
      <c r="B18" s="41"/>
    </row>
    <row r="19" spans="1:15" ht="20.100000000000001" customHeight="1" x14ac:dyDescent="0.25">
      <c r="A19" s="40"/>
      <c r="B19" s="41"/>
    </row>
    <row r="20" spans="1:15" ht="20.100000000000001" customHeight="1" x14ac:dyDescent="0.25">
      <c r="A20" s="40"/>
      <c r="B20" s="41"/>
    </row>
    <row r="21" spans="1:15" ht="15" customHeight="1" x14ac:dyDescent="0.25">
      <c r="A21" s="380"/>
      <c r="B21" s="380"/>
      <c r="C21" s="586"/>
      <c r="D21" s="381"/>
      <c r="E21" s="363"/>
      <c r="F21" s="45"/>
      <c r="G21" s="363"/>
      <c r="H21" s="45"/>
      <c r="I21" s="276"/>
      <c r="J21" s="285"/>
      <c r="K21" s="380"/>
      <c r="L21" s="28"/>
      <c r="M21" s="28"/>
      <c r="N21" s="28"/>
      <c r="O21" s="28"/>
    </row>
    <row r="22" spans="1:15" ht="9.75" customHeight="1" x14ac:dyDescent="0.25">
      <c r="A22" s="380"/>
      <c r="B22" s="380"/>
      <c r="C22" s="586"/>
      <c r="D22" s="1017" t="s">
        <v>349</v>
      </c>
      <c r="E22" s="1017"/>
      <c r="F22" s="1017"/>
      <c r="G22" s="1017"/>
      <c r="H22" s="1017"/>
      <c r="I22" s="1017"/>
      <c r="J22" s="1017"/>
      <c r="K22" s="285"/>
      <c r="L22" s="28"/>
      <c r="M22" s="28"/>
      <c r="N22" s="28"/>
      <c r="O22" s="28"/>
    </row>
    <row r="23" spans="1:15" ht="9.75" customHeight="1" x14ac:dyDescent="0.25">
      <c r="A23" s="380"/>
      <c r="B23" s="380"/>
      <c r="C23" s="586"/>
      <c r="D23" s="1017" t="s">
        <v>678</v>
      </c>
      <c r="E23" s="1017"/>
      <c r="F23" s="1017"/>
      <c r="G23" s="1017"/>
      <c r="H23" s="1017"/>
      <c r="I23" s="1017"/>
      <c r="J23" s="1017"/>
      <c r="K23" s="380"/>
      <c r="L23" s="583"/>
      <c r="M23" s="28"/>
      <c r="N23" s="28"/>
      <c r="O23" s="28"/>
    </row>
    <row r="24" spans="1:15" ht="9.75" customHeight="1" x14ac:dyDescent="0.25">
      <c r="A24" s="380"/>
      <c r="B24" s="380"/>
      <c r="C24" s="285"/>
      <c r="D24" s="381" t="s">
        <v>350</v>
      </c>
      <c r="E24" s="382">
        <v>97570.51</v>
      </c>
      <c r="F24" s="45" t="s">
        <v>351</v>
      </c>
      <c r="G24" s="382">
        <v>99838.95</v>
      </c>
      <c r="H24" s="45" t="s">
        <v>297</v>
      </c>
      <c r="I24" s="276">
        <f>G24-E24</f>
        <v>2268.4400000000023</v>
      </c>
      <c r="J24" s="285" t="s">
        <v>352</v>
      </c>
      <c r="K24" s="380"/>
      <c r="L24" s="583"/>
      <c r="M24" s="28"/>
      <c r="N24" s="28"/>
      <c r="O24" s="28"/>
    </row>
    <row r="25" spans="1:15" ht="9.75" customHeight="1" x14ac:dyDescent="0.25">
      <c r="C25" s="285"/>
      <c r="D25" s="381" t="s">
        <v>134</v>
      </c>
      <c r="E25" s="363">
        <f>E24/5280</f>
        <v>18.479263257575756</v>
      </c>
      <c r="F25" s="45" t="s">
        <v>354</v>
      </c>
      <c r="G25" s="363">
        <f>E25+((G24-E24)/5280)</f>
        <v>18.908892045454543</v>
      </c>
      <c r="H25" s="45" t="s">
        <v>297</v>
      </c>
      <c r="I25" s="363">
        <f>G25-E25</f>
        <v>0.42962878787878722</v>
      </c>
      <c r="J25" s="285" t="s">
        <v>355</v>
      </c>
      <c r="L25" s="584"/>
    </row>
    <row r="26" spans="1:15" ht="9.75" customHeight="1" x14ac:dyDescent="0.25">
      <c r="C26" s="285"/>
      <c r="D26" s="381"/>
      <c r="E26" s="363"/>
      <c r="F26" s="45"/>
      <c r="G26" s="363"/>
      <c r="H26" s="45"/>
      <c r="I26" s="363"/>
      <c r="J26" s="285"/>
      <c r="L26" s="584"/>
    </row>
    <row r="27" spans="1:15" ht="9.75" customHeight="1" x14ac:dyDescent="0.25">
      <c r="A27" s="380"/>
      <c r="B27" s="380"/>
      <c r="C27" s="285"/>
      <c r="D27" s="381" t="s">
        <v>350</v>
      </c>
      <c r="E27" s="382">
        <f>G36</f>
        <v>104467.53</v>
      </c>
      <c r="F27" s="45" t="s">
        <v>351</v>
      </c>
      <c r="G27" s="382">
        <v>106410.71</v>
      </c>
      <c r="H27" s="45" t="s">
        <v>297</v>
      </c>
      <c r="I27" s="276">
        <f>G27-E27</f>
        <v>1943.1800000000076</v>
      </c>
      <c r="J27" s="285" t="s">
        <v>352</v>
      </c>
      <c r="L27" s="584"/>
      <c r="M27" s="28"/>
      <c r="N27" s="28"/>
      <c r="O27" s="28"/>
    </row>
    <row r="28" spans="1:15" ht="9.75" customHeight="1" x14ac:dyDescent="0.25">
      <c r="A28" s="380"/>
      <c r="B28" s="380"/>
      <c r="C28" s="285"/>
      <c r="D28" s="381" t="s">
        <v>134</v>
      </c>
      <c r="E28" s="363">
        <f>E27/5280</f>
        <v>19.785517045454544</v>
      </c>
      <c r="F28" s="45" t="s">
        <v>354</v>
      </c>
      <c r="G28" s="363">
        <f>E28+((G27-E27)/5280)</f>
        <v>20.15354356060606</v>
      </c>
      <c r="H28" s="45" t="s">
        <v>297</v>
      </c>
      <c r="I28" s="363">
        <f>G28-E28</f>
        <v>0.36802651515151652</v>
      </c>
      <c r="J28" s="285" t="s">
        <v>355</v>
      </c>
      <c r="L28" s="584"/>
      <c r="M28" s="28"/>
      <c r="N28" s="28"/>
      <c r="O28" s="28"/>
    </row>
    <row r="29" spans="1:15" ht="9.75" customHeight="1" x14ac:dyDescent="0.25">
      <c r="C29" s="285"/>
      <c r="D29" s="381"/>
      <c r="E29" s="363"/>
      <c r="F29" s="45"/>
      <c r="G29" s="363"/>
      <c r="H29" s="45"/>
      <c r="I29" s="363"/>
      <c r="J29" s="285"/>
      <c r="L29" s="584"/>
    </row>
    <row r="30" spans="1:15" ht="9.75" customHeight="1" x14ac:dyDescent="0.25">
      <c r="A30" s="380"/>
      <c r="B30" s="380"/>
      <c r="C30" s="285"/>
      <c r="D30" s="381" t="s">
        <v>350</v>
      </c>
      <c r="E30" s="382">
        <f>G39</f>
        <v>111316.69</v>
      </c>
      <c r="F30" s="45" t="s">
        <v>351</v>
      </c>
      <c r="G30" s="382">
        <v>113840.61</v>
      </c>
      <c r="H30" s="45" t="s">
        <v>297</v>
      </c>
      <c r="I30" s="276">
        <f>G30-E30</f>
        <v>2523.9199999999983</v>
      </c>
      <c r="J30" s="285" t="s">
        <v>352</v>
      </c>
      <c r="L30" s="584"/>
      <c r="M30" s="28"/>
      <c r="N30" s="28"/>
      <c r="O30" s="28"/>
    </row>
    <row r="31" spans="1:15" ht="9.75" customHeight="1" x14ac:dyDescent="0.25">
      <c r="A31" s="380"/>
      <c r="B31" s="380"/>
      <c r="C31" s="285"/>
      <c r="D31" s="381" t="s">
        <v>134</v>
      </c>
      <c r="E31" s="363">
        <f>E30/5280</f>
        <v>21.082706439393938</v>
      </c>
      <c r="F31" s="45" t="s">
        <v>354</v>
      </c>
      <c r="G31" s="363">
        <f>E31+((G30-E30)/5280)</f>
        <v>21.56072159090909</v>
      </c>
      <c r="H31" s="45" t="s">
        <v>297</v>
      </c>
      <c r="I31" s="363">
        <f>G31-E31</f>
        <v>0.47801515151515162</v>
      </c>
      <c r="J31" s="285" t="s">
        <v>355</v>
      </c>
      <c r="L31" s="584"/>
      <c r="M31" s="28"/>
      <c r="N31" s="28"/>
      <c r="O31" s="28"/>
    </row>
    <row r="32" spans="1:15" ht="9.75" customHeight="1" x14ac:dyDescent="0.25">
      <c r="A32" s="380"/>
      <c r="B32" s="380"/>
      <c r="C32" s="285"/>
      <c r="D32" s="381"/>
      <c r="E32" s="363"/>
      <c r="F32" s="45"/>
      <c r="G32" s="363"/>
      <c r="H32" s="45"/>
      <c r="I32" s="363"/>
      <c r="J32" s="285"/>
      <c r="L32" s="584"/>
      <c r="M32" s="28"/>
      <c r="N32" s="28"/>
      <c r="O32" s="28"/>
    </row>
    <row r="33" spans="1:15" ht="9.75" customHeight="1" x14ac:dyDescent="0.25">
      <c r="A33" s="380"/>
      <c r="B33" s="380"/>
      <c r="D33" s="381"/>
      <c r="E33" s="363"/>
      <c r="F33" s="45"/>
      <c r="G33" s="363"/>
      <c r="H33" s="45"/>
      <c r="I33" s="276"/>
      <c r="J33" s="285"/>
      <c r="L33" s="584"/>
      <c r="M33" s="28"/>
      <c r="N33" s="28"/>
      <c r="O33" s="28"/>
    </row>
    <row r="34" spans="1:15" ht="9.75" customHeight="1" x14ac:dyDescent="0.25">
      <c r="A34" s="380"/>
      <c r="B34" s="380"/>
      <c r="C34" s="586"/>
      <c r="D34" s="1017" t="s">
        <v>353</v>
      </c>
      <c r="E34" s="1017"/>
      <c r="F34" s="1017"/>
      <c r="G34" s="1017"/>
      <c r="H34" s="1017"/>
      <c r="I34" s="1017"/>
      <c r="J34" s="1017"/>
      <c r="K34" s="285"/>
      <c r="L34" s="583"/>
      <c r="M34" s="28"/>
      <c r="N34" s="28"/>
      <c r="O34" s="28"/>
    </row>
    <row r="35" spans="1:15" ht="9.75" customHeight="1" x14ac:dyDescent="0.25">
      <c r="A35" s="380"/>
      <c r="B35" s="380"/>
      <c r="C35" s="586"/>
      <c r="D35" s="1017" t="s">
        <v>679</v>
      </c>
      <c r="E35" s="1017"/>
      <c r="F35" s="1017"/>
      <c r="G35" s="1017"/>
      <c r="H35" s="1017"/>
      <c r="I35" s="1017"/>
      <c r="J35" s="1017"/>
      <c r="K35" s="380"/>
      <c r="L35" s="583"/>
      <c r="M35" s="28"/>
      <c r="N35" s="28"/>
      <c r="O35" s="28"/>
    </row>
    <row r="36" spans="1:15" ht="9.75" customHeight="1" x14ac:dyDescent="0.25">
      <c r="C36" s="586"/>
      <c r="D36" s="381" t="s">
        <v>350</v>
      </c>
      <c r="E36" s="382">
        <f>G24</f>
        <v>99838.95</v>
      </c>
      <c r="F36" s="45" t="s">
        <v>351</v>
      </c>
      <c r="G36" s="382">
        <v>104467.53</v>
      </c>
      <c r="H36" s="45" t="s">
        <v>297</v>
      </c>
      <c r="I36" s="276">
        <f>G36-E36</f>
        <v>4628.5800000000017</v>
      </c>
      <c r="J36" s="285" t="s">
        <v>352</v>
      </c>
      <c r="L36" s="583"/>
    </row>
    <row r="37" spans="1:15" ht="9.75" customHeight="1" x14ac:dyDescent="0.25">
      <c r="C37" s="586"/>
      <c r="D37" s="381" t="s">
        <v>134</v>
      </c>
      <c r="E37" s="363">
        <f>E36/5280</f>
        <v>18.908892045454547</v>
      </c>
      <c r="F37" s="45" t="s">
        <v>354</v>
      </c>
      <c r="G37" s="363">
        <f>E37+((G36-E36)/5280)</f>
        <v>19.785517045454547</v>
      </c>
      <c r="H37" s="45" t="s">
        <v>297</v>
      </c>
      <c r="I37" s="363">
        <f>G37-E37</f>
        <v>0.87662500000000065</v>
      </c>
      <c r="J37" s="285" t="s">
        <v>355</v>
      </c>
      <c r="L37" s="583"/>
    </row>
    <row r="38" spans="1:15" ht="9.75" customHeight="1" x14ac:dyDescent="0.25">
      <c r="C38" s="586"/>
      <c r="D38" s="45"/>
      <c r="E38" s="45"/>
      <c r="F38" s="45"/>
      <c r="G38" s="45"/>
      <c r="H38" s="45"/>
      <c r="I38" s="45"/>
      <c r="J38" s="45"/>
      <c r="L38" s="583"/>
    </row>
    <row r="39" spans="1:15" ht="9.75" customHeight="1" x14ac:dyDescent="0.25">
      <c r="A39" s="380"/>
      <c r="B39" s="380"/>
      <c r="C39" s="586"/>
      <c r="D39" s="381" t="s">
        <v>350</v>
      </c>
      <c r="E39" s="382">
        <f>G27</f>
        <v>106410.71</v>
      </c>
      <c r="F39" s="45" t="s">
        <v>351</v>
      </c>
      <c r="G39" s="382">
        <v>111316.69</v>
      </c>
      <c r="H39" s="45" t="s">
        <v>297</v>
      </c>
      <c r="I39" s="276">
        <f>G39-E39</f>
        <v>4905.9799999999959</v>
      </c>
      <c r="J39" s="285" t="s">
        <v>352</v>
      </c>
      <c r="K39" s="380"/>
      <c r="L39" s="583"/>
      <c r="M39" s="28"/>
      <c r="N39" s="28"/>
      <c r="O39" s="28"/>
    </row>
    <row r="40" spans="1:15" ht="9.75" customHeight="1" x14ac:dyDescent="0.25">
      <c r="A40" s="380"/>
      <c r="B40" s="380"/>
      <c r="C40" s="586"/>
      <c r="D40" s="381" t="s">
        <v>134</v>
      </c>
      <c r="E40" s="363">
        <f>E39/5280</f>
        <v>20.15354356060606</v>
      </c>
      <c r="F40" s="45" t="s">
        <v>354</v>
      </c>
      <c r="G40" s="363">
        <f>E40+((G39-E39)/5280)</f>
        <v>21.082706439393938</v>
      </c>
      <c r="H40" s="45" t="s">
        <v>297</v>
      </c>
      <c r="I40" s="363">
        <f>G40-E40</f>
        <v>0.92916287878787784</v>
      </c>
      <c r="J40" s="285" t="s">
        <v>355</v>
      </c>
      <c r="K40" s="380"/>
      <c r="L40" s="583"/>
      <c r="M40" s="28"/>
      <c r="N40" s="28"/>
      <c r="O40" s="28"/>
    </row>
    <row r="41" spans="1:15" ht="9.75" customHeight="1" x14ac:dyDescent="0.25">
      <c r="A41" s="380"/>
      <c r="B41" s="380"/>
      <c r="D41" s="45"/>
      <c r="E41" s="45"/>
      <c r="F41" s="45"/>
      <c r="G41" s="45"/>
      <c r="H41" s="45"/>
      <c r="I41" s="45"/>
      <c r="J41" s="45"/>
      <c r="L41" s="584"/>
      <c r="M41" s="28"/>
      <c r="N41" s="28"/>
      <c r="O41" s="28"/>
    </row>
    <row r="42" spans="1:15" ht="9.75" customHeight="1" x14ac:dyDescent="0.25">
      <c r="A42" s="380"/>
      <c r="B42" s="380"/>
      <c r="C42" s="586"/>
      <c r="D42" s="381" t="s">
        <v>350</v>
      </c>
      <c r="E42" s="382">
        <f>G30</f>
        <v>113840.61</v>
      </c>
      <c r="F42" s="45" t="s">
        <v>351</v>
      </c>
      <c r="G42" s="382">
        <v>128509.84</v>
      </c>
      <c r="H42" s="45" t="s">
        <v>297</v>
      </c>
      <c r="I42" s="276">
        <f>G42-E42</f>
        <v>14669.229999999996</v>
      </c>
      <c r="J42" s="285" t="s">
        <v>352</v>
      </c>
      <c r="K42" s="380"/>
      <c r="L42" s="583"/>
      <c r="M42" s="28"/>
      <c r="N42" s="28"/>
      <c r="O42" s="28"/>
    </row>
    <row r="43" spans="1:15" ht="9.75" customHeight="1" x14ac:dyDescent="0.25">
      <c r="A43" s="380"/>
      <c r="B43" s="380"/>
      <c r="C43" s="586"/>
      <c r="D43" s="381" t="s">
        <v>134</v>
      </c>
      <c r="E43" s="363">
        <f>E42/5280</f>
        <v>21.56072159090909</v>
      </c>
      <c r="F43" s="45" t="s">
        <v>354</v>
      </c>
      <c r="G43" s="363">
        <f>E43+((G42-E42)/5280)</f>
        <v>24.338984848484845</v>
      </c>
      <c r="H43" s="45" t="s">
        <v>297</v>
      </c>
      <c r="I43" s="363">
        <f>G43-E43</f>
        <v>2.7782632575757553</v>
      </c>
      <c r="J43" s="285" t="s">
        <v>355</v>
      </c>
      <c r="K43" s="380"/>
      <c r="L43" s="583"/>
      <c r="M43" s="28"/>
      <c r="N43" s="28"/>
      <c r="O43" s="28"/>
    </row>
    <row r="44" spans="1:15" ht="9.75" customHeight="1" x14ac:dyDescent="0.25">
      <c r="A44" s="380"/>
      <c r="B44" s="380"/>
      <c r="D44" s="381"/>
      <c r="E44" s="363"/>
      <c r="F44" s="45"/>
      <c r="G44" s="363"/>
      <c r="H44" s="45"/>
      <c r="I44" s="276"/>
      <c r="J44" s="285"/>
      <c r="L44" s="584"/>
      <c r="M44" s="28"/>
      <c r="N44" s="28"/>
      <c r="O44" s="28"/>
    </row>
    <row r="45" spans="1:15" ht="9.75" customHeight="1" x14ac:dyDescent="0.25">
      <c r="D45" s="1017" t="s">
        <v>927</v>
      </c>
      <c r="E45" s="1017"/>
      <c r="F45" s="1017"/>
      <c r="G45" s="1017"/>
      <c r="H45" s="1017"/>
      <c r="I45" s="1017"/>
      <c r="J45" s="1017"/>
      <c r="L45" s="584"/>
    </row>
    <row r="46" spans="1:15" ht="9.75" customHeight="1" x14ac:dyDescent="0.25">
      <c r="D46" s="381" t="s">
        <v>350</v>
      </c>
      <c r="E46" s="382">
        <v>100573.71</v>
      </c>
      <c r="F46" s="45" t="s">
        <v>351</v>
      </c>
      <c r="G46" s="382">
        <v>100678.21</v>
      </c>
      <c r="H46" s="45" t="s">
        <v>297</v>
      </c>
      <c r="I46" s="276">
        <f t="shared" ref="I46:I53" si="0">G46-E46</f>
        <v>104.5</v>
      </c>
      <c r="J46" s="285" t="s">
        <v>352</v>
      </c>
    </row>
    <row r="47" spans="1:15" ht="9.75" customHeight="1" x14ac:dyDescent="0.25">
      <c r="D47" s="381" t="s">
        <v>134</v>
      </c>
      <c r="E47" s="363">
        <f>E46/5280</f>
        <v>19.048051136363636</v>
      </c>
      <c r="F47" s="45" t="s">
        <v>354</v>
      </c>
      <c r="G47" s="363">
        <f>E47+((G46-E46)/5280)</f>
        <v>19.067842803030302</v>
      </c>
      <c r="H47" s="45" t="s">
        <v>297</v>
      </c>
      <c r="I47" s="363">
        <f t="shared" si="0"/>
        <v>1.979166666666643E-2</v>
      </c>
      <c r="J47" s="285" t="s">
        <v>355</v>
      </c>
    </row>
    <row r="48" spans="1:15" ht="9.75" customHeight="1" x14ac:dyDescent="0.25">
      <c r="D48" s="381" t="s">
        <v>350</v>
      </c>
      <c r="E48" s="382">
        <v>107256.43</v>
      </c>
      <c r="F48" s="45" t="s">
        <v>351</v>
      </c>
      <c r="G48" s="382">
        <v>107356.32</v>
      </c>
      <c r="H48" s="45" t="s">
        <v>297</v>
      </c>
      <c r="I48" s="276">
        <f t="shared" si="0"/>
        <v>99.89000000001397</v>
      </c>
      <c r="J48" s="285" t="s">
        <v>352</v>
      </c>
    </row>
    <row r="49" spans="4:10" ht="9.75" customHeight="1" x14ac:dyDescent="0.25">
      <c r="D49" s="381" t="s">
        <v>134</v>
      </c>
      <c r="E49" s="363">
        <f>E48/5280</f>
        <v>20.313717803030301</v>
      </c>
      <c r="F49" s="45" t="s">
        <v>354</v>
      </c>
      <c r="G49" s="363">
        <f>E49+((G48-E48)/5280)</f>
        <v>20.332636363636365</v>
      </c>
      <c r="H49" s="45" t="s">
        <v>297</v>
      </c>
      <c r="I49" s="363">
        <f t="shared" si="0"/>
        <v>1.8918560606064005E-2</v>
      </c>
      <c r="J49" s="285" t="s">
        <v>355</v>
      </c>
    </row>
    <row r="50" spans="4:10" ht="9.75" customHeight="1" x14ac:dyDescent="0.25">
      <c r="D50" s="381"/>
      <c r="E50" s="363"/>
      <c r="F50" s="45"/>
      <c r="G50" s="363"/>
      <c r="H50" s="45"/>
      <c r="I50" s="363"/>
      <c r="J50" s="285"/>
    </row>
    <row r="51" spans="4:10" ht="9.75" customHeight="1" x14ac:dyDescent="0.25">
      <c r="D51" s="1017" t="s">
        <v>940</v>
      </c>
      <c r="E51" s="1017"/>
      <c r="F51" s="1017"/>
      <c r="G51" s="1017"/>
      <c r="H51" s="1017"/>
      <c r="I51" s="1017"/>
      <c r="J51" s="1017"/>
    </row>
    <row r="52" spans="4:10" ht="9.75" customHeight="1" x14ac:dyDescent="0.25">
      <c r="D52" s="381" t="s">
        <v>350</v>
      </c>
      <c r="E52" s="382">
        <v>119234.94</v>
      </c>
      <c r="F52" s="45" t="s">
        <v>351</v>
      </c>
      <c r="G52" s="382">
        <v>119838.61</v>
      </c>
      <c r="H52" s="45" t="s">
        <v>297</v>
      </c>
      <c r="I52" s="276">
        <f t="shared" si="0"/>
        <v>603.66999999999825</v>
      </c>
      <c r="J52" s="285" t="s">
        <v>352</v>
      </c>
    </row>
    <row r="53" spans="4:10" ht="9.75" customHeight="1" x14ac:dyDescent="0.25">
      <c r="D53" s="381" t="s">
        <v>134</v>
      </c>
      <c r="E53" s="363">
        <f>E52/5280</f>
        <v>22.582374999999999</v>
      </c>
      <c r="F53" s="45" t="s">
        <v>354</v>
      </c>
      <c r="G53" s="363">
        <f>E53+((G52-E52)/5280)</f>
        <v>22.696706439393939</v>
      </c>
      <c r="H53" s="45" t="s">
        <v>297</v>
      </c>
      <c r="I53" s="363">
        <f t="shared" si="0"/>
        <v>0.11433143939393986</v>
      </c>
      <c r="J53" s="285" t="s">
        <v>355</v>
      </c>
    </row>
  </sheetData>
  <mergeCells count="6">
    <mergeCell ref="D51:J51"/>
    <mergeCell ref="D22:J22"/>
    <mergeCell ref="D34:J34"/>
    <mergeCell ref="D23:J23"/>
    <mergeCell ref="D35:J35"/>
    <mergeCell ref="D45:J45"/>
  </mergeCells>
  <phoneticPr fontId="42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F61"/>
  <sheetViews>
    <sheetView workbookViewId="0">
      <selection sqref="A1:B48"/>
    </sheetView>
  </sheetViews>
  <sheetFormatPr defaultRowHeight="15" x14ac:dyDescent="0.25"/>
  <cols>
    <col min="1" max="2" width="34.7109375" style="43" customWidth="1"/>
  </cols>
  <sheetData>
    <row r="1" spans="1:6" s="28" customFormat="1" ht="12.75" customHeight="1" x14ac:dyDescent="0.2">
      <c r="A1" s="794" t="s">
        <v>309</v>
      </c>
      <c r="B1" s="794" t="s">
        <v>816</v>
      </c>
      <c r="F1" s="28" t="s">
        <v>461</v>
      </c>
    </row>
    <row r="2" spans="1:6" s="28" customFormat="1" ht="12.75" customHeight="1" x14ac:dyDescent="0.2">
      <c r="A2" s="794" t="s">
        <v>120</v>
      </c>
      <c r="B2" s="794" t="s">
        <v>817</v>
      </c>
      <c r="F2" s="28" t="s">
        <v>774</v>
      </c>
    </row>
    <row r="3" spans="1:6" s="28" customFormat="1" ht="12.75" customHeight="1" x14ac:dyDescent="0.2">
      <c r="A3" s="794" t="s">
        <v>121</v>
      </c>
      <c r="B3" s="795" t="s">
        <v>799</v>
      </c>
      <c r="F3" s="28" t="s">
        <v>766</v>
      </c>
    </row>
    <row r="4" spans="1:6" s="28" customFormat="1" ht="12.75" customHeight="1" x14ac:dyDescent="0.2">
      <c r="A4" s="794" t="s">
        <v>880</v>
      </c>
      <c r="B4" s="794" t="s">
        <v>818</v>
      </c>
      <c r="C4" s="33"/>
      <c r="F4" s="28" t="s">
        <v>767</v>
      </c>
    </row>
    <row r="5" spans="1:6" s="28" customFormat="1" ht="12.75" customHeight="1" x14ac:dyDescent="0.2">
      <c r="A5" s="794" t="s">
        <v>881</v>
      </c>
      <c r="B5" s="793" t="s">
        <v>819</v>
      </c>
      <c r="C5" s="33"/>
      <c r="F5" s="28" t="s">
        <v>768</v>
      </c>
    </row>
    <row r="6" spans="1:6" s="28" customFormat="1" ht="12.75" customHeight="1" x14ac:dyDescent="0.2">
      <c r="A6" s="793" t="s">
        <v>882</v>
      </c>
      <c r="B6" s="281"/>
      <c r="C6" s="33"/>
      <c r="F6" s="28" t="s">
        <v>769</v>
      </c>
    </row>
    <row r="7" spans="1:6" s="28" customFormat="1" ht="12.75" customHeight="1" x14ac:dyDescent="0.2">
      <c r="A7" s="794"/>
      <c r="B7" s="281"/>
      <c r="C7" s="29"/>
      <c r="F7" s="28" t="s">
        <v>770</v>
      </c>
    </row>
    <row r="8" spans="1:6" s="28" customFormat="1" ht="12.75" customHeight="1" x14ac:dyDescent="0.2">
      <c r="A8" s="281" t="s">
        <v>773</v>
      </c>
      <c r="B8" s="794" t="s">
        <v>797</v>
      </c>
      <c r="C8" s="29"/>
      <c r="F8" s="28" t="s">
        <v>771</v>
      </c>
    </row>
    <row r="9" spans="1:6" s="28" customFormat="1" ht="12.75" customHeight="1" x14ac:dyDescent="0.2">
      <c r="A9" s="281" t="s">
        <v>807</v>
      </c>
      <c r="B9" s="794" t="s">
        <v>798</v>
      </c>
      <c r="C9" s="29"/>
      <c r="F9" s="28" t="s">
        <v>772</v>
      </c>
    </row>
    <row r="10" spans="1:6" s="28" customFormat="1" ht="12.75" customHeight="1" x14ac:dyDescent="0.2">
      <c r="A10" s="281" t="s">
        <v>799</v>
      </c>
      <c r="B10" s="794" t="s">
        <v>799</v>
      </c>
      <c r="C10" s="29"/>
      <c r="F10" s="28" t="s">
        <v>775</v>
      </c>
    </row>
    <row r="11" spans="1:6" s="28" customFormat="1" ht="12.75" customHeight="1" x14ac:dyDescent="0.2">
      <c r="A11" s="281" t="s">
        <v>808</v>
      </c>
      <c r="B11" s="794" t="s">
        <v>800</v>
      </c>
      <c r="C11" s="29"/>
      <c r="F11" s="28" t="s">
        <v>776</v>
      </c>
    </row>
    <row r="12" spans="1:6" s="28" customFormat="1" ht="12.75" customHeight="1" x14ac:dyDescent="0.2">
      <c r="A12" s="281" t="s">
        <v>809</v>
      </c>
      <c r="B12" s="794" t="s">
        <v>801</v>
      </c>
      <c r="C12" s="29"/>
      <c r="F12" s="28" t="s">
        <v>777</v>
      </c>
    </row>
    <row r="13" spans="1:6" s="28" customFormat="1" ht="12.75" customHeight="1" x14ac:dyDescent="0.2">
      <c r="A13" s="793" t="s">
        <v>810</v>
      </c>
      <c r="B13" s="793" t="s">
        <v>802</v>
      </c>
      <c r="C13" s="34"/>
      <c r="F13" s="28" t="s">
        <v>305</v>
      </c>
    </row>
    <row r="14" spans="1:6" s="28" customFormat="1" ht="12.75" customHeight="1" x14ac:dyDescent="0.2">
      <c r="A14" s="796"/>
      <c r="B14" s="281"/>
      <c r="C14" s="34"/>
    </row>
    <row r="15" spans="1:6" s="28" customFormat="1" ht="12.75" customHeight="1" x14ac:dyDescent="0.2">
      <c r="A15" s="794" t="s">
        <v>766</v>
      </c>
      <c r="B15" s="794" t="s">
        <v>122</v>
      </c>
      <c r="C15" s="32"/>
    </row>
    <row r="16" spans="1:6" s="28" customFormat="1" ht="12.75" customHeight="1" x14ac:dyDescent="0.2">
      <c r="A16" s="794" t="s">
        <v>836</v>
      </c>
      <c r="B16" s="794" t="s">
        <v>123</v>
      </c>
      <c r="C16" s="30"/>
    </row>
    <row r="17" spans="1:3" s="28" customFormat="1" ht="12.75" customHeight="1" x14ac:dyDescent="0.2">
      <c r="A17" s="794" t="s">
        <v>837</v>
      </c>
      <c r="B17" s="794" t="s">
        <v>198</v>
      </c>
      <c r="C17" s="30"/>
    </row>
    <row r="18" spans="1:3" s="28" customFormat="1" ht="12.75" customHeight="1" x14ac:dyDescent="0.2">
      <c r="A18" s="794" t="s">
        <v>838</v>
      </c>
      <c r="B18" s="794" t="s">
        <v>128</v>
      </c>
      <c r="C18" s="30"/>
    </row>
    <row r="19" spans="1:3" s="28" customFormat="1" ht="12.75" customHeight="1" x14ac:dyDescent="0.2">
      <c r="A19" s="794" t="s">
        <v>839</v>
      </c>
      <c r="B19" s="794" t="s">
        <v>124</v>
      </c>
      <c r="C19" s="30"/>
    </row>
    <row r="20" spans="1:3" s="28" customFormat="1" ht="12.75" customHeight="1" x14ac:dyDescent="0.2">
      <c r="A20" s="795"/>
      <c r="B20" s="793" t="s">
        <v>304</v>
      </c>
      <c r="C20" s="30"/>
    </row>
    <row r="21" spans="1:3" s="28" customFormat="1" ht="12.75" customHeight="1" x14ac:dyDescent="0.2">
      <c r="A21" s="796"/>
      <c r="B21" s="793"/>
      <c r="C21" s="30"/>
    </row>
    <row r="22" spans="1:3" s="28" customFormat="1" ht="12.75" customHeight="1" x14ac:dyDescent="0.2">
      <c r="A22" s="281" t="s">
        <v>127</v>
      </c>
      <c r="B22" s="794" t="s">
        <v>776</v>
      </c>
      <c r="C22" s="30"/>
    </row>
    <row r="23" spans="1:3" s="28" customFormat="1" ht="12.75" customHeight="1" x14ac:dyDescent="0.2">
      <c r="A23" s="281" t="s">
        <v>783</v>
      </c>
      <c r="B23" s="794" t="s">
        <v>778</v>
      </c>
      <c r="C23" s="30"/>
    </row>
    <row r="24" spans="1:3" s="28" customFormat="1" ht="12.75" customHeight="1" x14ac:dyDescent="0.2">
      <c r="A24" s="281" t="s">
        <v>784</v>
      </c>
      <c r="B24" s="794" t="s">
        <v>779</v>
      </c>
      <c r="C24" s="29"/>
    </row>
    <row r="25" spans="1:3" s="28" customFormat="1" ht="12.75" customHeight="1" x14ac:dyDescent="0.2">
      <c r="A25" s="281" t="s">
        <v>785</v>
      </c>
      <c r="B25" s="794" t="s">
        <v>780</v>
      </c>
      <c r="C25" s="29"/>
    </row>
    <row r="26" spans="1:3" s="28" customFormat="1" ht="12.75" customHeight="1" x14ac:dyDescent="0.2">
      <c r="A26" s="281" t="s">
        <v>786</v>
      </c>
      <c r="B26" s="794" t="s">
        <v>781</v>
      </c>
      <c r="C26" s="29"/>
    </row>
    <row r="27" spans="1:3" s="28" customFormat="1" ht="12.75" customHeight="1" x14ac:dyDescent="0.2">
      <c r="A27" s="793" t="s">
        <v>787</v>
      </c>
      <c r="B27" s="793" t="s">
        <v>782</v>
      </c>
      <c r="C27" s="29"/>
    </row>
    <row r="28" spans="1:3" s="28" customFormat="1" ht="12.75" customHeight="1" x14ac:dyDescent="0.2">
      <c r="A28" s="794"/>
      <c r="B28" s="793"/>
      <c r="C28" s="29"/>
    </row>
    <row r="29" spans="1:3" s="28" customFormat="1" ht="12.75" customHeight="1" x14ac:dyDescent="0.2">
      <c r="A29" s="794" t="s">
        <v>788</v>
      </c>
      <c r="B29" s="794" t="s">
        <v>777</v>
      </c>
      <c r="C29" s="29"/>
    </row>
    <row r="30" spans="1:3" s="28" customFormat="1" ht="12.75" customHeight="1" x14ac:dyDescent="0.2">
      <c r="A30" s="281" t="s">
        <v>789</v>
      </c>
      <c r="B30" s="794" t="s">
        <v>794</v>
      </c>
      <c r="C30" s="29"/>
    </row>
    <row r="31" spans="1:3" s="28" customFormat="1" ht="12.75" customHeight="1" x14ac:dyDescent="0.2">
      <c r="A31" s="281" t="s">
        <v>790</v>
      </c>
      <c r="B31" s="794" t="s">
        <v>795</v>
      </c>
      <c r="C31" s="31"/>
    </row>
    <row r="32" spans="1:3" s="28" customFormat="1" ht="12.75" customHeight="1" x14ac:dyDescent="0.2">
      <c r="A32" s="794" t="s">
        <v>791</v>
      </c>
      <c r="B32" s="794"/>
      <c r="C32" s="34"/>
    </row>
    <row r="33" spans="1:3" s="28" customFormat="1" ht="12.75" customHeight="1" x14ac:dyDescent="0.2">
      <c r="A33" s="794" t="s">
        <v>792</v>
      </c>
      <c r="B33" s="794" t="s">
        <v>796</v>
      </c>
      <c r="C33" s="29"/>
    </row>
    <row r="34" spans="1:3" s="28" customFormat="1" ht="12.75" customHeight="1" x14ac:dyDescent="0.2">
      <c r="A34" s="793" t="s">
        <v>793</v>
      </c>
      <c r="B34" s="793"/>
      <c r="C34" s="29"/>
    </row>
    <row r="35" spans="1:3" s="28" customFormat="1" ht="12.75" customHeight="1" x14ac:dyDescent="0.2">
      <c r="A35" s="794"/>
      <c r="B35" s="793"/>
      <c r="C35" s="29"/>
    </row>
    <row r="36" spans="1:3" s="28" customFormat="1" ht="12.75" customHeight="1" x14ac:dyDescent="0.2">
      <c r="A36" s="794" t="s">
        <v>769</v>
      </c>
      <c r="B36" s="794" t="s">
        <v>305</v>
      </c>
      <c r="C36" s="29"/>
    </row>
    <row r="37" spans="1:3" s="28" customFormat="1" ht="12.75" customHeight="1" x14ac:dyDescent="0.2">
      <c r="A37" s="794" t="s">
        <v>811</v>
      </c>
      <c r="B37" s="794" t="s">
        <v>125</v>
      </c>
      <c r="C37" s="29"/>
    </row>
    <row r="38" spans="1:3" s="28" customFormat="1" ht="12.75" customHeight="1" x14ac:dyDescent="0.2">
      <c r="A38" s="794" t="s">
        <v>812</v>
      </c>
      <c r="B38" s="794" t="s">
        <v>126</v>
      </c>
      <c r="C38" s="29"/>
    </row>
    <row r="39" spans="1:3" s="28" customFormat="1" ht="12.75" customHeight="1" x14ac:dyDescent="0.2">
      <c r="A39" s="794" t="s">
        <v>813</v>
      </c>
      <c r="B39" s="794" t="s">
        <v>306</v>
      </c>
      <c r="C39" s="29"/>
    </row>
    <row r="40" spans="1:3" s="28" customFormat="1" ht="12.75" customHeight="1" x14ac:dyDescent="0.2">
      <c r="A40" s="794" t="s">
        <v>815</v>
      </c>
      <c r="B40" s="281" t="s">
        <v>307</v>
      </c>
      <c r="C40" s="29"/>
    </row>
    <row r="41" spans="1:3" s="28" customFormat="1" ht="12.75" customHeight="1" x14ac:dyDescent="0.2">
      <c r="A41" s="793" t="s">
        <v>814</v>
      </c>
      <c r="B41" s="796" t="s">
        <v>308</v>
      </c>
      <c r="C41" s="29"/>
    </row>
    <row r="42" spans="1:3" s="28" customFormat="1" ht="12.75" customHeight="1" x14ac:dyDescent="0.2">
      <c r="A42" s="794"/>
      <c r="B42" s="794"/>
      <c r="C42" s="29"/>
    </row>
    <row r="43" spans="1:3" s="28" customFormat="1" ht="12.75" customHeight="1" x14ac:dyDescent="0.2">
      <c r="A43" s="794" t="s">
        <v>770</v>
      </c>
      <c r="B43" s="794"/>
      <c r="C43" s="29"/>
    </row>
    <row r="44" spans="1:3" s="28" customFormat="1" ht="12.75" customHeight="1" x14ac:dyDescent="0.2">
      <c r="A44" s="794" t="s">
        <v>803</v>
      </c>
      <c r="B44" s="794"/>
      <c r="C44" s="29"/>
    </row>
    <row r="45" spans="1:3" s="28" customFormat="1" ht="12.75" customHeight="1" x14ac:dyDescent="0.2">
      <c r="A45" s="794" t="s">
        <v>799</v>
      </c>
      <c r="B45" s="794"/>
      <c r="C45" s="29"/>
    </row>
    <row r="46" spans="1:3" s="28" customFormat="1" ht="12.75" customHeight="1" x14ac:dyDescent="0.2">
      <c r="A46" s="794" t="s">
        <v>804</v>
      </c>
      <c r="B46" s="794"/>
      <c r="C46" s="29"/>
    </row>
    <row r="47" spans="1:3" s="28" customFormat="1" ht="12.75" customHeight="1" x14ac:dyDescent="0.2">
      <c r="A47" s="794" t="s">
        <v>805</v>
      </c>
      <c r="B47" s="794"/>
      <c r="C47" s="31"/>
    </row>
    <row r="48" spans="1:3" s="28" customFormat="1" ht="12.75" customHeight="1" x14ac:dyDescent="0.2">
      <c r="A48" s="793" t="s">
        <v>806</v>
      </c>
      <c r="B48" s="796"/>
      <c r="C48" s="34"/>
    </row>
    <row r="49" spans="1:6" s="28" customFormat="1" ht="12.75" customHeight="1" x14ac:dyDescent="0.2">
      <c r="A49" s="285"/>
      <c r="B49" s="286"/>
      <c r="C49" s="34"/>
    </row>
    <row r="50" spans="1:6" s="28" customFormat="1" ht="12.75" customHeight="1" x14ac:dyDescent="0.2">
      <c r="A50" s="285"/>
      <c r="B50" s="286"/>
      <c r="C50" s="29"/>
    </row>
    <row r="51" spans="1:6" s="28" customFormat="1" ht="12.75" customHeight="1" x14ac:dyDescent="0.2">
      <c r="A51" s="285"/>
      <c r="B51" s="286"/>
      <c r="C51" s="29"/>
    </row>
    <row r="52" spans="1:6" s="28" customFormat="1" ht="12.75" customHeight="1" x14ac:dyDescent="0.2">
      <c r="A52" s="285"/>
      <c r="B52" s="286"/>
      <c r="C52" s="29"/>
    </row>
    <row r="53" spans="1:6" s="28" customFormat="1" ht="12.75" customHeight="1" x14ac:dyDescent="0.2">
      <c r="A53" s="285"/>
      <c r="B53" s="286"/>
      <c r="C53" s="29"/>
    </row>
    <row r="54" spans="1:6" s="28" customFormat="1" ht="12.75" customHeight="1" x14ac:dyDescent="0.2">
      <c r="A54" s="287"/>
      <c r="B54" s="43"/>
      <c r="C54" s="35"/>
    </row>
    <row r="55" spans="1:6" s="28" customFormat="1" ht="12.75" customHeight="1" x14ac:dyDescent="0.2">
      <c r="A55" s="43"/>
      <c r="B55" s="43"/>
      <c r="C55" s="35"/>
    </row>
    <row r="56" spans="1:6" s="28" customFormat="1" ht="12.75" customHeight="1" x14ac:dyDescent="0.2">
      <c r="A56" s="43"/>
      <c r="B56" s="43"/>
      <c r="C56" s="29"/>
    </row>
    <row r="57" spans="1:6" s="28" customFormat="1" ht="12.75" customHeight="1" x14ac:dyDescent="0.2">
      <c r="A57" s="43"/>
      <c r="B57" s="43"/>
      <c r="C57" s="29"/>
    </row>
    <row r="58" spans="1:6" s="28" customFormat="1" ht="12.75" customHeight="1" x14ac:dyDescent="0.2">
      <c r="A58" s="43"/>
      <c r="B58" s="43"/>
      <c r="C58" s="29"/>
    </row>
    <row r="59" spans="1:6" x14ac:dyDescent="0.25">
      <c r="F59" s="28"/>
    </row>
    <row r="60" spans="1:6" x14ac:dyDescent="0.25">
      <c r="A60" s="285"/>
      <c r="F60" s="28"/>
    </row>
    <row r="61" spans="1:6" x14ac:dyDescent="0.25">
      <c r="A61" s="287"/>
      <c r="F61" s="28"/>
    </row>
  </sheetData>
  <hyperlinks>
    <hyperlink ref="A6" r:id="rId1" xr:uid="{D613CA1B-A6FC-4336-BE70-2B0744ECAF51}"/>
    <hyperlink ref="A27" r:id="rId2" xr:uid="{CD2393F5-7014-483F-BDF7-E020FC363741}"/>
    <hyperlink ref="B20" r:id="rId3" xr:uid="{2485EE0B-6AAE-4B9C-91B6-CFFD80490C6E}"/>
    <hyperlink ref="B41" r:id="rId4" xr:uid="{65F32631-F8D7-4091-91DA-7C5A13E233F6}"/>
    <hyperlink ref="B27" r:id="rId5" xr:uid="{D311BB7A-57C2-47D8-8BC1-4D95B0812124}"/>
    <hyperlink ref="A34" r:id="rId6" xr:uid="{E46D2AC1-0641-4789-A503-FDF3963152E5}"/>
    <hyperlink ref="B13" r:id="rId7" xr:uid="{488A2898-091A-432F-8BD0-F6C623E21D79}"/>
    <hyperlink ref="A41" r:id="rId8" xr:uid="{C8E8D55C-2FE5-4F7A-9601-5F2712ABEFEA}"/>
    <hyperlink ref="A13" r:id="rId9" xr:uid="{30D62267-1A00-4D00-9205-1AFCA7BB1912}"/>
    <hyperlink ref="A48" r:id="rId10" xr:uid="{930E6CFC-7EC3-4850-B055-39E878A18E9B}"/>
    <hyperlink ref="B5" r:id="rId11" xr:uid="{32CBAC50-A04E-4768-BA31-3E18F53973A3}"/>
  </hyperlinks>
  <pageMargins left="0.7" right="0.7" top="0.75" bottom="0.75" header="0.3" footer="0.3"/>
  <pageSetup orientation="portrait" horizontalDpi="300" verticalDpi="300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93"/>
  <sheetViews>
    <sheetView workbookViewId="0">
      <selection activeCell="D9" sqref="D9"/>
    </sheetView>
  </sheetViews>
  <sheetFormatPr defaultRowHeight="15" x14ac:dyDescent="0.25"/>
  <cols>
    <col min="1" max="1" width="4.28515625" customWidth="1"/>
    <col min="2" max="2" width="52.7109375" customWidth="1"/>
    <col min="3" max="3" width="1.7109375" customWidth="1"/>
    <col min="4" max="4" width="13.140625" bestFit="1" customWidth="1"/>
    <col min="8" max="8" width="5" bestFit="1" customWidth="1"/>
  </cols>
  <sheetData>
    <row r="1" spans="1:8" ht="15" customHeight="1" x14ac:dyDescent="0.25">
      <c r="A1" s="46"/>
    </row>
    <row r="2" spans="1:8" ht="15" customHeight="1" x14ac:dyDescent="0.25">
      <c r="A2" s="46"/>
      <c r="B2" s="281" t="s">
        <v>397</v>
      </c>
      <c r="C2" s="281"/>
      <c r="D2" s="454"/>
    </row>
    <row r="3" spans="1:8" ht="15" customHeight="1" x14ac:dyDescent="0.25">
      <c r="A3" s="46"/>
      <c r="B3" s="281" t="s">
        <v>928</v>
      </c>
      <c r="C3" s="281" t="s">
        <v>297</v>
      </c>
      <c r="D3" s="454">
        <f>1250-'GG001'!D36</f>
        <v>-648.60000000000014</v>
      </c>
      <c r="E3" s="257"/>
      <c r="F3" s="238"/>
    </row>
    <row r="4" spans="1:8" ht="15" customHeight="1" x14ac:dyDescent="0.25">
      <c r="A4" s="46"/>
      <c r="B4" s="281"/>
      <c r="C4" s="281"/>
      <c r="D4" s="454"/>
      <c r="E4" s="748"/>
      <c r="F4" s="26"/>
    </row>
    <row r="5" spans="1:8" ht="15" customHeight="1" x14ac:dyDescent="0.25">
      <c r="A5" s="46"/>
      <c r="B5" s="281" t="s">
        <v>397</v>
      </c>
      <c r="C5" s="281"/>
      <c r="D5" s="454"/>
    </row>
    <row r="6" spans="1:8" ht="15" customHeight="1" x14ac:dyDescent="0.25">
      <c r="A6" s="46"/>
      <c r="B6" s="281" t="s">
        <v>588</v>
      </c>
      <c r="C6" s="281" t="s">
        <v>297</v>
      </c>
      <c r="D6" s="454">
        <f>6315-'GG001'!D37</f>
        <v>4656.42</v>
      </c>
      <c r="E6" s="257"/>
      <c r="F6" s="238"/>
    </row>
    <row r="7" spans="1:8" ht="15" customHeight="1" x14ac:dyDescent="0.25">
      <c r="A7" s="46"/>
      <c r="B7" s="281"/>
      <c r="C7" s="281"/>
      <c r="D7" s="454"/>
      <c r="E7" s="748"/>
      <c r="F7" s="26"/>
    </row>
    <row r="8" spans="1:8" ht="15" customHeight="1" x14ac:dyDescent="0.25">
      <c r="A8" s="46"/>
      <c r="B8" s="281"/>
      <c r="C8" s="281"/>
      <c r="D8" s="454"/>
      <c r="G8" s="257"/>
      <c r="H8" s="265"/>
    </row>
    <row r="9" spans="1:8" ht="15" customHeight="1" x14ac:dyDescent="0.25">
      <c r="A9" s="46"/>
      <c r="B9" s="281"/>
      <c r="C9" s="281"/>
      <c r="D9" s="453"/>
    </row>
    <row r="10" spans="1:8" ht="15" customHeight="1" x14ac:dyDescent="0.25">
      <c r="A10" s="46"/>
      <c r="B10" s="281" t="s">
        <v>396</v>
      </c>
      <c r="C10" s="281" t="s">
        <v>297</v>
      </c>
      <c r="D10" s="453">
        <f>ROUNDUP('GG001'!T43/250,0)</f>
        <v>0</v>
      </c>
    </row>
    <row r="11" spans="1:8" ht="15" customHeight="1" x14ac:dyDescent="0.25">
      <c r="A11" s="46"/>
    </row>
    <row r="12" spans="1:8" ht="15" customHeight="1" x14ac:dyDescent="0.25">
      <c r="A12" s="46"/>
      <c r="B12" s="281"/>
      <c r="C12" s="281"/>
      <c r="D12" s="456"/>
    </row>
    <row r="13" spans="1:8" ht="15" customHeight="1" x14ac:dyDescent="0.25">
      <c r="A13" s="46"/>
      <c r="B13" s="281"/>
      <c r="C13" s="281"/>
      <c r="D13" s="455"/>
    </row>
    <row r="14" spans="1:8" ht="15" customHeight="1" x14ac:dyDescent="0.25">
      <c r="B14" s="281"/>
      <c r="C14" s="281"/>
      <c r="D14" s="455"/>
    </row>
    <row r="15" spans="1:8" ht="15" customHeight="1" x14ac:dyDescent="0.25">
      <c r="B15" s="281" t="s">
        <v>598</v>
      </c>
      <c r="C15" s="281" t="s">
        <v>297</v>
      </c>
      <c r="D15" s="455">
        <v>4</v>
      </c>
    </row>
    <row r="16" spans="1:8" ht="15" customHeight="1" x14ac:dyDescent="0.25"/>
    <row r="17" spans="2:4" ht="15" customHeight="1" x14ac:dyDescent="0.25">
      <c r="B17" s="281" t="s">
        <v>546</v>
      </c>
      <c r="C17" s="281" t="s">
        <v>297</v>
      </c>
      <c r="D17" s="455">
        <v>1</v>
      </c>
    </row>
    <row r="18" spans="2:4" ht="15" customHeight="1" x14ac:dyDescent="0.25"/>
    <row r="19" spans="2:4" ht="15" customHeight="1" x14ac:dyDescent="0.25">
      <c r="B19" s="281"/>
      <c r="C19" s="281"/>
      <c r="D19" s="456"/>
    </row>
    <row r="20" spans="2:4" ht="15" customHeight="1" x14ac:dyDescent="0.25">
      <c r="B20" s="281"/>
      <c r="C20" s="281"/>
      <c r="D20" s="456"/>
    </row>
    <row r="21" spans="2:4" ht="15" customHeight="1" x14ac:dyDescent="0.25"/>
    <row r="22" spans="2:4" ht="15" customHeight="1" x14ac:dyDescent="0.25">
      <c r="B22" s="281"/>
      <c r="C22" s="281"/>
      <c r="D22" s="456"/>
    </row>
    <row r="23" spans="2:4" ht="15" customHeight="1" x14ac:dyDescent="0.25">
      <c r="B23" s="281" t="s">
        <v>941</v>
      </c>
    </row>
    <row r="24" spans="2:4" ht="15" customHeight="1" x14ac:dyDescent="0.25">
      <c r="B24" s="281" t="s">
        <v>942</v>
      </c>
      <c r="C24" s="281" t="s">
        <v>297</v>
      </c>
      <c r="D24" s="456">
        <v>200</v>
      </c>
    </row>
    <row r="25" spans="2:4" ht="15" customHeight="1" x14ac:dyDescent="0.25">
      <c r="B25" s="281"/>
      <c r="C25" s="281"/>
      <c r="D25" s="454"/>
    </row>
    <row r="26" spans="2:4" ht="15" customHeight="1" x14ac:dyDescent="0.25"/>
    <row r="27" spans="2:4" ht="15" customHeight="1" x14ac:dyDescent="0.25">
      <c r="B27" s="281"/>
      <c r="C27" s="281"/>
      <c r="D27" s="494"/>
    </row>
    <row r="28" spans="2:4" ht="15" customHeight="1" x14ac:dyDescent="0.25">
      <c r="B28" s="281"/>
      <c r="C28" s="281"/>
      <c r="D28" s="494"/>
    </row>
    <row r="29" spans="2:4" ht="15" customHeight="1" x14ac:dyDescent="0.25">
      <c r="B29" s="362"/>
      <c r="C29" s="281"/>
      <c r="D29" s="494"/>
    </row>
    <row r="30" spans="2:4" ht="15" customHeight="1" x14ac:dyDescent="0.25">
      <c r="B30" s="281"/>
      <c r="C30" s="281"/>
      <c r="D30" s="497"/>
    </row>
    <row r="31" spans="2:4" ht="15" customHeight="1" x14ac:dyDescent="0.25">
      <c r="B31" s="281"/>
      <c r="C31" s="281"/>
      <c r="D31" s="454"/>
    </row>
    <row r="32" spans="2:4" ht="15" customHeight="1" x14ac:dyDescent="0.25">
      <c r="B32" s="281"/>
      <c r="C32" s="281"/>
      <c r="D32" s="454"/>
    </row>
    <row r="33" spans="2:4" ht="15" customHeight="1" x14ac:dyDescent="0.25">
      <c r="B33" s="281"/>
      <c r="C33" s="281"/>
      <c r="D33" s="454"/>
    </row>
    <row r="34" spans="2:4" ht="15" customHeight="1" x14ac:dyDescent="0.25">
      <c r="B34" s="281"/>
      <c r="C34" s="281"/>
      <c r="D34" s="498"/>
    </row>
    <row r="35" spans="2:4" ht="15" customHeight="1" x14ac:dyDescent="0.25">
      <c r="B35" s="281"/>
      <c r="C35" s="281"/>
      <c r="D35" s="499"/>
    </row>
    <row r="36" spans="2:4" ht="15" customHeight="1" x14ac:dyDescent="0.25">
      <c r="B36" s="281"/>
      <c r="C36" s="281"/>
      <c r="D36" s="453"/>
    </row>
    <row r="37" spans="2:4" ht="15" customHeight="1" x14ac:dyDescent="0.25">
      <c r="B37" s="281"/>
      <c r="C37" s="281"/>
      <c r="D37" s="455"/>
    </row>
    <row r="38" spans="2:4" ht="15" customHeight="1" x14ac:dyDescent="0.25">
      <c r="B38" s="281"/>
      <c r="C38" s="281"/>
      <c r="D38" s="455"/>
    </row>
    <row r="39" spans="2:4" ht="15" customHeight="1" x14ac:dyDescent="0.25"/>
    <row r="40" spans="2:4" ht="15" customHeight="1" x14ac:dyDescent="0.25">
      <c r="B40" s="281"/>
      <c r="C40" s="281"/>
      <c r="D40" s="494"/>
    </row>
    <row r="41" spans="2:4" ht="15" customHeight="1" x14ac:dyDescent="0.25">
      <c r="B41" s="281"/>
      <c r="C41" s="281"/>
      <c r="D41" s="494"/>
    </row>
    <row r="42" spans="2:4" ht="15" customHeight="1" x14ac:dyDescent="0.25">
      <c r="B42" s="281"/>
      <c r="C42" s="281"/>
      <c r="D42" s="494"/>
    </row>
    <row r="43" spans="2:4" ht="15" customHeight="1" x14ac:dyDescent="0.25">
      <c r="B43" s="281"/>
      <c r="C43" s="281"/>
      <c r="D43" s="456"/>
    </row>
    <row r="44" spans="2:4" ht="15" customHeight="1" x14ac:dyDescent="0.25">
      <c r="B44" s="281"/>
      <c r="C44" s="281"/>
      <c r="D44" s="456"/>
    </row>
    <row r="45" spans="2:4" ht="15" customHeight="1" x14ac:dyDescent="0.25">
      <c r="B45" s="281"/>
      <c r="C45" s="281"/>
      <c r="D45" s="456"/>
    </row>
    <row r="46" spans="2:4" ht="15" customHeight="1" x14ac:dyDescent="0.25">
      <c r="B46" s="281"/>
      <c r="C46" s="281"/>
      <c r="D46" s="455"/>
    </row>
    <row r="47" spans="2:4" ht="15" customHeight="1" x14ac:dyDescent="0.25"/>
    <row r="48" spans="2:4" ht="15" customHeight="1" x14ac:dyDescent="0.25">
      <c r="B48" s="281"/>
      <c r="C48" s="281"/>
      <c r="D48" s="494"/>
    </row>
    <row r="49" spans="2:4" ht="15" customHeight="1" x14ac:dyDescent="0.25">
      <c r="B49" s="281"/>
      <c r="C49" s="281"/>
      <c r="D49" s="494"/>
    </row>
    <row r="50" spans="2:4" ht="15" customHeight="1" x14ac:dyDescent="0.25"/>
    <row r="51" spans="2:4" ht="15" customHeight="1" x14ac:dyDescent="0.25"/>
    <row r="52" spans="2:4" ht="15" customHeight="1" x14ac:dyDescent="0.25"/>
    <row r="53" spans="2:4" ht="15" customHeight="1" x14ac:dyDescent="0.25"/>
    <row r="54" spans="2:4" ht="15" customHeight="1" x14ac:dyDescent="0.25"/>
    <row r="55" spans="2:4" ht="15" customHeight="1" x14ac:dyDescent="0.25"/>
    <row r="56" spans="2:4" ht="15" customHeight="1" x14ac:dyDescent="0.25"/>
    <row r="57" spans="2:4" ht="15" customHeight="1" x14ac:dyDescent="0.25"/>
    <row r="58" spans="2:4" ht="15" customHeight="1" x14ac:dyDescent="0.25"/>
    <row r="59" spans="2:4" ht="15" customHeight="1" x14ac:dyDescent="0.25"/>
    <row r="60" spans="2:4" ht="15" customHeight="1" x14ac:dyDescent="0.25"/>
    <row r="61" spans="2:4" ht="15" customHeight="1" x14ac:dyDescent="0.25"/>
    <row r="62" spans="2:4" ht="15" customHeight="1" x14ac:dyDescent="0.25"/>
    <row r="63" spans="2:4" ht="15" customHeight="1" x14ac:dyDescent="0.25"/>
    <row r="64" spans="2:4" ht="15" customHeight="1" x14ac:dyDescent="0.25"/>
    <row r="65" ht="15" customHeight="1" x14ac:dyDescent="0.25"/>
    <row r="66" ht="15" customHeight="1" x14ac:dyDescent="0.25"/>
    <row r="67" ht="30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6D4F6-7B95-4A65-99A7-0283729EB038}">
  <dimension ref="A1:G34"/>
  <sheetViews>
    <sheetView zoomScaleNormal="100" workbookViewId="0">
      <selection activeCell="E22" sqref="E22"/>
    </sheetView>
  </sheetViews>
  <sheetFormatPr defaultRowHeight="15" x14ac:dyDescent="0.25"/>
  <cols>
    <col min="1" max="1" width="18.7109375" customWidth="1"/>
    <col min="2" max="2" width="42.7109375" customWidth="1"/>
    <col min="3" max="3" width="7" customWidth="1"/>
    <col min="4" max="4" width="10.7109375" customWidth="1"/>
    <col min="5" max="5" width="9.7109375" customWidth="1"/>
    <col min="6" max="6" width="18.7109375" customWidth="1"/>
    <col min="7" max="7" width="14.7109375" customWidth="1"/>
  </cols>
  <sheetData>
    <row r="1" spans="1:7" ht="25.5" customHeight="1" x14ac:dyDescent="0.25">
      <c r="A1" s="629" t="s">
        <v>589</v>
      </c>
      <c r="B1" s="589" t="s">
        <v>468</v>
      </c>
      <c r="C1" s="388"/>
      <c r="D1" s="590"/>
      <c r="E1" s="590"/>
      <c r="F1" s="590"/>
      <c r="G1" s="590"/>
    </row>
    <row r="2" spans="1:7" ht="12.75" customHeight="1" x14ac:dyDescent="0.25">
      <c r="A2" s="591" t="s">
        <v>469</v>
      </c>
      <c r="B2" s="592" t="s">
        <v>470</v>
      </c>
      <c r="C2" s="376"/>
      <c r="D2" s="593"/>
      <c r="E2" s="593"/>
      <c r="F2" s="593"/>
      <c r="G2" s="593"/>
    </row>
    <row r="3" spans="1:7" ht="12.75" customHeight="1" x14ac:dyDescent="0.25">
      <c r="A3" s="591" t="s">
        <v>471</v>
      </c>
      <c r="B3" s="592" t="s">
        <v>472</v>
      </c>
      <c r="C3" s="376"/>
      <c r="D3" s="593"/>
      <c r="E3" s="593"/>
      <c r="F3" s="593"/>
      <c r="G3" s="593"/>
    </row>
    <row r="4" spans="1:7" ht="12.75" customHeight="1" x14ac:dyDescent="0.25">
      <c r="A4" s="591" t="s">
        <v>614</v>
      </c>
      <c r="B4" s="592" t="s">
        <v>616</v>
      </c>
      <c r="C4" s="376"/>
      <c r="D4" s="593"/>
      <c r="E4" s="593"/>
      <c r="F4" s="593"/>
      <c r="G4" s="593"/>
    </row>
    <row r="5" spans="1:7" ht="12.75" customHeight="1" x14ac:dyDescent="0.25">
      <c r="A5" s="591" t="s">
        <v>473</v>
      </c>
      <c r="B5" s="592" t="s">
        <v>474</v>
      </c>
      <c r="C5" s="376"/>
      <c r="D5" s="593"/>
      <c r="E5" s="593"/>
      <c r="F5" s="593"/>
      <c r="G5" s="593"/>
    </row>
    <row r="6" spans="1:7" ht="12.75" customHeight="1" x14ac:dyDescent="0.25">
      <c r="A6" s="591" t="s">
        <v>615</v>
      </c>
      <c r="B6" s="592" t="s">
        <v>617</v>
      </c>
      <c r="C6" s="376"/>
      <c r="D6" s="593"/>
      <c r="E6" s="593"/>
      <c r="F6" s="593"/>
      <c r="G6" s="593"/>
    </row>
    <row r="7" spans="1:7" ht="12.75" customHeight="1" x14ac:dyDescent="0.25">
      <c r="A7" s="591" t="s">
        <v>475</v>
      </c>
      <c r="B7" s="592" t="s">
        <v>476</v>
      </c>
      <c r="C7" s="376"/>
      <c r="D7" s="593"/>
      <c r="E7" s="593"/>
      <c r="F7" s="593"/>
      <c r="G7" s="593"/>
    </row>
    <row r="8" spans="1:7" ht="12.75" customHeight="1" x14ac:dyDescent="0.25">
      <c r="A8" s="591" t="s">
        <v>477</v>
      </c>
      <c r="B8" s="592" t="s">
        <v>478</v>
      </c>
      <c r="C8" s="376"/>
      <c r="D8" s="593"/>
      <c r="E8" s="593"/>
      <c r="F8" s="593"/>
      <c r="G8" s="593"/>
    </row>
    <row r="9" spans="1:7" ht="12.75" customHeight="1" x14ac:dyDescent="0.25">
      <c r="A9" s="591" t="s">
        <v>479</v>
      </c>
      <c r="B9" s="592" t="s">
        <v>480</v>
      </c>
      <c r="C9" s="376"/>
      <c r="D9" s="593"/>
      <c r="E9" s="593"/>
      <c r="F9" s="593"/>
      <c r="G9" s="593"/>
    </row>
    <row r="10" spans="1:7" ht="12.75" customHeight="1" x14ac:dyDescent="0.25">
      <c r="A10" s="591" t="s">
        <v>481</v>
      </c>
      <c r="B10" s="592" t="s">
        <v>482</v>
      </c>
      <c r="C10" s="376"/>
      <c r="D10" s="593"/>
      <c r="E10" s="593"/>
      <c r="F10" s="593"/>
      <c r="G10" s="593"/>
    </row>
    <row r="11" spans="1:7" ht="12.75" customHeight="1" x14ac:dyDescent="0.25">
      <c r="A11" s="591" t="s">
        <v>483</v>
      </c>
      <c r="B11" s="592" t="s">
        <v>470</v>
      </c>
      <c r="C11" s="376"/>
      <c r="D11" s="593"/>
      <c r="E11" s="593"/>
      <c r="F11" s="593"/>
      <c r="G11" s="593"/>
    </row>
    <row r="13" spans="1:7" x14ac:dyDescent="0.25">
      <c r="D13" s="1019" t="s">
        <v>484</v>
      </c>
      <c r="E13" s="1019"/>
      <c r="F13" s="1019"/>
      <c r="G13" s="1019"/>
    </row>
    <row r="14" spans="1:7" ht="39.950000000000003" customHeight="1" x14ac:dyDescent="0.25">
      <c r="D14" s="597" t="s">
        <v>485</v>
      </c>
      <c r="E14" s="597" t="s">
        <v>486</v>
      </c>
      <c r="F14" s="597" t="s">
        <v>487</v>
      </c>
      <c r="G14" s="597" t="s">
        <v>488</v>
      </c>
    </row>
    <row r="15" spans="1:7" ht="24.95" customHeight="1" x14ac:dyDescent="0.25">
      <c r="D15" s="1018" t="s">
        <v>489</v>
      </c>
      <c r="E15" s="597" t="s">
        <v>490</v>
      </c>
      <c r="F15" s="597" t="s">
        <v>491</v>
      </c>
      <c r="G15" s="597" t="s">
        <v>492</v>
      </c>
    </row>
    <row r="16" spans="1:7" ht="24.95" customHeight="1" x14ac:dyDescent="0.25">
      <c r="D16" s="1018"/>
      <c r="E16" s="597" t="s">
        <v>493</v>
      </c>
      <c r="F16" s="597" t="s">
        <v>492</v>
      </c>
      <c r="G16" s="597" t="s">
        <v>494</v>
      </c>
    </row>
    <row r="17" spans="4:7" ht="24.95" customHeight="1" x14ac:dyDescent="0.25">
      <c r="D17" s="1018"/>
      <c r="E17" s="597" t="s">
        <v>495</v>
      </c>
      <c r="F17" s="597" t="s">
        <v>496</v>
      </c>
      <c r="G17" s="597" t="s">
        <v>497</v>
      </c>
    </row>
    <row r="18" spans="4:7" x14ac:dyDescent="0.25">
      <c r="D18" s="1018"/>
      <c r="E18" s="1018"/>
      <c r="F18" s="1018"/>
      <c r="G18" s="1018"/>
    </row>
    <row r="19" spans="4:7" ht="24.95" customHeight="1" x14ac:dyDescent="0.25">
      <c r="D19" s="1018" t="s">
        <v>498</v>
      </c>
      <c r="E19" s="597" t="s">
        <v>490</v>
      </c>
      <c r="F19" s="597" t="s">
        <v>492</v>
      </c>
      <c r="G19" s="597"/>
    </row>
    <row r="20" spans="4:7" ht="24.95" customHeight="1" x14ac:dyDescent="0.25">
      <c r="D20" s="1018"/>
      <c r="E20" s="597" t="s">
        <v>499</v>
      </c>
      <c r="F20" s="597" t="s">
        <v>500</v>
      </c>
      <c r="G20" s="597"/>
    </row>
    <row r="21" spans="4:7" x14ac:dyDescent="0.25">
      <c r="D21" s="1018"/>
      <c r="E21" s="1018"/>
      <c r="F21" s="1018"/>
      <c r="G21" s="1018"/>
    </row>
    <row r="22" spans="4:7" ht="60" customHeight="1" x14ac:dyDescent="0.25">
      <c r="D22" s="597" t="s">
        <v>501</v>
      </c>
      <c r="E22" s="597" t="s">
        <v>502</v>
      </c>
      <c r="F22" s="597" t="s">
        <v>503</v>
      </c>
      <c r="G22" s="597"/>
    </row>
    <row r="23" spans="4:7" ht="12.75" customHeight="1" x14ac:dyDescent="0.25"/>
    <row r="24" spans="4:7" x14ac:dyDescent="0.25">
      <c r="D24" s="594"/>
      <c r="E24" s="595"/>
      <c r="F24" s="595"/>
      <c r="G24" s="595"/>
    </row>
    <row r="25" spans="4:7" ht="15" customHeight="1" x14ac:dyDescent="0.25">
      <c r="D25" s="596"/>
      <c r="E25" s="595"/>
      <c r="F25" s="595"/>
      <c r="G25" s="595"/>
    </row>
    <row r="26" spans="4:7" x14ac:dyDescent="0.25">
      <c r="E26" s="6"/>
      <c r="F26" s="6"/>
      <c r="G26" s="6"/>
    </row>
    <row r="27" spans="4:7" x14ac:dyDescent="0.25">
      <c r="E27" s="6"/>
      <c r="F27" s="6"/>
      <c r="G27" s="6"/>
    </row>
    <row r="28" spans="4:7" x14ac:dyDescent="0.25">
      <c r="E28" s="6"/>
      <c r="F28" s="6"/>
      <c r="G28" s="6"/>
    </row>
    <row r="29" spans="4:7" x14ac:dyDescent="0.25">
      <c r="E29" s="6"/>
      <c r="F29" s="6"/>
      <c r="G29" s="6"/>
    </row>
    <row r="30" spans="4:7" x14ac:dyDescent="0.25">
      <c r="E30" s="6"/>
      <c r="F30" s="6"/>
      <c r="G30" s="6"/>
    </row>
    <row r="31" spans="4:7" x14ac:dyDescent="0.25">
      <c r="E31" s="6"/>
      <c r="F31" s="6"/>
      <c r="G31" s="6"/>
    </row>
    <row r="32" spans="4:7" x14ac:dyDescent="0.25">
      <c r="E32" s="6"/>
      <c r="F32" s="6"/>
      <c r="G32" s="6"/>
    </row>
    <row r="33" spans="5:7" x14ac:dyDescent="0.25">
      <c r="E33" s="6"/>
      <c r="F33" s="6"/>
      <c r="G33" s="6"/>
    </row>
    <row r="34" spans="5:7" ht="30" customHeight="1" x14ac:dyDescent="0.25"/>
  </sheetData>
  <mergeCells count="5">
    <mergeCell ref="D18:G18"/>
    <mergeCell ref="D19:D20"/>
    <mergeCell ref="D21:G21"/>
    <mergeCell ref="D13:G13"/>
    <mergeCell ref="D15:D17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F379-D2D5-440F-8EC7-33529D75513C}">
  <sheetPr codeName="Sheet7"/>
  <dimension ref="A1:P56"/>
  <sheetViews>
    <sheetView workbookViewId="0">
      <selection activeCell="G12" sqref="G12:I15"/>
    </sheetView>
  </sheetViews>
  <sheetFormatPr defaultRowHeight="15" x14ac:dyDescent="0.25"/>
  <cols>
    <col min="1" max="1" width="9.7109375" style="43" bestFit="1" customWidth="1"/>
    <col min="2" max="4" width="16.28515625" style="43" bestFit="1" customWidth="1"/>
    <col min="5" max="6" width="9.140625" style="43"/>
    <col min="7" max="7" width="50.7109375" customWidth="1"/>
    <col min="8" max="8" width="2" customWidth="1"/>
    <col min="9" max="9" width="11.28515625" bestFit="1" customWidth="1"/>
    <col min="10" max="10" width="6.7109375" bestFit="1" customWidth="1"/>
    <col min="11" max="11" width="13.85546875" bestFit="1" customWidth="1"/>
    <col min="12" max="12" width="17.28515625" bestFit="1" customWidth="1"/>
    <col min="13" max="13" width="8.7109375" bestFit="1" customWidth="1"/>
    <col min="14" max="14" width="6.7109375" bestFit="1" customWidth="1"/>
    <col min="15" max="15" width="5.42578125" bestFit="1" customWidth="1"/>
  </cols>
  <sheetData>
    <row r="1" spans="1:10" x14ac:dyDescent="0.25">
      <c r="A1" s="1021" t="s">
        <v>85</v>
      </c>
      <c r="B1" s="1021"/>
      <c r="C1" s="1021"/>
      <c r="D1" s="1021"/>
    </row>
    <row r="2" spans="1:10" ht="12.75" customHeight="1" x14ac:dyDescent="0.25">
      <c r="A2" s="1020" t="s">
        <v>41</v>
      </c>
      <c r="B2" s="273" t="s">
        <v>295</v>
      </c>
      <c r="C2" s="273" t="s">
        <v>455</v>
      </c>
      <c r="D2" s="273" t="s">
        <v>457</v>
      </c>
    </row>
    <row r="3" spans="1:10" ht="12.75" customHeight="1" x14ac:dyDescent="0.25">
      <c r="A3" s="1020"/>
      <c r="B3" s="273" t="s">
        <v>296</v>
      </c>
      <c r="C3" s="273" t="s">
        <v>456</v>
      </c>
      <c r="D3" s="273" t="s">
        <v>458</v>
      </c>
    </row>
    <row r="4" spans="1:10" ht="12.75" customHeight="1" x14ac:dyDescent="0.25">
      <c r="A4" s="1020"/>
      <c r="B4" s="273" t="s">
        <v>17</v>
      </c>
      <c r="C4" s="273" t="s">
        <v>17</v>
      </c>
      <c r="D4" s="273" t="s">
        <v>17</v>
      </c>
    </row>
    <row r="5" spans="1:10" ht="12.75" customHeight="1" x14ac:dyDescent="0.25">
      <c r="A5" s="696" t="s">
        <v>765</v>
      </c>
      <c r="B5" s="273">
        <f>((D19/2)+D20+D21)*2</f>
        <v>18</v>
      </c>
      <c r="C5" s="246">
        <f>B16+D16</f>
        <v>17</v>
      </c>
      <c r="D5" s="246">
        <f>C16+E16</f>
        <v>14</v>
      </c>
    </row>
    <row r="6" spans="1:10" ht="12.75" customHeight="1" x14ac:dyDescent="0.25">
      <c r="A6" s="273" t="s">
        <v>10</v>
      </c>
      <c r="B6" s="1020">
        <f>SUM(B5:D5)</f>
        <v>49</v>
      </c>
      <c r="C6" s="1020"/>
      <c r="D6" s="1020"/>
    </row>
    <row r="7" spans="1:10" ht="12.75" customHeight="1" x14ac:dyDescent="0.25">
      <c r="B7" s="45"/>
      <c r="C7" s="45"/>
      <c r="D7" s="45"/>
    </row>
    <row r="8" spans="1:10" ht="12.75" customHeight="1" x14ac:dyDescent="0.25">
      <c r="B8" s="1023" t="s">
        <v>466</v>
      </c>
      <c r="C8" s="1023" t="s">
        <v>467</v>
      </c>
      <c r="D8" s="45"/>
    </row>
    <row r="9" spans="1:10" ht="15" customHeight="1" x14ac:dyDescent="0.25">
      <c r="A9"/>
      <c r="B9" s="1023"/>
      <c r="C9" s="1023"/>
      <c r="D9" s="45"/>
      <c r="G9" s="281" t="s">
        <v>298</v>
      </c>
      <c r="H9" s="282" t="s">
        <v>297</v>
      </c>
      <c r="I9" s="455">
        <f>B6</f>
        <v>49</v>
      </c>
      <c r="J9" s="283"/>
    </row>
    <row r="10" spans="1:10" ht="15" customHeight="1" x14ac:dyDescent="0.25">
      <c r="A10"/>
      <c r="B10" s="1023"/>
      <c r="C10"/>
      <c r="D10" s="45"/>
      <c r="G10" s="281"/>
      <c r="H10" s="282"/>
      <c r="I10" s="455"/>
      <c r="J10" s="283"/>
    </row>
    <row r="11" spans="1:10" ht="15" customHeight="1" x14ac:dyDescent="0.25">
      <c r="A11"/>
      <c r="B11" s="1023"/>
      <c r="C11"/>
      <c r="D11" s="45"/>
      <c r="G11" s="281"/>
      <c r="H11" s="282"/>
      <c r="I11" s="494"/>
      <c r="J11" s="283"/>
    </row>
    <row r="12" spans="1:10" ht="15" customHeight="1" x14ac:dyDescent="0.25">
      <c r="B12" s="598"/>
      <c r="C12"/>
      <c r="D12" s="45"/>
      <c r="G12" s="281" t="s">
        <v>504</v>
      </c>
      <c r="H12" s="282" t="s">
        <v>297</v>
      </c>
      <c r="I12" s="494" t="e">
        <f>ROUND('GG002'!T11+(SUM('REPAIRS SB'!H16,'REPAIRS SB'!H19:H21,'REPAIRS SB'!H23:H25,'REPAIRS SB'!H27,'REPAIRS SB'!H31,'REPAIRS SB'!H33,'REPAIRS SB'!H35:H35,'REPAIRS SB'!#REF!,'REPAIRS SB'!H36:H37,'REPAIRS SB'!#REF!)/5280),2)*2</f>
        <v>#REF!</v>
      </c>
      <c r="J12" s="283"/>
    </row>
    <row r="13" spans="1:10" ht="15" customHeight="1" x14ac:dyDescent="0.25">
      <c r="B13" s="46" t="s">
        <v>841</v>
      </c>
      <c r="C13"/>
      <c r="G13" s="281" t="s">
        <v>843</v>
      </c>
      <c r="H13" s="282" t="s">
        <v>297</v>
      </c>
      <c r="I13" s="494">
        <f>ROUND(SUM(A26-A25+A32-A31+A38-A37)*2,2)*2</f>
        <v>4.72</v>
      </c>
      <c r="J13" s="283"/>
    </row>
    <row r="14" spans="1:10" ht="15" customHeight="1" x14ac:dyDescent="0.25">
      <c r="B14" s="1022" t="s">
        <v>215</v>
      </c>
      <c r="C14" s="1022"/>
      <c r="D14" s="1022" t="s">
        <v>216</v>
      </c>
      <c r="E14" s="1022"/>
      <c r="G14" s="281" t="s">
        <v>573</v>
      </c>
      <c r="H14" s="282" t="s">
        <v>297</v>
      </c>
      <c r="I14" s="456" t="e">
        <f>MARKINGS!#REF!*2</f>
        <v>#REF!</v>
      </c>
      <c r="J14" s="283"/>
    </row>
    <row r="15" spans="1:10" x14ac:dyDescent="0.25">
      <c r="B15" s="242" t="s">
        <v>575</v>
      </c>
      <c r="C15" s="242" t="s">
        <v>576</v>
      </c>
      <c r="D15" s="242" t="s">
        <v>575</v>
      </c>
      <c r="E15" s="242" t="s">
        <v>576</v>
      </c>
      <c r="G15" s="281" t="s">
        <v>301</v>
      </c>
      <c r="H15" s="282" t="s">
        <v>297</v>
      </c>
      <c r="I15" s="456" t="e">
        <f>MARKINGS!#REF!*2</f>
        <v>#REF!</v>
      </c>
      <c r="J15" s="283"/>
    </row>
    <row r="16" spans="1:10" x14ac:dyDescent="0.25">
      <c r="B16" s="240">
        <v>8</v>
      </c>
      <c r="C16" s="240">
        <v>7</v>
      </c>
      <c r="D16" s="240">
        <v>9</v>
      </c>
      <c r="E16" s="697">
        <v>7</v>
      </c>
      <c r="G16" s="281"/>
      <c r="H16" s="282"/>
      <c r="I16" s="456"/>
      <c r="J16" s="43"/>
    </row>
    <row r="17" spans="1:16" x14ac:dyDescent="0.25">
      <c r="B17" s="240"/>
      <c r="C17" s="240"/>
      <c r="D17" s="265"/>
      <c r="E17" s="627"/>
      <c r="G17" s="281"/>
      <c r="H17" s="282"/>
      <c r="I17" s="284"/>
    </row>
    <row r="18" spans="1:16" x14ac:dyDescent="0.25">
      <c r="B18" s="46" t="s">
        <v>842</v>
      </c>
      <c r="C18"/>
      <c r="D18"/>
      <c r="G18" s="281"/>
      <c r="H18" s="282"/>
      <c r="I18" s="495"/>
    </row>
    <row r="19" spans="1:16" x14ac:dyDescent="0.25">
      <c r="B19" s="255">
        <f>B25/5280</f>
        <v>18.479263257575756</v>
      </c>
      <c r="C19" s="242">
        <f>C54/5280</f>
        <v>24.338984848484849</v>
      </c>
      <c r="D19" s="625">
        <f>ROUNDUP(C19-B19,0)</f>
        <v>6</v>
      </c>
      <c r="G19" s="281" t="s">
        <v>412</v>
      </c>
      <c r="H19" s="282"/>
      <c r="I19" s="495"/>
    </row>
    <row r="20" spans="1:16" x14ac:dyDescent="0.25">
      <c r="B20" s="808"/>
      <c r="C20" s="808" t="s">
        <v>948</v>
      </c>
      <c r="D20" s="625">
        <v>3</v>
      </c>
      <c r="G20" s="281" t="s">
        <v>877</v>
      </c>
      <c r="H20" s="282" t="s">
        <v>297</v>
      </c>
      <c r="I20" s="495">
        <f>2*4</f>
        <v>8</v>
      </c>
    </row>
    <row r="21" spans="1:16" x14ac:dyDescent="0.25">
      <c r="B21" s="808"/>
      <c r="C21" s="808" t="s">
        <v>947</v>
      </c>
      <c r="D21" s="159">
        <v>3</v>
      </c>
      <c r="G21" s="281"/>
      <c r="H21" s="282"/>
      <c r="I21" s="494"/>
    </row>
    <row r="23" spans="1:16" x14ac:dyDescent="0.25">
      <c r="G23" s="281" t="s">
        <v>418</v>
      </c>
      <c r="H23" s="282"/>
      <c r="I23" s="495"/>
    </row>
    <row r="24" spans="1:16" x14ac:dyDescent="0.25">
      <c r="E24" s="43" t="s">
        <v>215</v>
      </c>
      <c r="F24" s="43" t="s">
        <v>216</v>
      </c>
      <c r="G24" s="281" t="s">
        <v>427</v>
      </c>
      <c r="H24" s="282" t="s">
        <v>297</v>
      </c>
      <c r="I24" s="496">
        <f>20*4+10*2</f>
        <v>100</v>
      </c>
      <c r="K24" t="s">
        <v>337</v>
      </c>
      <c r="M24" t="s">
        <v>342</v>
      </c>
      <c r="N24" t="s">
        <v>876</v>
      </c>
      <c r="O24" t="s">
        <v>343</v>
      </c>
    </row>
    <row r="25" spans="1:16" x14ac:dyDescent="0.25">
      <c r="A25" s="809">
        <f>B25/5280</f>
        <v>18.479263257575756</v>
      </c>
      <c r="B25" s="626">
        <v>97570.51</v>
      </c>
      <c r="C25" s="626">
        <v>99836.51</v>
      </c>
      <c r="D25" s="43" t="s">
        <v>840</v>
      </c>
      <c r="K25" t="s">
        <v>333</v>
      </c>
      <c r="L25" t="s">
        <v>338</v>
      </c>
      <c r="M25" s="265">
        <f>SUM('GG001'!T37:T37)</f>
        <v>6315</v>
      </c>
      <c r="N25">
        <f>ROUNDUP(M25/400,0)</f>
        <v>16</v>
      </c>
      <c r="O25">
        <f>N25*10</f>
        <v>160</v>
      </c>
      <c r="P25" t="s">
        <v>344</v>
      </c>
    </row>
    <row r="26" spans="1:16" x14ac:dyDescent="0.25">
      <c r="A26" s="809">
        <f>B26/5280</f>
        <v>18.908429924242423</v>
      </c>
      <c r="B26" s="626">
        <f>C25</f>
        <v>99836.51</v>
      </c>
      <c r="C26" s="626">
        <v>100023.69</v>
      </c>
      <c r="D26" s="43" t="s">
        <v>465</v>
      </c>
      <c r="E26" s="43" t="s">
        <v>210</v>
      </c>
      <c r="G26" s="281"/>
      <c r="H26" s="282"/>
      <c r="I26" s="497"/>
      <c r="K26" t="s">
        <v>334</v>
      </c>
      <c r="L26" t="s">
        <v>339</v>
      </c>
      <c r="M26" s="265">
        <f>SUM('GG001'!T40:T42)</f>
        <v>93</v>
      </c>
      <c r="N26">
        <f>ROUNDUP(M26/500,0)</f>
        <v>1</v>
      </c>
      <c r="O26">
        <f t="shared" ref="O26:O27" si="0">N26*10</f>
        <v>10</v>
      </c>
      <c r="P26" t="s">
        <v>345</v>
      </c>
    </row>
    <row r="27" spans="1:16" x14ac:dyDescent="0.25">
      <c r="B27" s="626">
        <f t="shared" ref="B27:B54" si="1">C26</f>
        <v>100023.69</v>
      </c>
      <c r="C27" s="626">
        <v>100311.2</v>
      </c>
      <c r="D27" s="43" t="s">
        <v>577</v>
      </c>
      <c r="E27" s="43" t="s">
        <v>57</v>
      </c>
      <c r="F27" s="43" t="s">
        <v>210</v>
      </c>
      <c r="G27" s="281"/>
      <c r="H27" s="282"/>
      <c r="I27" s="453"/>
      <c r="K27" t="s">
        <v>335</v>
      </c>
      <c r="L27" t="s">
        <v>340</v>
      </c>
      <c r="M27" s="255">
        <f>C56*3</f>
        <v>17.579164772727275</v>
      </c>
      <c r="N27">
        <f>ROUNDUP(M27/5,0)</f>
        <v>4</v>
      </c>
      <c r="O27">
        <f t="shared" si="0"/>
        <v>40</v>
      </c>
      <c r="P27" t="s">
        <v>409</v>
      </c>
    </row>
    <row r="28" spans="1:16" x14ac:dyDescent="0.25">
      <c r="B28" s="626">
        <f t="shared" si="1"/>
        <v>100311.2</v>
      </c>
      <c r="C28" s="626">
        <v>104114.94</v>
      </c>
      <c r="D28" s="43" t="s">
        <v>464</v>
      </c>
      <c r="G28" s="281"/>
      <c r="H28" s="282"/>
      <c r="I28" s="494"/>
      <c r="K28" t="s">
        <v>336</v>
      </c>
      <c r="L28" t="s">
        <v>346</v>
      </c>
      <c r="M28">
        <v>3</v>
      </c>
      <c r="N28">
        <v>1</v>
      </c>
      <c r="O28">
        <f>N28*10</f>
        <v>10</v>
      </c>
    </row>
    <row r="29" spans="1:16" x14ac:dyDescent="0.25">
      <c r="B29" s="626">
        <f t="shared" si="1"/>
        <v>104114.94</v>
      </c>
      <c r="C29" s="626">
        <v>104430.73</v>
      </c>
      <c r="D29" s="43" t="s">
        <v>578</v>
      </c>
      <c r="E29" s="43" t="s">
        <v>210</v>
      </c>
      <c r="F29" s="43" t="s">
        <v>57</v>
      </c>
      <c r="K29" t="s">
        <v>341</v>
      </c>
      <c r="L29" t="s">
        <v>410</v>
      </c>
      <c r="M29">
        <v>3</v>
      </c>
      <c r="N29">
        <v>2</v>
      </c>
      <c r="O29">
        <f>M29*N29*10</f>
        <v>60</v>
      </c>
    </row>
    <row r="30" spans="1:16" x14ac:dyDescent="0.25">
      <c r="B30" s="626">
        <f t="shared" si="1"/>
        <v>104430.73</v>
      </c>
      <c r="C30" s="626">
        <v>104533.49</v>
      </c>
      <c r="D30" s="43" t="s">
        <v>465</v>
      </c>
      <c r="F30" s="43" t="s">
        <v>210</v>
      </c>
      <c r="K30" t="s">
        <v>407</v>
      </c>
      <c r="L30" t="s">
        <v>408</v>
      </c>
      <c r="M30" s="265"/>
      <c r="N30">
        <f>ROUNDUP(M30/200,0)</f>
        <v>0</v>
      </c>
      <c r="O30">
        <f>N30*10</f>
        <v>0</v>
      </c>
      <c r="P30" t="s">
        <v>411</v>
      </c>
    </row>
    <row r="31" spans="1:16" x14ac:dyDescent="0.25">
      <c r="A31" s="809">
        <f>B31/5280</f>
        <v>19.798009469696972</v>
      </c>
      <c r="B31" s="626">
        <f t="shared" si="1"/>
        <v>104533.49</v>
      </c>
      <c r="C31" s="626">
        <v>106228.34</v>
      </c>
      <c r="D31" s="43" t="s">
        <v>840</v>
      </c>
      <c r="K31" t="s">
        <v>346</v>
      </c>
      <c r="M31">
        <v>5</v>
      </c>
      <c r="N31">
        <v>2</v>
      </c>
      <c r="O31">
        <f>M31*N31*10</f>
        <v>100</v>
      </c>
    </row>
    <row r="32" spans="1:16" x14ac:dyDescent="0.25">
      <c r="A32" s="809">
        <f>B32/5280</f>
        <v>20.119003787878786</v>
      </c>
      <c r="B32" s="626">
        <f t="shared" si="1"/>
        <v>106228.34</v>
      </c>
      <c r="C32" s="626">
        <v>106308.65</v>
      </c>
      <c r="D32" s="43" t="s">
        <v>465</v>
      </c>
      <c r="E32" s="43" t="s">
        <v>210</v>
      </c>
      <c r="N32" t="s">
        <v>343</v>
      </c>
      <c r="O32">
        <f>SUM(O25:O31)</f>
        <v>380</v>
      </c>
    </row>
    <row r="33" spans="1:15" x14ac:dyDescent="0.25">
      <c r="B33" s="626">
        <f t="shared" si="1"/>
        <v>106308.65</v>
      </c>
      <c r="C33" s="626">
        <v>106516.77</v>
      </c>
      <c r="D33" s="43" t="s">
        <v>577</v>
      </c>
      <c r="E33" s="43" t="s">
        <v>57</v>
      </c>
      <c r="F33" s="43" t="s">
        <v>210</v>
      </c>
      <c r="O33">
        <f>ROUND(O32,-2)</f>
        <v>400</v>
      </c>
    </row>
    <row r="34" spans="1:15" x14ac:dyDescent="0.25">
      <c r="B34" s="626">
        <f t="shared" si="1"/>
        <v>106516.77</v>
      </c>
      <c r="C34" s="626">
        <v>110824.41</v>
      </c>
      <c r="D34" s="43" t="s">
        <v>464</v>
      </c>
    </row>
    <row r="35" spans="1:15" x14ac:dyDescent="0.25">
      <c r="B35" s="626">
        <f t="shared" si="1"/>
        <v>110824.41</v>
      </c>
      <c r="C35" s="626">
        <v>111111.08</v>
      </c>
      <c r="D35" s="43" t="s">
        <v>578</v>
      </c>
      <c r="E35" s="43" t="s">
        <v>210</v>
      </c>
      <c r="F35" s="43" t="s">
        <v>57</v>
      </c>
    </row>
    <row r="36" spans="1:15" x14ac:dyDescent="0.25">
      <c r="B36" s="626">
        <f t="shared" si="1"/>
        <v>111111.08</v>
      </c>
      <c r="C36" s="626">
        <v>111574.12</v>
      </c>
      <c r="D36" s="43" t="s">
        <v>465</v>
      </c>
      <c r="F36" s="43" t="s">
        <v>210</v>
      </c>
    </row>
    <row r="37" spans="1:15" x14ac:dyDescent="0.25">
      <c r="A37" s="809">
        <f>B37/5280</f>
        <v>21.13146212121212</v>
      </c>
      <c r="B37" s="626">
        <f t="shared" si="1"/>
        <v>111574.12</v>
      </c>
      <c r="C37" s="626">
        <v>113835.57</v>
      </c>
      <c r="D37" s="43" t="s">
        <v>840</v>
      </c>
    </row>
    <row r="38" spans="1:15" x14ac:dyDescent="0.25">
      <c r="A38" s="809">
        <f>B38/5280</f>
        <v>21.559767045454546</v>
      </c>
      <c r="B38" s="626">
        <f t="shared" si="1"/>
        <v>113835.57</v>
      </c>
      <c r="C38" s="626">
        <v>113980.97</v>
      </c>
      <c r="D38" s="43" t="s">
        <v>577</v>
      </c>
      <c r="E38" s="43" t="s">
        <v>57</v>
      </c>
      <c r="F38" s="43" t="s">
        <v>210</v>
      </c>
    </row>
    <row r="39" spans="1:15" x14ac:dyDescent="0.25">
      <c r="B39" s="626">
        <f t="shared" si="1"/>
        <v>113980.97</v>
      </c>
      <c r="C39" s="626">
        <v>116873.85</v>
      </c>
      <c r="D39" s="43" t="s">
        <v>464</v>
      </c>
    </row>
    <row r="40" spans="1:15" x14ac:dyDescent="0.25">
      <c r="B40" s="626">
        <f t="shared" si="1"/>
        <v>116873.85</v>
      </c>
      <c r="C40" s="626">
        <v>117087.07</v>
      </c>
      <c r="D40" s="43" t="s">
        <v>578</v>
      </c>
      <c r="E40" s="43" t="s">
        <v>210</v>
      </c>
      <c r="F40" s="43" t="s">
        <v>57</v>
      </c>
    </row>
    <row r="41" spans="1:15" x14ac:dyDescent="0.25">
      <c r="B41" s="626">
        <f t="shared" si="1"/>
        <v>117087.07</v>
      </c>
      <c r="C41" s="626">
        <v>118165.45</v>
      </c>
      <c r="D41" s="43" t="s">
        <v>465</v>
      </c>
    </row>
    <row r="42" spans="1:15" x14ac:dyDescent="0.25">
      <c r="B42" s="626">
        <f t="shared" si="1"/>
        <v>118165.45</v>
      </c>
      <c r="C42" s="626">
        <v>118959.01</v>
      </c>
      <c r="D42" s="43" t="s">
        <v>577</v>
      </c>
      <c r="E42" s="43" t="s">
        <v>57</v>
      </c>
    </row>
    <row r="43" spans="1:15" x14ac:dyDescent="0.25">
      <c r="B43" s="626">
        <f t="shared" si="1"/>
        <v>118959.01</v>
      </c>
      <c r="C43" s="626">
        <v>119081.59</v>
      </c>
      <c r="D43" s="43" t="s">
        <v>465</v>
      </c>
      <c r="F43" s="43" t="s">
        <v>210</v>
      </c>
    </row>
    <row r="44" spans="1:15" x14ac:dyDescent="0.25">
      <c r="B44" s="626">
        <f t="shared" si="1"/>
        <v>119081.59</v>
      </c>
      <c r="C44" s="626">
        <v>119460.36</v>
      </c>
      <c r="D44" s="43" t="s">
        <v>578</v>
      </c>
      <c r="E44" s="43" t="s">
        <v>210</v>
      </c>
    </row>
    <row r="45" spans="1:15" x14ac:dyDescent="0.25">
      <c r="B45" s="626">
        <f t="shared" si="1"/>
        <v>119460.36</v>
      </c>
      <c r="C45" s="626">
        <v>119992.46</v>
      </c>
      <c r="D45" s="43" t="s">
        <v>464</v>
      </c>
      <c r="F45" s="43" t="s">
        <v>57</v>
      </c>
    </row>
    <row r="46" spans="1:15" x14ac:dyDescent="0.25">
      <c r="B46" s="626">
        <f t="shared" si="1"/>
        <v>119992.46</v>
      </c>
      <c r="C46" s="626">
        <v>120361.85</v>
      </c>
      <c r="D46" s="43" t="s">
        <v>577</v>
      </c>
      <c r="E46" s="43" t="s">
        <v>57</v>
      </c>
      <c r="F46" s="43" t="s">
        <v>210</v>
      </c>
    </row>
    <row r="47" spans="1:15" x14ac:dyDescent="0.25">
      <c r="B47" s="626">
        <f t="shared" si="1"/>
        <v>120361.85</v>
      </c>
      <c r="C47" s="626">
        <v>121331.5</v>
      </c>
      <c r="D47" s="43" t="s">
        <v>464</v>
      </c>
    </row>
    <row r="48" spans="1:15" x14ac:dyDescent="0.25">
      <c r="B48" s="626">
        <f t="shared" si="1"/>
        <v>121331.5</v>
      </c>
      <c r="C48" s="626">
        <v>121897.8</v>
      </c>
      <c r="D48" s="43" t="s">
        <v>578</v>
      </c>
      <c r="E48" s="43" t="s">
        <v>210</v>
      </c>
    </row>
    <row r="49" spans="2:6" x14ac:dyDescent="0.25">
      <c r="B49" s="626">
        <f t="shared" si="1"/>
        <v>121897.8</v>
      </c>
      <c r="C49" s="626">
        <v>122775.87</v>
      </c>
      <c r="D49" s="43" t="s">
        <v>464</v>
      </c>
      <c r="F49" s="43" t="s">
        <v>57</v>
      </c>
    </row>
    <row r="50" spans="2:6" x14ac:dyDescent="0.25">
      <c r="B50" s="626">
        <f t="shared" si="1"/>
        <v>122775.87</v>
      </c>
      <c r="C50" s="626">
        <v>123206.51</v>
      </c>
      <c r="D50" s="43" t="s">
        <v>577</v>
      </c>
      <c r="E50" s="43" t="s">
        <v>57</v>
      </c>
      <c r="F50" s="43" t="s">
        <v>210</v>
      </c>
    </row>
    <row r="51" spans="2:6" x14ac:dyDescent="0.25">
      <c r="B51" s="626">
        <f t="shared" si="1"/>
        <v>123206.51</v>
      </c>
      <c r="C51" s="626">
        <v>126826.62</v>
      </c>
      <c r="D51" s="43" t="s">
        <v>464</v>
      </c>
    </row>
    <row r="52" spans="2:6" x14ac:dyDescent="0.25">
      <c r="B52" s="626">
        <f t="shared" si="1"/>
        <v>126826.62</v>
      </c>
      <c r="C52" s="626">
        <v>127190.1</v>
      </c>
      <c r="D52" s="43" t="s">
        <v>578</v>
      </c>
      <c r="E52" s="43" t="s">
        <v>210</v>
      </c>
      <c r="F52" s="43" t="s">
        <v>57</v>
      </c>
    </row>
    <row r="53" spans="2:6" x14ac:dyDescent="0.25">
      <c r="B53" s="626">
        <f t="shared" si="1"/>
        <v>127190.1</v>
      </c>
      <c r="C53" s="626">
        <v>127489.26</v>
      </c>
      <c r="D53" s="43" t="s">
        <v>577</v>
      </c>
      <c r="E53" s="43" t="s">
        <v>57</v>
      </c>
      <c r="F53" s="43" t="s">
        <v>210</v>
      </c>
    </row>
    <row r="54" spans="2:6" x14ac:dyDescent="0.25">
      <c r="B54" s="626">
        <f t="shared" si="1"/>
        <v>127489.26</v>
      </c>
      <c r="C54" s="626">
        <v>128509.84</v>
      </c>
      <c r="D54" s="43" t="s">
        <v>464</v>
      </c>
      <c r="F54" s="43" t="s">
        <v>57</v>
      </c>
    </row>
    <row r="56" spans="2:6" x14ac:dyDescent="0.25">
      <c r="C56" s="43">
        <f>(C54-B25)/5280</f>
        <v>5.8597215909090909</v>
      </c>
    </row>
  </sheetData>
  <mergeCells count="7">
    <mergeCell ref="A2:A4"/>
    <mergeCell ref="A1:D1"/>
    <mergeCell ref="B14:C14"/>
    <mergeCell ref="D14:E14"/>
    <mergeCell ref="B6:D6"/>
    <mergeCell ref="B8:B11"/>
    <mergeCell ref="C8:C9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K327"/>
  <sheetViews>
    <sheetView workbookViewId="0">
      <pane ySplit="2" topLeftCell="A3" activePane="bottomLeft" state="frozen"/>
      <selection activeCell="E78" sqref="E78"/>
      <selection pane="bottomLeft" activeCell="W74" sqref="A1:W74"/>
    </sheetView>
  </sheetViews>
  <sheetFormatPr defaultRowHeight="12.75" x14ac:dyDescent="0.2"/>
  <cols>
    <col min="1" max="13" width="7.7109375" style="2" customWidth="1"/>
    <col min="14" max="17" width="10.7109375" style="1" customWidth="1"/>
    <col min="18" max="18" width="8.7109375" style="2" customWidth="1"/>
    <col min="19" max="19" width="9.7109375" style="2" customWidth="1"/>
    <col min="20" max="20" width="8.7109375" style="2" customWidth="1"/>
    <col min="21" max="21" width="7.7109375" style="1" customWidth="1"/>
    <col min="22" max="22" width="80.7109375" style="2" customWidth="1"/>
    <col min="23" max="23" width="5.7109375" style="1" customWidth="1"/>
    <col min="24" max="24" width="15.85546875" style="1" customWidth="1"/>
    <col min="25" max="27" width="9.140625" style="2" customWidth="1"/>
    <col min="28" max="28" width="2.28515625" style="1" customWidth="1"/>
    <col min="29" max="30" width="10.28515625" style="1" customWidth="1"/>
    <col min="31" max="31" width="9.140625" style="2" bestFit="1" customWidth="1"/>
    <col min="32" max="32" width="12.7109375" style="2" bestFit="1" customWidth="1"/>
    <col min="33" max="35" width="11.140625" style="2" bestFit="1" customWidth="1"/>
    <col min="36" max="37" width="12.7109375" style="2" bestFit="1" customWidth="1"/>
    <col min="38" max="16384" width="9.140625" style="2"/>
  </cols>
  <sheetData>
    <row r="1" spans="1:36" ht="18" customHeight="1" thickBot="1" x14ac:dyDescent="0.25">
      <c r="A1" s="1027" t="s">
        <v>61</v>
      </c>
      <c r="B1" s="1028"/>
      <c r="C1" s="1028"/>
      <c r="D1" s="1028"/>
      <c r="E1" s="1028"/>
      <c r="F1" s="1028"/>
      <c r="G1" s="1028"/>
      <c r="H1" s="1028"/>
      <c r="I1" s="1028"/>
      <c r="J1" s="1028"/>
      <c r="K1" s="1028"/>
      <c r="L1" s="1028"/>
      <c r="M1" s="1029"/>
      <c r="N1" s="1024" t="s">
        <v>92</v>
      </c>
      <c r="O1" s="1025"/>
      <c r="P1" s="1025"/>
      <c r="Q1" s="1026"/>
      <c r="R1" s="1032" t="s">
        <v>9</v>
      </c>
      <c r="S1" s="1034" t="s">
        <v>11</v>
      </c>
      <c r="T1" s="1034" t="s">
        <v>10</v>
      </c>
      <c r="U1" s="1036" t="s">
        <v>13</v>
      </c>
      <c r="V1" s="1030" t="s">
        <v>6</v>
      </c>
      <c r="W1" s="3" t="s">
        <v>14</v>
      </c>
    </row>
    <row r="2" spans="1:36" s="1" customFormat="1" ht="21.6" customHeight="1" thickBot="1" x14ac:dyDescent="0.25">
      <c r="A2" s="745"/>
      <c r="B2" s="655" t="str">
        <f>_xlfn.TEXTJOIN("-",TRUE,VLOOKUP(B$77,Sheets!$B$1:$I$93,8,FALSE),VLOOKUP(B$78,Sheets!$B$1:$I$93,8,FALSE))</f>
        <v>P.7-P.8</v>
      </c>
      <c r="C2" s="655" t="str">
        <f>_xlfn.TEXTJOIN("-",TRUE,VLOOKUP(C$77,Sheets!$B$1:$I$93,8,FALSE),VLOOKUP(C$78,Sheets!$B$1:$I$93,8,FALSE))</f>
        <v>P.9-P.11</v>
      </c>
      <c r="D2" s="345" t="str">
        <f>VLOOKUP(D$77,Sheets!$B$1:$I$93,8,FALSE)</f>
        <v>P.14</v>
      </c>
      <c r="E2" s="345" t="str">
        <f>VLOOKUP(E$77,Sheets!$B$1:$I$93,8,FALSE)</f>
        <v>P.15</v>
      </c>
      <c r="F2" s="345" t="str">
        <f>VLOOKUP(F$77,Sheets!$B$1:$I$93,8,FALSE)</f>
        <v>P.16</v>
      </c>
      <c r="G2" s="345" t="str">
        <f>VLOOKUP(G$77,Sheets!$B$1:$I$93,8,FALSE)</f>
        <v>P.30</v>
      </c>
      <c r="H2" s="345" t="str">
        <f>VLOOKUP(H$77,Sheets!$B$1:$I$93,8,FALSE)</f>
        <v>P.31</v>
      </c>
      <c r="I2" s="345" t="str">
        <f>VLOOKUP(I$77,Sheets!$B$1:$I$93,8,FALSE)</f>
        <v>P.33</v>
      </c>
      <c r="J2" s="345" t="str">
        <f>VLOOKUP(J$77,Sheets!$B$1:$I$93,8,FALSE)</f>
        <v>P.34</v>
      </c>
      <c r="K2" s="733" t="str">
        <f>VLOOKUP(K$77,Sheets!$B$1:$I$93,8,FALSE)</f>
        <v>P.35</v>
      </c>
      <c r="L2" s="733"/>
      <c r="M2" s="746"/>
      <c r="N2" s="343" t="s">
        <v>668</v>
      </c>
      <c r="O2" s="506" t="s">
        <v>669</v>
      </c>
      <c r="P2" s="655" t="s">
        <v>820</v>
      </c>
      <c r="Q2" s="588"/>
      <c r="R2" s="1033"/>
      <c r="S2" s="1035"/>
      <c r="T2" s="1035"/>
      <c r="U2" s="1037"/>
      <c r="V2" s="1031"/>
      <c r="W2" s="289" t="s">
        <v>12</v>
      </c>
      <c r="X2" s="23" t="s">
        <v>15</v>
      </c>
    </row>
    <row r="3" spans="1:36" s="1" customFormat="1" ht="12" customHeight="1" x14ac:dyDescent="0.2">
      <c r="A3" s="737"/>
      <c r="B3" s="738"/>
      <c r="C3" s="738"/>
      <c r="D3" s="738"/>
      <c r="E3" s="738"/>
      <c r="F3" s="738"/>
      <c r="G3" s="739"/>
      <c r="H3" s="739"/>
      <c r="I3" s="739"/>
      <c r="J3" s="739"/>
      <c r="K3" s="739"/>
      <c r="L3" s="739"/>
      <c r="M3" s="740"/>
      <c r="N3" s="373"/>
      <c r="O3" s="370"/>
      <c r="P3" s="370"/>
      <c r="Q3" s="340"/>
      <c r="R3" s="309"/>
      <c r="S3" s="310"/>
      <c r="T3" s="339"/>
      <c r="U3" s="311"/>
      <c r="V3" s="304"/>
      <c r="W3" s="15"/>
      <c r="X3" s="5"/>
    </row>
    <row r="4" spans="1:36" ht="12.75" customHeight="1" x14ac:dyDescent="0.2">
      <c r="A4" s="735"/>
      <c r="B4" s="290"/>
      <c r="C4" s="290"/>
      <c r="D4" s="290"/>
      <c r="E4" s="290"/>
      <c r="F4" s="290"/>
      <c r="G4" s="366"/>
      <c r="H4" s="366"/>
      <c r="I4" s="366"/>
      <c r="J4" s="366"/>
      <c r="K4" s="366"/>
      <c r="L4" s="366"/>
      <c r="M4" s="327"/>
      <c r="N4" s="326"/>
      <c r="O4" s="366"/>
      <c r="P4" s="366"/>
      <c r="Q4" s="327"/>
      <c r="R4" s="312"/>
      <c r="S4" s="292"/>
      <c r="T4" s="290"/>
      <c r="U4" s="313"/>
      <c r="V4" s="306" t="s">
        <v>83</v>
      </c>
      <c r="W4" s="4"/>
      <c r="X4" s="5"/>
      <c r="AE4" s="2" t="s">
        <v>594</v>
      </c>
      <c r="AF4" s="2" t="s">
        <v>595</v>
      </c>
      <c r="AG4" s="2" t="s">
        <v>596</v>
      </c>
      <c r="AH4" s="2" t="s">
        <v>600</v>
      </c>
      <c r="AI4" s="2" t="s">
        <v>601</v>
      </c>
      <c r="AJ4" s="2" t="s">
        <v>343</v>
      </c>
    </row>
    <row r="5" spans="1:36" ht="12.75" customHeight="1" x14ac:dyDescent="0.2">
      <c r="A5" s="735"/>
      <c r="B5" s="293"/>
      <c r="C5" s="293"/>
      <c r="D5" s="293"/>
      <c r="E5" s="294"/>
      <c r="F5" s="294"/>
      <c r="G5" s="367"/>
      <c r="H5" s="367"/>
      <c r="I5" s="367"/>
      <c r="J5" s="367"/>
      <c r="K5" s="367"/>
      <c r="L5" s="367"/>
      <c r="M5" s="329"/>
      <c r="N5" s="328"/>
      <c r="O5" s="367" t="s">
        <v>131</v>
      </c>
      <c r="P5" s="367"/>
      <c r="Q5" s="329"/>
      <c r="R5" s="314">
        <v>201</v>
      </c>
      <c r="S5" s="295" t="s">
        <v>403</v>
      </c>
      <c r="T5" s="294" t="s">
        <v>131</v>
      </c>
      <c r="U5" s="315"/>
      <c r="V5" s="305" t="s">
        <v>400</v>
      </c>
      <c r="W5" s="266"/>
      <c r="X5" s="14"/>
      <c r="AB5" s="1" t="s">
        <v>53</v>
      </c>
      <c r="AC5" s="1" t="str">
        <f>CONCATENATE(R5,AB5,S5)</f>
        <v>201E11000</v>
      </c>
      <c r="AE5" s="504"/>
      <c r="AF5" s="504">
        <v>7350</v>
      </c>
      <c r="AG5" s="504">
        <v>7650</v>
      </c>
      <c r="AH5" s="504"/>
      <c r="AI5" s="504"/>
      <c r="AJ5" s="504">
        <f>SUM(AF5:AI5)</f>
        <v>15000</v>
      </c>
    </row>
    <row r="6" spans="1:36" ht="12.75" customHeight="1" x14ac:dyDescent="0.2">
      <c r="A6" s="735"/>
      <c r="B6" s="293"/>
      <c r="C6" s="293"/>
      <c r="D6" s="293"/>
      <c r="E6" s="294"/>
      <c r="F6" s="294">
        <f>'GS201'!J36</f>
        <v>2400</v>
      </c>
      <c r="G6" s="367"/>
      <c r="H6" s="367"/>
      <c r="I6" s="367"/>
      <c r="J6" s="367"/>
      <c r="K6" s="367"/>
      <c r="L6" s="367"/>
      <c r="M6" s="329"/>
      <c r="N6" s="328"/>
      <c r="O6" s="367">
        <f>SUM(B6:K6)</f>
        <v>2400</v>
      </c>
      <c r="P6" s="367"/>
      <c r="Q6" s="329"/>
      <c r="R6" s="314" t="s">
        <v>310</v>
      </c>
      <c r="S6" s="295" t="s">
        <v>311</v>
      </c>
      <c r="T6" s="294">
        <f t="shared" ref="T6:T12" si="0">SUM(N6:Q6)</f>
        <v>2400</v>
      </c>
      <c r="U6" s="315" t="s">
        <v>2</v>
      </c>
      <c r="V6" s="305" t="s">
        <v>132</v>
      </c>
      <c r="W6" s="266" t="str">
        <f>VLOOKUP($X6,Sheets!$B$1:$I$93,8,FALSE)</f>
        <v>P.7</v>
      </c>
      <c r="X6" s="14" t="s">
        <v>711</v>
      </c>
      <c r="Z6" s="630">
        <f>SUM(B6:K6)</f>
        <v>2400</v>
      </c>
      <c r="AB6" s="1" t="s">
        <v>53</v>
      </c>
      <c r="AC6" s="1" t="str">
        <f t="shared" ref="AC6:AC9" si="1">CONCATENATE(R6,AB6,S6)</f>
        <v>202E38001</v>
      </c>
      <c r="AE6" s="504">
        <v>3.3</v>
      </c>
      <c r="AF6" s="504">
        <f t="shared" ref="AF6:AI7" si="2">N6*$AE6</f>
        <v>0</v>
      </c>
      <c r="AG6" s="504">
        <f t="shared" si="2"/>
        <v>7920</v>
      </c>
      <c r="AH6" s="504">
        <f t="shared" si="2"/>
        <v>0</v>
      </c>
      <c r="AI6" s="504">
        <f t="shared" si="2"/>
        <v>0</v>
      </c>
      <c r="AJ6" s="504">
        <f>SUM(AF6:AI6)</f>
        <v>7920</v>
      </c>
    </row>
    <row r="7" spans="1:36" ht="12.75" customHeight="1" x14ac:dyDescent="0.2">
      <c r="A7" s="735"/>
      <c r="B7" s="293"/>
      <c r="C7" s="293"/>
      <c r="D7" s="293"/>
      <c r="E7" s="294"/>
      <c r="F7" s="294">
        <f>'GS201'!K36</f>
        <v>16</v>
      </c>
      <c r="G7" s="367"/>
      <c r="H7" s="367"/>
      <c r="I7" s="367"/>
      <c r="J7" s="367"/>
      <c r="K7" s="367"/>
      <c r="L7" s="367"/>
      <c r="M7" s="329"/>
      <c r="N7" s="328"/>
      <c r="O7" s="367">
        <f>SUM(B7:K7)</f>
        <v>16</v>
      </c>
      <c r="P7" s="367"/>
      <c r="Q7" s="329"/>
      <c r="R7" s="314" t="s">
        <v>310</v>
      </c>
      <c r="S7" s="295" t="s">
        <v>449</v>
      </c>
      <c r="T7" s="294">
        <f t="shared" si="0"/>
        <v>16</v>
      </c>
      <c r="U7" s="315" t="s">
        <v>17</v>
      </c>
      <c r="V7" s="305" t="s">
        <v>450</v>
      </c>
      <c r="W7" s="266" t="str">
        <f>VLOOKUP($X7,Sheets!$B$1:$I$93,8,FALSE)</f>
        <v>P.7</v>
      </c>
      <c r="X7" s="14" t="s">
        <v>711</v>
      </c>
      <c r="Z7" s="630">
        <f>SUM(B7:K7)</f>
        <v>16</v>
      </c>
      <c r="AB7" s="1" t="s">
        <v>53</v>
      </c>
      <c r="AC7" s="1" t="str">
        <f t="shared" si="1"/>
        <v>202E42001</v>
      </c>
      <c r="AE7" s="504">
        <v>320</v>
      </c>
      <c r="AF7" s="504">
        <f t="shared" si="2"/>
        <v>0</v>
      </c>
      <c r="AG7" s="504">
        <f t="shared" si="2"/>
        <v>5120</v>
      </c>
      <c r="AH7" s="504">
        <f t="shared" si="2"/>
        <v>0</v>
      </c>
      <c r="AI7" s="504">
        <f t="shared" si="2"/>
        <v>0</v>
      </c>
      <c r="AJ7" s="504">
        <f t="shared" ref="AJ7:AJ46" si="3">SUM(AF7:AI7)</f>
        <v>5120</v>
      </c>
    </row>
    <row r="8" spans="1:36" ht="12.75" customHeight="1" x14ac:dyDescent="0.2">
      <c r="A8" s="735"/>
      <c r="B8" s="293"/>
      <c r="C8" s="293"/>
      <c r="D8" s="293"/>
      <c r="E8" s="294"/>
      <c r="F8" s="294">
        <f>'GS201'!L36</f>
        <v>1</v>
      </c>
      <c r="G8" s="367"/>
      <c r="H8" s="367"/>
      <c r="I8" s="367"/>
      <c r="J8" s="367"/>
      <c r="K8" s="367"/>
      <c r="L8" s="367"/>
      <c r="M8" s="329"/>
      <c r="N8" s="328"/>
      <c r="O8" s="367">
        <f>SUM(B8:K8)</f>
        <v>1</v>
      </c>
      <c r="P8" s="367"/>
      <c r="Q8" s="329"/>
      <c r="R8" s="314" t="s">
        <v>310</v>
      </c>
      <c r="S8" s="295" t="s">
        <v>851</v>
      </c>
      <c r="T8" s="294">
        <f t="shared" si="0"/>
        <v>1</v>
      </c>
      <c r="U8" s="315" t="s">
        <v>17</v>
      </c>
      <c r="V8" s="305" t="s">
        <v>852</v>
      </c>
      <c r="W8" s="266" t="str">
        <f>VLOOKUP($X8,Sheets!$B$1:$I$93,8,FALSE)</f>
        <v>P.7</v>
      </c>
      <c r="X8" s="14" t="s">
        <v>711</v>
      </c>
      <c r="Z8" s="630">
        <f>SUM(B8:K8)</f>
        <v>1</v>
      </c>
      <c r="AB8" s="1" t="s">
        <v>53</v>
      </c>
      <c r="AC8" s="1" t="str">
        <f t="shared" ref="AC8" si="4">CONCATENATE(R8,AB8,S8)</f>
        <v>202E42041</v>
      </c>
      <c r="AE8" s="504">
        <v>320</v>
      </c>
      <c r="AF8" s="504">
        <f t="shared" ref="AF8" si="5">N8*$AE8</f>
        <v>0</v>
      </c>
      <c r="AG8" s="504">
        <f t="shared" ref="AG8" si="6">O8*$AE8</f>
        <v>320</v>
      </c>
      <c r="AH8" s="504">
        <f t="shared" ref="AH8" si="7">P8*$AE8</f>
        <v>0</v>
      </c>
      <c r="AI8" s="504">
        <f t="shared" ref="AI8" si="8">Q8*$AE8</f>
        <v>0</v>
      </c>
      <c r="AJ8" s="504">
        <f t="shared" ref="AJ8" si="9">SUM(AF8:AI8)</f>
        <v>320</v>
      </c>
    </row>
    <row r="9" spans="1:36" ht="12.75" customHeight="1" x14ac:dyDescent="0.2">
      <c r="A9" s="735"/>
      <c r="B9" s="293"/>
      <c r="C9" s="293"/>
      <c r="D9" s="293"/>
      <c r="E9" s="294"/>
      <c r="F9" s="294">
        <f>'GS201'!M36</f>
        <v>12</v>
      </c>
      <c r="G9" s="367"/>
      <c r="H9" s="367"/>
      <c r="I9" s="367"/>
      <c r="J9" s="367"/>
      <c r="K9" s="367"/>
      <c r="L9" s="367"/>
      <c r="M9" s="329"/>
      <c r="N9" s="328"/>
      <c r="O9" s="367">
        <f>SUM(B9:K9)</f>
        <v>12</v>
      </c>
      <c r="P9" s="367"/>
      <c r="Q9" s="329"/>
      <c r="R9" s="314" t="s">
        <v>310</v>
      </c>
      <c r="S9" s="295" t="s">
        <v>570</v>
      </c>
      <c r="T9" s="294">
        <f t="shared" si="0"/>
        <v>12</v>
      </c>
      <c r="U9" s="315" t="s">
        <v>17</v>
      </c>
      <c r="V9" s="305" t="s">
        <v>459</v>
      </c>
      <c r="W9" s="266" t="str">
        <f>VLOOKUP($X9,Sheets!$B$1:$I$93,8,FALSE)</f>
        <v>P.7</v>
      </c>
      <c r="X9" s="14" t="s">
        <v>711</v>
      </c>
      <c r="Z9" s="630">
        <f>SUM(B9:K9)</f>
        <v>12</v>
      </c>
      <c r="AB9" s="1" t="s">
        <v>53</v>
      </c>
      <c r="AC9" s="1" t="str">
        <f t="shared" si="1"/>
        <v>202E47001</v>
      </c>
      <c r="AE9" s="504">
        <v>65</v>
      </c>
      <c r="AF9" s="504">
        <f t="shared" ref="AF9:AI9" si="10">N9*$AE9</f>
        <v>0</v>
      </c>
      <c r="AG9" s="504">
        <f t="shared" si="10"/>
        <v>780</v>
      </c>
      <c r="AH9" s="504">
        <f t="shared" si="10"/>
        <v>0</v>
      </c>
      <c r="AI9" s="504">
        <f t="shared" si="10"/>
        <v>0</v>
      </c>
      <c r="AJ9" s="504">
        <f t="shared" si="3"/>
        <v>780</v>
      </c>
    </row>
    <row r="10" spans="1:36" ht="12.75" customHeight="1" x14ac:dyDescent="0.2">
      <c r="A10" s="735"/>
      <c r="B10" s="293"/>
      <c r="C10" s="293"/>
      <c r="D10" s="293"/>
      <c r="E10" s="294"/>
      <c r="F10" s="294"/>
      <c r="G10" s="367"/>
      <c r="H10" s="367"/>
      <c r="I10" s="367"/>
      <c r="J10" s="367"/>
      <c r="K10" s="367"/>
      <c r="L10" s="367"/>
      <c r="M10" s="329"/>
      <c r="N10" s="328"/>
      <c r="O10" s="367"/>
      <c r="P10" s="367"/>
      <c r="Q10" s="329"/>
      <c r="R10" s="314"/>
      <c r="S10" s="295"/>
      <c r="T10" s="294"/>
      <c r="U10" s="315"/>
      <c r="V10" s="305"/>
      <c r="W10" s="266"/>
      <c r="X10" s="14"/>
      <c r="Z10" s="630"/>
      <c r="AE10" s="504"/>
      <c r="AF10" s="504"/>
      <c r="AG10" s="504"/>
      <c r="AH10" s="504"/>
      <c r="AI10" s="504"/>
      <c r="AJ10" s="504"/>
    </row>
    <row r="11" spans="1:36" ht="12.75" customHeight="1" x14ac:dyDescent="0.2">
      <c r="A11" s="735"/>
      <c r="B11" s="293"/>
      <c r="C11" s="293"/>
      <c r="D11" s="293"/>
      <c r="E11" s="294"/>
      <c r="F11" s="294">
        <f>'GS201'!N36</f>
        <v>1378</v>
      </c>
      <c r="G11" s="367"/>
      <c r="H11" s="367"/>
      <c r="I11" s="367"/>
      <c r="J11" s="367"/>
      <c r="K11" s="367"/>
      <c r="L11" s="367"/>
      <c r="M11" s="329"/>
      <c r="N11" s="328"/>
      <c r="O11" s="367">
        <f>SUM(B11:K11)</f>
        <v>1378</v>
      </c>
      <c r="P11" s="367"/>
      <c r="Q11" s="329"/>
      <c r="R11" s="314" t="s">
        <v>415</v>
      </c>
      <c r="S11" s="295" t="s">
        <v>416</v>
      </c>
      <c r="T11" s="294">
        <f t="shared" ref="T11" si="11">SUM(N11:Q11)</f>
        <v>1378</v>
      </c>
      <c r="U11" s="315" t="s">
        <v>99</v>
      </c>
      <c r="V11" s="406" t="s">
        <v>417</v>
      </c>
      <c r="W11" s="266" t="str">
        <f>VLOOKUP($X11,Sheets!$B$1:$I$93,8,FALSE)</f>
        <v>P.7</v>
      </c>
      <c r="X11" s="14" t="s">
        <v>711</v>
      </c>
      <c r="Z11" s="630">
        <f>SUM(B11:K11)</f>
        <v>1378</v>
      </c>
      <c r="AB11" s="1" t="s">
        <v>53</v>
      </c>
      <c r="AC11" s="1" t="str">
        <f t="shared" ref="AC11" si="12">CONCATENATE(R11,AB11,S11)</f>
        <v>203E20001</v>
      </c>
      <c r="AE11" s="504">
        <v>35</v>
      </c>
      <c r="AF11" s="504">
        <f t="shared" ref="AF11" si="13">N11*$AE11</f>
        <v>0</v>
      </c>
      <c r="AG11" s="504">
        <f t="shared" ref="AG11" si="14">O11*$AE11</f>
        <v>48230</v>
      </c>
      <c r="AH11" s="504">
        <f t="shared" ref="AH11" si="15">P11*$AE11</f>
        <v>0</v>
      </c>
      <c r="AI11" s="504">
        <f t="shared" ref="AI11" si="16">Q11*$AE11</f>
        <v>0</v>
      </c>
      <c r="AJ11" s="504">
        <f t="shared" ref="AJ11" si="17">SUM(AF11:AI11)</f>
        <v>48230</v>
      </c>
    </row>
    <row r="12" spans="1:36" ht="12.75" customHeight="1" x14ac:dyDescent="0.2">
      <c r="A12" s="799"/>
      <c r="B12" s="800"/>
      <c r="C12" s="800"/>
      <c r="D12" s="800"/>
      <c r="E12" s="801"/>
      <c r="F12" s="801">
        <f>'GS201'!O36</f>
        <v>2262.5</v>
      </c>
      <c r="G12" s="802"/>
      <c r="H12" s="802"/>
      <c r="I12" s="802"/>
      <c r="J12" s="802"/>
      <c r="K12" s="802"/>
      <c r="L12" s="802"/>
      <c r="M12" s="803"/>
      <c r="N12" s="804"/>
      <c r="O12" s="802">
        <f>SUM(B12:K12)</f>
        <v>2262.5</v>
      </c>
      <c r="P12" s="802"/>
      <c r="Q12" s="803"/>
      <c r="R12" s="314" t="s">
        <v>413</v>
      </c>
      <c r="S12" s="295" t="s">
        <v>855</v>
      </c>
      <c r="T12" s="801">
        <f t="shared" si="0"/>
        <v>2262.5</v>
      </c>
      <c r="U12" s="315" t="s">
        <v>2</v>
      </c>
      <c r="V12" s="305" t="s">
        <v>732</v>
      </c>
      <c r="W12" s="266"/>
      <c r="X12" s="14"/>
      <c r="Z12" s="630">
        <f>SUM(B12:K12)</f>
        <v>2262.5</v>
      </c>
      <c r="AB12" s="1" t="s">
        <v>53</v>
      </c>
      <c r="AC12" s="1" t="str">
        <f>CONCATENATE(R12,AB12,S12)</f>
        <v>606E15050</v>
      </c>
      <c r="AE12" s="504">
        <v>24.54203</v>
      </c>
      <c r="AF12" s="504">
        <f>N12*$AE12</f>
        <v>0</v>
      </c>
      <c r="AG12" s="504">
        <f>O12*$AE12</f>
        <v>55526.342875000002</v>
      </c>
      <c r="AH12" s="504">
        <f>P12*$AE12</f>
        <v>0</v>
      </c>
      <c r="AI12" s="504">
        <f>Q12*$AE12</f>
        <v>0</v>
      </c>
      <c r="AJ12" s="504">
        <f t="shared" si="3"/>
        <v>55526.342875000002</v>
      </c>
    </row>
    <row r="13" spans="1:36" ht="12.75" customHeight="1" x14ac:dyDescent="0.2">
      <c r="A13" s="735"/>
      <c r="B13" s="293"/>
      <c r="C13" s="293"/>
      <c r="D13" s="293"/>
      <c r="E13" s="294"/>
      <c r="F13" s="294">
        <f>'GS201'!P36</f>
        <v>16</v>
      </c>
      <c r="G13" s="367"/>
      <c r="H13" s="367"/>
      <c r="I13" s="367"/>
      <c r="J13" s="367"/>
      <c r="K13" s="367"/>
      <c r="L13" s="367"/>
      <c r="M13" s="329"/>
      <c r="N13" s="328"/>
      <c r="O13" s="367">
        <f>SUM(B13:K13)</f>
        <v>16</v>
      </c>
      <c r="P13" s="367"/>
      <c r="Q13" s="329"/>
      <c r="R13" s="314" t="s">
        <v>413</v>
      </c>
      <c r="S13" s="295" t="s">
        <v>445</v>
      </c>
      <c r="T13" s="294">
        <f t="shared" ref="T13:T19" si="18">SUM(N13:Q13)</f>
        <v>16</v>
      </c>
      <c r="U13" s="315" t="s">
        <v>17</v>
      </c>
      <c r="V13" s="305" t="s">
        <v>599</v>
      </c>
      <c r="W13" s="266" t="str">
        <f>VLOOKUP($X13,Sheets!$B$1:$I$93,8,FALSE)</f>
        <v>P.7</v>
      </c>
      <c r="X13" s="14" t="s">
        <v>711</v>
      </c>
      <c r="Z13" s="630">
        <f>SUM(B13:K13)</f>
        <v>16</v>
      </c>
      <c r="AB13" s="1" t="s">
        <v>53</v>
      </c>
      <c r="AC13" s="1" t="str">
        <f t="shared" ref="AC13:AC19" si="19">CONCATENATE(R13,AB13,S13)</f>
        <v>606E26151</v>
      </c>
      <c r="AE13" s="504">
        <v>2700</v>
      </c>
      <c r="AF13" s="504">
        <f t="shared" ref="AF13:AH18" si="20">N13*$AE13</f>
        <v>0</v>
      </c>
      <c r="AG13" s="504">
        <f t="shared" si="20"/>
        <v>43200</v>
      </c>
      <c r="AH13" s="504">
        <f t="shared" si="20"/>
        <v>0</v>
      </c>
      <c r="AI13" s="504">
        <f>Q13*$AE13</f>
        <v>0</v>
      </c>
      <c r="AJ13" s="504">
        <f t="shared" si="3"/>
        <v>43200</v>
      </c>
    </row>
    <row r="14" spans="1:36" ht="12.75" customHeight="1" x14ac:dyDescent="0.2">
      <c r="A14" s="735"/>
      <c r="B14" s="293"/>
      <c r="C14" s="293"/>
      <c r="D14" s="293"/>
      <c r="E14" s="294"/>
      <c r="F14" s="294">
        <f>'GS201'!Q36</f>
        <v>4</v>
      </c>
      <c r="G14" s="367"/>
      <c r="H14" s="367"/>
      <c r="I14" s="367"/>
      <c r="J14" s="367"/>
      <c r="K14" s="367"/>
      <c r="L14" s="367"/>
      <c r="M14" s="329"/>
      <c r="N14" s="328"/>
      <c r="O14" s="367">
        <f>SUM(B14:K14)</f>
        <v>4</v>
      </c>
      <c r="P14" s="367"/>
      <c r="Q14" s="329"/>
      <c r="R14" s="314" t="s">
        <v>413</v>
      </c>
      <c r="S14" s="295" t="s">
        <v>849</v>
      </c>
      <c r="T14" s="294">
        <f t="shared" si="18"/>
        <v>4</v>
      </c>
      <c r="U14" s="315" t="s">
        <v>17</v>
      </c>
      <c r="V14" s="305" t="s">
        <v>850</v>
      </c>
      <c r="W14" s="266"/>
      <c r="X14" s="14"/>
      <c r="Z14" s="630">
        <f>SUM(B14:K14)</f>
        <v>4</v>
      </c>
      <c r="AB14" s="1" t="s">
        <v>53</v>
      </c>
      <c r="AC14" s="1" t="str">
        <f t="shared" si="19"/>
        <v>606E26550</v>
      </c>
      <c r="AE14" s="504">
        <v>2700</v>
      </c>
      <c r="AF14" s="504">
        <f t="shared" ref="AF14" si="21">N14*$AE14</f>
        <v>0</v>
      </c>
      <c r="AG14" s="504">
        <f t="shared" ref="AG14" si="22">O14*$AE14</f>
        <v>10800</v>
      </c>
      <c r="AH14" s="504">
        <f t="shared" ref="AH14" si="23">P14*$AE14</f>
        <v>0</v>
      </c>
      <c r="AI14" s="504">
        <f t="shared" ref="AI14" si="24">Q14*$AE14</f>
        <v>0</v>
      </c>
      <c r="AJ14" s="504">
        <f t="shared" ref="AJ14" si="25">SUM(AF14:AI14)</f>
        <v>10800</v>
      </c>
    </row>
    <row r="15" spans="1:36" ht="12.75" customHeight="1" x14ac:dyDescent="0.2">
      <c r="A15" s="735"/>
      <c r="B15" s="293"/>
      <c r="C15" s="293"/>
      <c r="D15" s="293"/>
      <c r="E15" s="294"/>
      <c r="F15" s="294">
        <f>'GS201'!R36</f>
        <v>12</v>
      </c>
      <c r="G15" s="367"/>
      <c r="H15" s="367"/>
      <c r="I15" s="367"/>
      <c r="J15" s="367"/>
      <c r="K15" s="367"/>
      <c r="L15" s="367"/>
      <c r="M15" s="329"/>
      <c r="N15" s="328"/>
      <c r="O15" s="367">
        <f>SUM(B15:K15)</f>
        <v>12</v>
      </c>
      <c r="P15" s="367"/>
      <c r="Q15" s="329"/>
      <c r="R15" s="314" t="s">
        <v>413</v>
      </c>
      <c r="S15" s="295" t="s">
        <v>447</v>
      </c>
      <c r="T15" s="294">
        <f t="shared" si="18"/>
        <v>12</v>
      </c>
      <c r="U15" s="315" t="s">
        <v>17</v>
      </c>
      <c r="V15" s="305" t="s">
        <v>448</v>
      </c>
      <c r="W15" s="266" t="str">
        <f>VLOOKUP($X15,Sheets!$B$1:$I$93,8,FALSE)</f>
        <v>P.6</v>
      </c>
      <c r="X15" s="14" t="s">
        <v>827</v>
      </c>
      <c r="Z15" s="630">
        <f>SUM(B15:K15)</f>
        <v>12</v>
      </c>
      <c r="AB15" s="1" t="s">
        <v>53</v>
      </c>
      <c r="AC15" s="1" t="str">
        <f t="shared" si="19"/>
        <v>606E35141</v>
      </c>
      <c r="AE15" s="504">
        <v>1000</v>
      </c>
      <c r="AF15" s="504">
        <f t="shared" si="20"/>
        <v>0</v>
      </c>
      <c r="AG15" s="504">
        <f t="shared" si="20"/>
        <v>12000</v>
      </c>
      <c r="AH15" s="504">
        <f t="shared" si="20"/>
        <v>0</v>
      </c>
      <c r="AI15" s="504">
        <f>Q15*$AE15</f>
        <v>0</v>
      </c>
      <c r="AJ15" s="504">
        <f t="shared" si="3"/>
        <v>12000</v>
      </c>
    </row>
    <row r="16" spans="1:36" ht="12.75" customHeight="1" x14ac:dyDescent="0.2">
      <c r="A16" s="735"/>
      <c r="B16" s="293"/>
      <c r="C16" s="293"/>
      <c r="D16" s="293"/>
      <c r="E16" s="294"/>
      <c r="F16" s="294"/>
      <c r="G16" s="367"/>
      <c r="H16" s="367"/>
      <c r="I16" s="367"/>
      <c r="J16" s="367"/>
      <c r="K16" s="367"/>
      <c r="L16" s="367"/>
      <c r="M16" s="329"/>
      <c r="N16" s="328"/>
      <c r="O16" s="367"/>
      <c r="P16" s="367"/>
      <c r="Q16" s="329"/>
      <c r="R16" s="314"/>
      <c r="S16" s="295"/>
      <c r="T16" s="294"/>
      <c r="U16" s="315"/>
      <c r="V16" s="305"/>
      <c r="W16" s="266"/>
      <c r="X16" s="14"/>
      <c r="Z16" s="630"/>
      <c r="AE16" s="504"/>
      <c r="AF16" s="504"/>
      <c r="AG16" s="504"/>
      <c r="AH16" s="504"/>
      <c r="AI16" s="504"/>
      <c r="AJ16" s="504"/>
    </row>
    <row r="17" spans="1:37" ht="12.75" customHeight="1" x14ac:dyDescent="0.2">
      <c r="A17" s="735"/>
      <c r="B17" s="293">
        <f>GN!D24</f>
        <v>200</v>
      </c>
      <c r="C17" s="293"/>
      <c r="D17" s="293"/>
      <c r="E17" s="294"/>
      <c r="F17" s="294"/>
      <c r="G17" s="367"/>
      <c r="H17" s="367"/>
      <c r="I17" s="367"/>
      <c r="J17" s="367"/>
      <c r="K17" s="367"/>
      <c r="L17" s="367"/>
      <c r="M17" s="329"/>
      <c r="N17" s="328"/>
      <c r="O17" s="367">
        <f>SUM(B17:K17)</f>
        <v>200</v>
      </c>
      <c r="P17" s="367"/>
      <c r="Q17" s="329"/>
      <c r="R17" s="314" t="s">
        <v>413</v>
      </c>
      <c r="S17" s="295" t="s">
        <v>460</v>
      </c>
      <c r="T17" s="294">
        <f t="shared" si="18"/>
        <v>200</v>
      </c>
      <c r="U17" s="315" t="s">
        <v>2</v>
      </c>
      <c r="V17" s="305" t="s">
        <v>943</v>
      </c>
      <c r="W17" s="266" t="str">
        <f>VLOOKUP($X17,Sheets!$B$1:$I$93,8,FALSE)</f>
        <v>P.7</v>
      </c>
      <c r="X17" s="14" t="s">
        <v>711</v>
      </c>
      <c r="Z17" s="630">
        <f>SUM(B17:K17)</f>
        <v>200</v>
      </c>
      <c r="AB17" s="1" t="s">
        <v>53</v>
      </c>
      <c r="AC17" s="1" t="str">
        <f t="shared" si="19"/>
        <v>606E98000</v>
      </c>
      <c r="AE17" s="504">
        <v>5</v>
      </c>
      <c r="AF17" s="504">
        <f t="shared" si="20"/>
        <v>0</v>
      </c>
      <c r="AG17" s="504">
        <f t="shared" si="20"/>
        <v>1000</v>
      </c>
      <c r="AH17" s="504">
        <f t="shared" si="20"/>
        <v>0</v>
      </c>
      <c r="AI17" s="504">
        <f>Q17*$AE17</f>
        <v>0</v>
      </c>
      <c r="AJ17" s="504">
        <f t="shared" si="3"/>
        <v>1000</v>
      </c>
    </row>
    <row r="18" spans="1:37" ht="12.75" customHeight="1" x14ac:dyDescent="0.2">
      <c r="A18" s="735"/>
      <c r="B18" s="293">
        <f>GN!D15</f>
        <v>4</v>
      </c>
      <c r="C18" s="293"/>
      <c r="D18" s="293"/>
      <c r="E18" s="294"/>
      <c r="F18" s="294"/>
      <c r="G18" s="367"/>
      <c r="H18" s="367"/>
      <c r="I18" s="367"/>
      <c r="J18" s="367"/>
      <c r="K18" s="367"/>
      <c r="L18" s="367"/>
      <c r="M18" s="329"/>
      <c r="N18" s="328"/>
      <c r="O18" s="367">
        <f>SUM(B18:K18)</f>
        <v>4</v>
      </c>
      <c r="P18" s="367"/>
      <c r="Q18" s="329"/>
      <c r="R18" s="314" t="s">
        <v>404</v>
      </c>
      <c r="S18" s="295" t="s">
        <v>405</v>
      </c>
      <c r="T18" s="294">
        <f t="shared" si="18"/>
        <v>4</v>
      </c>
      <c r="U18" s="315" t="s">
        <v>17</v>
      </c>
      <c r="V18" s="305" t="s">
        <v>597</v>
      </c>
      <c r="W18" s="266"/>
      <c r="X18" s="14"/>
      <c r="Z18" s="630">
        <f>SUM(B18:K18)</f>
        <v>4</v>
      </c>
      <c r="AB18" s="1" t="s">
        <v>53</v>
      </c>
      <c r="AC18" s="1" t="str">
        <f t="shared" si="19"/>
        <v>623E39500</v>
      </c>
      <c r="AE18" s="504">
        <v>514.39545999999996</v>
      </c>
      <c r="AF18" s="504">
        <f t="shared" si="20"/>
        <v>0</v>
      </c>
      <c r="AG18" s="504">
        <f t="shared" si="20"/>
        <v>2057.5818399999998</v>
      </c>
      <c r="AH18" s="504">
        <f t="shared" si="20"/>
        <v>0</v>
      </c>
      <c r="AI18" s="504">
        <f t="shared" ref="AI18" si="26">Q18*$AE18</f>
        <v>0</v>
      </c>
      <c r="AJ18" s="504">
        <f t="shared" si="3"/>
        <v>2057.5818399999998</v>
      </c>
    </row>
    <row r="19" spans="1:37" ht="12.75" customHeight="1" x14ac:dyDescent="0.2">
      <c r="A19" s="735"/>
      <c r="B19" s="293"/>
      <c r="C19" s="293"/>
      <c r="D19" s="293"/>
      <c r="E19" s="294"/>
      <c r="F19" s="294">
        <f>'GS201'!S36</f>
        <v>4</v>
      </c>
      <c r="G19" s="367"/>
      <c r="H19" s="367"/>
      <c r="I19" s="367"/>
      <c r="J19" s="367"/>
      <c r="K19" s="367"/>
      <c r="L19" s="367"/>
      <c r="M19" s="329"/>
      <c r="N19" s="328"/>
      <c r="O19" s="367">
        <f>SUM(B19:K19)</f>
        <v>4</v>
      </c>
      <c r="P19" s="367"/>
      <c r="Q19" s="329"/>
      <c r="R19" s="314" t="s">
        <v>846</v>
      </c>
      <c r="S19" s="295" t="s">
        <v>847</v>
      </c>
      <c r="T19" s="294">
        <f t="shared" si="18"/>
        <v>4</v>
      </c>
      <c r="U19" s="315" t="s">
        <v>17</v>
      </c>
      <c r="V19" s="305" t="s">
        <v>848</v>
      </c>
      <c r="W19" s="266" t="str">
        <f>VLOOKUP($X19,Sheets!$B$1:$I$93,8,FALSE)</f>
        <v>P.8</v>
      </c>
      <c r="X19" s="14" t="s">
        <v>715</v>
      </c>
      <c r="Z19" s="630">
        <f>SUM(B19:K19)</f>
        <v>4</v>
      </c>
      <c r="AB19" s="1" t="s">
        <v>53</v>
      </c>
      <c r="AC19" s="1" t="str">
        <f t="shared" si="19"/>
        <v>SPECIALE69050350</v>
      </c>
      <c r="AE19" s="504">
        <v>514.39545999999996</v>
      </c>
      <c r="AF19" s="504">
        <f t="shared" ref="AF19" si="27">N19*$AE19</f>
        <v>0</v>
      </c>
      <c r="AG19" s="504">
        <f t="shared" ref="AG19" si="28">O19*$AE19</f>
        <v>2057.5818399999998</v>
      </c>
      <c r="AH19" s="504">
        <f t="shared" ref="AH19" si="29">P19*$AE19</f>
        <v>0</v>
      </c>
      <c r="AI19" s="504">
        <f t="shared" ref="AI19" si="30">Q19*$AE19</f>
        <v>0</v>
      </c>
      <c r="AJ19" s="504">
        <f t="shared" ref="AJ19" si="31">SUM(AF19:AI19)</f>
        <v>2057.5818399999998</v>
      </c>
    </row>
    <row r="20" spans="1:37" ht="12.75" customHeight="1" x14ac:dyDescent="0.2">
      <c r="A20" s="735"/>
      <c r="B20" s="293"/>
      <c r="C20" s="293"/>
      <c r="D20" s="293"/>
      <c r="E20" s="294"/>
      <c r="F20" s="294"/>
      <c r="G20" s="367"/>
      <c r="H20" s="367"/>
      <c r="I20" s="367"/>
      <c r="J20" s="367"/>
      <c r="K20" s="367"/>
      <c r="L20" s="367"/>
      <c r="M20" s="329"/>
      <c r="N20" s="328"/>
      <c r="O20" s="367"/>
      <c r="P20" s="367"/>
      <c r="Q20" s="329"/>
      <c r="R20" s="314"/>
      <c r="S20" s="295"/>
      <c r="T20" s="294"/>
      <c r="U20" s="315"/>
      <c r="V20" s="305"/>
      <c r="W20" s="266" t="str">
        <f>IF(X20&lt;&gt;"",CONCATENATE(Y20),"")</f>
        <v/>
      </c>
      <c r="X20" s="5"/>
      <c r="Z20" s="630"/>
      <c r="AE20" s="504"/>
      <c r="AF20" s="504"/>
      <c r="AG20" s="504"/>
      <c r="AH20" s="504"/>
      <c r="AI20" s="504"/>
      <c r="AJ20" s="504"/>
      <c r="AK20" s="504">
        <f>SUM(AJ5:AJ18)</f>
        <v>201953.924715</v>
      </c>
    </row>
    <row r="21" spans="1:37" ht="12.75" customHeight="1" x14ac:dyDescent="0.2">
      <c r="A21" s="735"/>
      <c r="B21" s="296"/>
      <c r="C21" s="296"/>
      <c r="D21" s="296"/>
      <c r="E21" s="290"/>
      <c r="F21" s="290"/>
      <c r="G21" s="366"/>
      <c r="H21" s="366"/>
      <c r="I21" s="366"/>
      <c r="J21" s="366"/>
      <c r="K21" s="366"/>
      <c r="L21" s="366"/>
      <c r="M21" s="327"/>
      <c r="N21" s="326"/>
      <c r="O21" s="366"/>
      <c r="P21" s="366"/>
      <c r="Q21" s="327"/>
      <c r="R21" s="316"/>
      <c r="S21" s="297"/>
      <c r="T21" s="290"/>
      <c r="U21" s="317"/>
      <c r="V21" s="306" t="s">
        <v>20</v>
      </c>
      <c r="W21" s="4"/>
      <c r="X21" s="5"/>
      <c r="Z21" s="630"/>
      <c r="AE21" s="504"/>
      <c r="AF21" s="504"/>
      <c r="AG21" s="504"/>
      <c r="AH21" s="504"/>
      <c r="AI21" s="504"/>
      <c r="AJ21" s="504"/>
    </row>
    <row r="22" spans="1:37" ht="12.75" customHeight="1" x14ac:dyDescent="0.2">
      <c r="A22" s="735"/>
      <c r="B22" s="293"/>
      <c r="C22" s="293"/>
      <c r="D22" s="293"/>
      <c r="E22" s="294"/>
      <c r="F22" s="294">
        <f>'GS201'!U36</f>
        <v>443</v>
      </c>
      <c r="G22" s="367"/>
      <c r="H22" s="367"/>
      <c r="I22" s="367"/>
      <c r="J22" s="367"/>
      <c r="K22" s="367"/>
      <c r="L22" s="367"/>
      <c r="M22" s="329"/>
      <c r="N22" s="328"/>
      <c r="O22" s="367">
        <f>SUM(B22:K22)</f>
        <v>443</v>
      </c>
      <c r="P22" s="367"/>
      <c r="Q22" s="329"/>
      <c r="R22" s="314">
        <v>659</v>
      </c>
      <c r="S22" s="295" t="s">
        <v>108</v>
      </c>
      <c r="T22" s="294">
        <f>SUM(N22:Q22)</f>
        <v>443</v>
      </c>
      <c r="U22" s="315" t="s">
        <v>99</v>
      </c>
      <c r="V22" s="307" t="s">
        <v>109</v>
      </c>
      <c r="W22" s="266"/>
      <c r="X22" s="14"/>
      <c r="Z22" s="630">
        <f>SUM(B22:K22)</f>
        <v>443</v>
      </c>
      <c r="AB22" s="1" t="s">
        <v>53</v>
      </c>
      <c r="AC22" s="1" t="str">
        <f t="shared" ref="AC22:AC45" si="32">CONCATENATE(R22,AB22,S22)</f>
        <v>659E00300</v>
      </c>
      <c r="AE22" s="504">
        <v>49.336289999999998</v>
      </c>
      <c r="AF22" s="504">
        <f t="shared" ref="AF22:AH26" si="33">N22*$AE22</f>
        <v>0</v>
      </c>
      <c r="AG22" s="504">
        <f t="shared" si="33"/>
        <v>21855.976469999998</v>
      </c>
      <c r="AH22" s="504">
        <f t="shared" si="33"/>
        <v>0</v>
      </c>
      <c r="AI22" s="504">
        <f t="shared" ref="AI22:AI27" si="34">Q22*$AE22</f>
        <v>0</v>
      </c>
      <c r="AJ22" s="504">
        <f t="shared" si="3"/>
        <v>21855.976469999998</v>
      </c>
    </row>
    <row r="23" spans="1:37" ht="12.75" customHeight="1" x14ac:dyDescent="0.2">
      <c r="A23" s="735"/>
      <c r="B23" s="294"/>
      <c r="C23" s="294"/>
      <c r="D23" s="294"/>
      <c r="E23" s="294"/>
      <c r="F23" s="294">
        <f>'GS201'!V36</f>
        <v>4128</v>
      </c>
      <c r="G23" s="367"/>
      <c r="H23" s="367"/>
      <c r="I23" s="367"/>
      <c r="J23" s="367"/>
      <c r="K23" s="367"/>
      <c r="L23" s="367"/>
      <c r="M23" s="329"/>
      <c r="N23" s="328"/>
      <c r="O23" s="367">
        <f>SUM(B23:K23)</f>
        <v>4128</v>
      </c>
      <c r="P23" s="367"/>
      <c r="Q23" s="329"/>
      <c r="R23" s="314">
        <v>659</v>
      </c>
      <c r="S23" s="295" t="s">
        <v>19</v>
      </c>
      <c r="T23" s="294">
        <f>SUM(N23:Q23)</f>
        <v>4128</v>
      </c>
      <c r="U23" s="315" t="s">
        <v>100</v>
      </c>
      <c r="V23" s="307" t="s">
        <v>135</v>
      </c>
      <c r="W23" s="266"/>
      <c r="X23" s="5"/>
      <c r="Z23" s="630">
        <f>SUM(B23:K23)</f>
        <v>4128</v>
      </c>
      <c r="AB23" s="1" t="s">
        <v>53</v>
      </c>
      <c r="AC23" s="1" t="str">
        <f t="shared" si="32"/>
        <v>659E10000</v>
      </c>
      <c r="AE23" s="504">
        <v>3.4587699999999999</v>
      </c>
      <c r="AF23" s="504">
        <f t="shared" si="33"/>
        <v>0</v>
      </c>
      <c r="AG23" s="504">
        <f t="shared" si="33"/>
        <v>14277.80256</v>
      </c>
      <c r="AH23" s="504">
        <f t="shared" si="33"/>
        <v>0</v>
      </c>
      <c r="AI23" s="504">
        <f t="shared" si="34"/>
        <v>0</v>
      </c>
      <c r="AJ23" s="504">
        <f t="shared" si="3"/>
        <v>14277.80256</v>
      </c>
    </row>
    <row r="24" spans="1:37" ht="12.75" customHeight="1" x14ac:dyDescent="0.2">
      <c r="A24" s="735"/>
      <c r="B24" s="294"/>
      <c r="C24" s="294"/>
      <c r="D24" s="294"/>
      <c r="E24" s="294"/>
      <c r="F24" s="294">
        <f>'GS201'!W36</f>
        <v>206</v>
      </c>
      <c r="G24" s="367"/>
      <c r="H24" s="367"/>
      <c r="I24" s="367"/>
      <c r="J24" s="367"/>
      <c r="K24" s="367"/>
      <c r="L24" s="367"/>
      <c r="M24" s="329"/>
      <c r="N24" s="328"/>
      <c r="O24" s="367">
        <f>SUM(B24:K24)</f>
        <v>206</v>
      </c>
      <c r="P24" s="367"/>
      <c r="Q24" s="329"/>
      <c r="R24" s="314">
        <v>659</v>
      </c>
      <c r="S24" s="295" t="s">
        <v>110</v>
      </c>
      <c r="T24" s="294">
        <f>SUM(N24:Q24)</f>
        <v>206</v>
      </c>
      <c r="U24" s="315" t="s">
        <v>100</v>
      </c>
      <c r="V24" s="307" t="s">
        <v>111</v>
      </c>
      <c r="W24" s="266"/>
      <c r="X24" s="5"/>
      <c r="Z24" s="630">
        <f>SUM(B24:K24)</f>
        <v>206</v>
      </c>
      <c r="AB24" s="1" t="s">
        <v>53</v>
      </c>
      <c r="AC24" s="1" t="str">
        <f t="shared" si="32"/>
        <v>659E14000</v>
      </c>
      <c r="AE24" s="504">
        <v>1.4638899999999999</v>
      </c>
      <c r="AF24" s="504">
        <f t="shared" si="33"/>
        <v>0</v>
      </c>
      <c r="AG24" s="504">
        <f t="shared" si="33"/>
        <v>301.56133999999997</v>
      </c>
      <c r="AH24" s="504">
        <f t="shared" si="33"/>
        <v>0</v>
      </c>
      <c r="AI24" s="504">
        <f t="shared" si="34"/>
        <v>0</v>
      </c>
      <c r="AJ24" s="504">
        <f t="shared" si="3"/>
        <v>301.56133999999997</v>
      </c>
    </row>
    <row r="25" spans="1:37" ht="12.75" customHeight="1" x14ac:dyDescent="0.2">
      <c r="A25" s="735"/>
      <c r="B25" s="294"/>
      <c r="C25" s="294"/>
      <c r="D25" s="294"/>
      <c r="E25" s="294"/>
      <c r="F25" s="294">
        <f>'GS201'!X36</f>
        <v>206</v>
      </c>
      <c r="G25" s="367"/>
      <c r="H25" s="367"/>
      <c r="I25" s="367"/>
      <c r="J25" s="367"/>
      <c r="K25" s="367"/>
      <c r="L25" s="367"/>
      <c r="M25" s="329"/>
      <c r="N25" s="328"/>
      <c r="O25" s="367">
        <f>SUM(B25:K25)</f>
        <v>206</v>
      </c>
      <c r="P25" s="367"/>
      <c r="Q25" s="329"/>
      <c r="R25" s="314">
        <v>659</v>
      </c>
      <c r="S25" s="295" t="s">
        <v>112</v>
      </c>
      <c r="T25" s="294">
        <f>SUM(N25:Q25)</f>
        <v>206</v>
      </c>
      <c r="U25" s="315" t="s">
        <v>100</v>
      </c>
      <c r="V25" s="307" t="s">
        <v>113</v>
      </c>
      <c r="W25" s="266"/>
      <c r="X25" s="14"/>
      <c r="Z25" s="630">
        <f>SUM(B25:K25)</f>
        <v>206</v>
      </c>
      <c r="AB25" s="1" t="s">
        <v>53</v>
      </c>
      <c r="AC25" s="1" t="str">
        <f t="shared" si="32"/>
        <v>659E15000</v>
      </c>
      <c r="AE25" s="504">
        <v>0.95860999999999996</v>
      </c>
      <c r="AF25" s="504">
        <f t="shared" si="33"/>
        <v>0</v>
      </c>
      <c r="AG25" s="504">
        <f t="shared" si="33"/>
        <v>197.47366</v>
      </c>
      <c r="AH25" s="504">
        <f t="shared" si="33"/>
        <v>0</v>
      </c>
      <c r="AI25" s="504">
        <f t="shared" si="34"/>
        <v>0</v>
      </c>
      <c r="AJ25" s="504">
        <f t="shared" si="3"/>
        <v>197.47366</v>
      </c>
    </row>
    <row r="26" spans="1:37" ht="12.75" customHeight="1" x14ac:dyDescent="0.2">
      <c r="A26" s="735"/>
      <c r="B26" s="298"/>
      <c r="C26" s="294"/>
      <c r="D26" s="294"/>
      <c r="E26" s="294"/>
      <c r="F26" s="298">
        <f>'GS201'!Y36</f>
        <v>0.59000000000000008</v>
      </c>
      <c r="G26" s="367"/>
      <c r="H26" s="367"/>
      <c r="I26" s="367"/>
      <c r="J26" s="367"/>
      <c r="K26" s="367"/>
      <c r="L26" s="367"/>
      <c r="M26" s="329"/>
      <c r="N26" s="330"/>
      <c r="O26" s="452">
        <f>SUM(B26:K26)</f>
        <v>0.59000000000000008</v>
      </c>
      <c r="P26" s="452"/>
      <c r="Q26" s="364"/>
      <c r="R26" s="314">
        <v>659</v>
      </c>
      <c r="S26" s="295" t="s">
        <v>101</v>
      </c>
      <c r="T26" s="298">
        <f>SUM(N26:Q26)</f>
        <v>0.59000000000000008</v>
      </c>
      <c r="U26" s="315" t="s">
        <v>102</v>
      </c>
      <c r="V26" s="307" t="s">
        <v>103</v>
      </c>
      <c r="W26" s="266"/>
      <c r="X26" s="5"/>
      <c r="Z26" s="631">
        <f>SUM(B26:K26)</f>
        <v>0.59000000000000008</v>
      </c>
      <c r="AB26" s="1" t="s">
        <v>53</v>
      </c>
      <c r="AC26" s="1" t="str">
        <f t="shared" si="32"/>
        <v>659E20000</v>
      </c>
      <c r="AE26" s="504">
        <v>688.21648000000005</v>
      </c>
      <c r="AF26" s="504">
        <f t="shared" si="33"/>
        <v>0</v>
      </c>
      <c r="AG26" s="504">
        <f t="shared" si="33"/>
        <v>406.04772320000006</v>
      </c>
      <c r="AH26" s="504">
        <f t="shared" si="33"/>
        <v>0</v>
      </c>
      <c r="AI26" s="504">
        <f t="shared" si="34"/>
        <v>0</v>
      </c>
      <c r="AJ26" s="504">
        <f t="shared" si="3"/>
        <v>406.04772320000006</v>
      </c>
    </row>
    <row r="27" spans="1:37" ht="12.75" customHeight="1" x14ac:dyDescent="0.2">
      <c r="A27" s="735"/>
      <c r="B27" s="298"/>
      <c r="C27" s="294"/>
      <c r="D27" s="294"/>
      <c r="E27" s="294"/>
      <c r="F27" s="294"/>
      <c r="G27" s="367"/>
      <c r="H27" s="367"/>
      <c r="I27" s="367"/>
      <c r="J27" s="367"/>
      <c r="K27" s="367"/>
      <c r="L27" s="367"/>
      <c r="M27" s="329"/>
      <c r="N27" s="328"/>
      <c r="O27" s="452"/>
      <c r="P27" s="367"/>
      <c r="Q27" s="329"/>
      <c r="R27" s="314"/>
      <c r="S27" s="295"/>
      <c r="T27" s="298"/>
      <c r="U27" s="315"/>
      <c r="V27" s="307"/>
      <c r="W27" s="266"/>
      <c r="X27" s="5"/>
      <c r="Z27" s="630"/>
      <c r="AE27" s="504"/>
      <c r="AF27" s="504"/>
      <c r="AG27" s="504"/>
      <c r="AH27" s="504">
        <f>P27*$AE27</f>
        <v>0</v>
      </c>
      <c r="AI27" s="504">
        <f t="shared" si="34"/>
        <v>0</v>
      </c>
      <c r="AJ27" s="504"/>
    </row>
    <row r="28" spans="1:37" ht="12.75" customHeight="1" x14ac:dyDescent="0.2">
      <c r="A28" s="735"/>
      <c r="B28" s="298"/>
      <c r="C28" s="294"/>
      <c r="D28" s="294"/>
      <c r="E28" s="294"/>
      <c r="F28" s="298">
        <f>'GS201'!Z36</f>
        <v>0.85000000000000009</v>
      </c>
      <c r="G28" s="367"/>
      <c r="H28" s="367"/>
      <c r="I28" s="367"/>
      <c r="J28" s="367"/>
      <c r="K28" s="367"/>
      <c r="L28" s="367"/>
      <c r="M28" s="329"/>
      <c r="N28" s="330"/>
      <c r="O28" s="452">
        <f>SUM(B28:K28)</f>
        <v>0.85000000000000009</v>
      </c>
      <c r="P28" s="452"/>
      <c r="Q28" s="364"/>
      <c r="R28" s="314">
        <v>659</v>
      </c>
      <c r="S28" s="295" t="s">
        <v>114</v>
      </c>
      <c r="T28" s="298">
        <f>SUM(N28:Q28)</f>
        <v>0.85000000000000009</v>
      </c>
      <c r="U28" s="315" t="s">
        <v>115</v>
      </c>
      <c r="V28" s="307" t="s">
        <v>116</v>
      </c>
      <c r="W28" s="266"/>
      <c r="X28" s="5"/>
      <c r="Z28" s="631">
        <f>SUM(B28:K28)</f>
        <v>0.85000000000000009</v>
      </c>
      <c r="AB28" s="1" t="s">
        <v>53</v>
      </c>
      <c r="AC28" s="1" t="str">
        <f t="shared" si="32"/>
        <v>659E31000</v>
      </c>
      <c r="AE28" s="504">
        <v>123.15687</v>
      </c>
      <c r="AF28" s="504">
        <f t="shared" ref="AF28:AG30" si="35">N28*$AE28</f>
        <v>0</v>
      </c>
      <c r="AG28" s="504">
        <f t="shared" si="35"/>
        <v>104.6833395</v>
      </c>
      <c r="AH28" s="504">
        <f>P28*$AE28</f>
        <v>0</v>
      </c>
      <c r="AI28" s="504">
        <f t="shared" ref="AI28:AI30" si="36">Q28*$AE28</f>
        <v>0</v>
      </c>
      <c r="AJ28" s="504">
        <f t="shared" si="3"/>
        <v>104.6833395</v>
      </c>
    </row>
    <row r="29" spans="1:37" ht="12.75" customHeight="1" x14ac:dyDescent="0.2">
      <c r="A29" s="735"/>
      <c r="B29" s="294"/>
      <c r="C29" s="294"/>
      <c r="D29" s="294"/>
      <c r="E29" s="294"/>
      <c r="F29" s="294">
        <f>'GS201'!AA36</f>
        <v>24</v>
      </c>
      <c r="G29" s="367"/>
      <c r="H29" s="367"/>
      <c r="I29" s="367"/>
      <c r="J29" s="367"/>
      <c r="K29" s="367"/>
      <c r="L29" s="367"/>
      <c r="M29" s="329"/>
      <c r="N29" s="328"/>
      <c r="O29" s="367">
        <f>SUM(B29:K29)</f>
        <v>24</v>
      </c>
      <c r="P29" s="367"/>
      <c r="Q29" s="329"/>
      <c r="R29" s="314">
        <v>659</v>
      </c>
      <c r="S29" s="295" t="s">
        <v>104</v>
      </c>
      <c r="T29" s="294">
        <f>SUM(N29:Q29)</f>
        <v>24</v>
      </c>
      <c r="U29" s="315" t="s">
        <v>136</v>
      </c>
      <c r="V29" s="307" t="s">
        <v>106</v>
      </c>
      <c r="W29" s="266"/>
      <c r="X29" s="5"/>
      <c r="Z29" s="630">
        <f>SUM(B29:K29)</f>
        <v>24</v>
      </c>
      <c r="AB29" s="1" t="s">
        <v>53</v>
      </c>
      <c r="AC29" s="1" t="str">
        <f t="shared" si="32"/>
        <v>659E35000</v>
      </c>
      <c r="AE29" s="504">
        <v>1.53037</v>
      </c>
      <c r="AF29" s="504">
        <f t="shared" si="35"/>
        <v>0</v>
      </c>
      <c r="AG29" s="504">
        <f t="shared" si="35"/>
        <v>36.728880000000004</v>
      </c>
      <c r="AH29" s="504">
        <f>P29*$AE29</f>
        <v>0</v>
      </c>
      <c r="AI29" s="504">
        <f t="shared" si="36"/>
        <v>0</v>
      </c>
      <c r="AJ29" s="504">
        <f t="shared" si="3"/>
        <v>36.728880000000004</v>
      </c>
    </row>
    <row r="30" spans="1:37" ht="12.75" customHeight="1" x14ac:dyDescent="0.2">
      <c r="A30" s="735"/>
      <c r="B30" s="294"/>
      <c r="C30" s="294"/>
      <c r="D30" s="294"/>
      <c r="E30" s="294"/>
      <c r="F30" s="294"/>
      <c r="G30" s="367"/>
      <c r="H30" s="367"/>
      <c r="I30" s="367"/>
      <c r="J30" s="367"/>
      <c r="K30" s="367"/>
      <c r="L30" s="367"/>
      <c r="M30" s="329"/>
      <c r="N30" s="328"/>
      <c r="O30" s="367">
        <v>1000</v>
      </c>
      <c r="P30" s="367"/>
      <c r="Q30" s="329"/>
      <c r="R30" s="314">
        <v>832</v>
      </c>
      <c r="S30" s="295" t="s">
        <v>21</v>
      </c>
      <c r="T30" s="294">
        <f>SUM(N30:Q30)</f>
        <v>1000</v>
      </c>
      <c r="U30" s="315" t="s">
        <v>17</v>
      </c>
      <c r="V30" s="307" t="s">
        <v>20</v>
      </c>
      <c r="W30" s="266"/>
      <c r="X30" s="5"/>
      <c r="Z30" s="630"/>
      <c r="AB30" s="1" t="s">
        <v>53</v>
      </c>
      <c r="AC30" s="1" t="str">
        <f t="shared" si="32"/>
        <v>832E30000</v>
      </c>
      <c r="AE30" s="504">
        <v>1</v>
      </c>
      <c r="AF30" s="504">
        <f t="shared" si="35"/>
        <v>0</v>
      </c>
      <c r="AG30" s="504">
        <f t="shared" si="35"/>
        <v>1000</v>
      </c>
      <c r="AH30" s="504">
        <f>P30*$AE30</f>
        <v>0</v>
      </c>
      <c r="AI30" s="504">
        <f t="shared" si="36"/>
        <v>0</v>
      </c>
      <c r="AJ30" s="504">
        <f t="shared" si="3"/>
        <v>1000</v>
      </c>
    </row>
    <row r="31" spans="1:37" ht="12.75" customHeight="1" x14ac:dyDescent="0.2">
      <c r="A31" s="735"/>
      <c r="B31" s="294"/>
      <c r="C31" s="294"/>
      <c r="D31" s="294"/>
      <c r="E31" s="294"/>
      <c r="F31" s="294"/>
      <c r="G31" s="367"/>
      <c r="H31" s="367"/>
      <c r="I31" s="367"/>
      <c r="J31" s="367"/>
      <c r="K31" s="367"/>
      <c r="L31" s="367"/>
      <c r="M31" s="329"/>
      <c r="N31" s="328"/>
      <c r="O31" s="367"/>
      <c r="P31" s="367"/>
      <c r="Q31" s="329"/>
      <c r="R31" s="314"/>
      <c r="S31" s="295"/>
      <c r="T31" s="294"/>
      <c r="U31" s="315"/>
      <c r="V31" s="307"/>
      <c r="W31" s="266"/>
      <c r="X31" s="5"/>
      <c r="Z31" s="630"/>
      <c r="AE31" s="504"/>
      <c r="AF31" s="504"/>
      <c r="AG31" s="504"/>
      <c r="AH31" s="504"/>
      <c r="AI31" s="504"/>
      <c r="AJ31" s="504"/>
      <c r="AK31" s="504">
        <f>SUM(AJ22:AJ30)</f>
        <v>38180.273972700001</v>
      </c>
    </row>
    <row r="32" spans="1:37" ht="12.75" customHeight="1" x14ac:dyDescent="0.2">
      <c r="A32" s="735"/>
      <c r="B32" s="290"/>
      <c r="C32" s="290"/>
      <c r="D32" s="290"/>
      <c r="E32" s="290"/>
      <c r="F32" s="290"/>
      <c r="G32" s="366"/>
      <c r="H32" s="366"/>
      <c r="I32" s="366"/>
      <c r="J32" s="366"/>
      <c r="K32" s="366"/>
      <c r="L32" s="366"/>
      <c r="M32" s="327"/>
      <c r="N32" s="326"/>
      <c r="O32" s="366"/>
      <c r="P32" s="366"/>
      <c r="Q32" s="327"/>
      <c r="R32" s="316"/>
      <c r="S32" s="297"/>
      <c r="T32" s="290"/>
      <c r="U32" s="317"/>
      <c r="V32" s="306" t="s">
        <v>98</v>
      </c>
      <c r="W32" s="4"/>
      <c r="X32" s="5"/>
      <c r="Z32" s="630"/>
      <c r="AE32" s="504"/>
      <c r="AF32" s="504"/>
      <c r="AG32" s="504"/>
      <c r="AH32" s="504"/>
      <c r="AI32" s="504"/>
      <c r="AJ32" s="504"/>
    </row>
    <row r="33" spans="1:37" ht="12.75" customHeight="1" x14ac:dyDescent="0.2">
      <c r="A33" s="735"/>
      <c r="B33" s="294">
        <f>GN!D17</f>
        <v>1</v>
      </c>
      <c r="C33" s="294"/>
      <c r="D33" s="294"/>
      <c r="E33" s="294"/>
      <c r="F33" s="294"/>
      <c r="G33" s="367"/>
      <c r="H33" s="367"/>
      <c r="I33" s="367"/>
      <c r="J33" s="367"/>
      <c r="K33" s="367"/>
      <c r="L33" s="367"/>
      <c r="M33" s="329"/>
      <c r="N33" s="328"/>
      <c r="O33" s="367">
        <f>SUM(B33:K33)</f>
        <v>1</v>
      </c>
      <c r="P33" s="367"/>
      <c r="Q33" s="329"/>
      <c r="R33" s="314">
        <v>611</v>
      </c>
      <c r="S33" s="295" t="s">
        <v>398</v>
      </c>
      <c r="T33" s="294">
        <f>SUM(N33:Q33)</f>
        <v>1</v>
      </c>
      <c r="U33" s="315" t="s">
        <v>17</v>
      </c>
      <c r="V33" s="307" t="s">
        <v>399</v>
      </c>
      <c r="W33" s="266"/>
      <c r="X33" s="5"/>
      <c r="Z33" s="630">
        <f>SUM(B33:K33)</f>
        <v>1</v>
      </c>
      <c r="AB33" s="1" t="s">
        <v>53</v>
      </c>
      <c r="AC33" s="1" t="str">
        <f t="shared" ref="AC33" si="37">CONCATENATE(R33,AB33,S33)</f>
        <v>611E99654</v>
      </c>
      <c r="AE33" s="504">
        <v>931.42942000000005</v>
      </c>
      <c r="AF33" s="504">
        <f t="shared" ref="AF33:AH33" si="38">N33*$AE33</f>
        <v>0</v>
      </c>
      <c r="AG33" s="504">
        <f t="shared" si="38"/>
        <v>931.42942000000005</v>
      </c>
      <c r="AH33" s="504">
        <f t="shared" si="38"/>
        <v>0</v>
      </c>
      <c r="AI33" s="504">
        <f t="shared" ref="AI33" si="39">Q33*$AE33</f>
        <v>0</v>
      </c>
      <c r="AJ33" s="504">
        <f t="shared" si="3"/>
        <v>931.42942000000005</v>
      </c>
    </row>
    <row r="34" spans="1:37" ht="12.75" customHeight="1" x14ac:dyDescent="0.2">
      <c r="A34" s="735"/>
      <c r="B34" s="294"/>
      <c r="C34" s="294"/>
      <c r="D34" s="294"/>
      <c r="E34" s="294"/>
      <c r="F34" s="294"/>
      <c r="G34" s="367"/>
      <c r="H34" s="367"/>
      <c r="I34" s="367"/>
      <c r="J34" s="367"/>
      <c r="K34" s="367"/>
      <c r="L34" s="367"/>
      <c r="M34" s="329"/>
      <c r="N34" s="328"/>
      <c r="O34" s="367"/>
      <c r="P34" s="367"/>
      <c r="Q34" s="329"/>
      <c r="R34" s="314"/>
      <c r="S34" s="295"/>
      <c r="T34" s="294"/>
      <c r="U34" s="315"/>
      <c r="V34" s="307"/>
      <c r="W34" s="266"/>
      <c r="X34" s="5"/>
      <c r="Z34" s="630"/>
      <c r="AE34" s="504"/>
      <c r="AF34" s="504"/>
      <c r="AG34" s="504"/>
      <c r="AH34" s="504"/>
      <c r="AI34" s="504"/>
      <c r="AJ34" s="504"/>
      <c r="AK34" s="504">
        <f>SUM(AJ33:AJ33)</f>
        <v>931.42942000000005</v>
      </c>
    </row>
    <row r="35" spans="1:37" ht="12.75" customHeight="1" x14ac:dyDescent="0.2">
      <c r="A35" s="735"/>
      <c r="B35" s="290"/>
      <c r="C35" s="290"/>
      <c r="D35" s="290"/>
      <c r="E35" s="290"/>
      <c r="F35" s="290"/>
      <c r="G35" s="366"/>
      <c r="H35" s="366"/>
      <c r="I35" s="366"/>
      <c r="J35" s="366"/>
      <c r="K35" s="366"/>
      <c r="L35" s="366"/>
      <c r="M35" s="327"/>
      <c r="N35" s="326"/>
      <c r="O35" s="366"/>
      <c r="P35" s="366"/>
      <c r="Q35" s="327"/>
      <c r="R35" s="316"/>
      <c r="S35" s="291"/>
      <c r="T35" s="290"/>
      <c r="U35" s="318"/>
      <c r="V35" s="306" t="s">
        <v>22</v>
      </c>
      <c r="W35" s="4" t="str">
        <f>IF(X35&lt;&gt;"",CONCATENATE(Y35),"")</f>
        <v/>
      </c>
      <c r="X35" s="5"/>
      <c r="Z35" s="630"/>
      <c r="AE35" s="504"/>
      <c r="AF35" s="504"/>
      <c r="AG35" s="504"/>
      <c r="AH35" s="504"/>
      <c r="AI35" s="504"/>
      <c r="AJ35" s="504"/>
    </row>
    <row r="36" spans="1:37" ht="12.75" customHeight="1" x14ac:dyDescent="0.2">
      <c r="A36" s="735"/>
      <c r="B36" s="294">
        <f>GN!D3</f>
        <v>-648.60000000000014</v>
      </c>
      <c r="C36" s="294"/>
      <c r="D36" s="294">
        <f>'REPAIRS SB'!K42</f>
        <v>1898.6000000000001</v>
      </c>
      <c r="E36" s="294"/>
      <c r="F36" s="294"/>
      <c r="G36" s="367"/>
      <c r="H36" s="367"/>
      <c r="I36" s="367"/>
      <c r="J36" s="367"/>
      <c r="K36" s="367"/>
      <c r="L36" s="367"/>
      <c r="M36" s="329"/>
      <c r="N36" s="328"/>
      <c r="O36" s="367">
        <f>SUM(A36:M36)</f>
        <v>1250</v>
      </c>
      <c r="P36" s="367"/>
      <c r="Q36" s="329"/>
      <c r="R36" s="314" t="s">
        <v>94</v>
      </c>
      <c r="S36" s="299">
        <v>1041</v>
      </c>
      <c r="T36" s="294">
        <f t="shared" ref="T36" si="40">SUM(N36:Q36)</f>
        <v>1250</v>
      </c>
      <c r="U36" s="319" t="s">
        <v>100</v>
      </c>
      <c r="V36" s="305" t="s">
        <v>929</v>
      </c>
      <c r="W36" s="266" t="str">
        <f>VLOOKUP($X36,Sheets!$B$1:$I$93,8,FALSE)</f>
        <v>P.8</v>
      </c>
      <c r="X36" s="14" t="s">
        <v>715</v>
      </c>
      <c r="Z36" s="630">
        <f>SUM(B36:K36)</f>
        <v>1250</v>
      </c>
      <c r="AB36" s="1" t="s">
        <v>53</v>
      </c>
      <c r="AC36" s="1" t="str">
        <f>CONCATENATE(R36,AB36,S36)</f>
        <v>251E1041</v>
      </c>
      <c r="AE36" s="504">
        <v>150</v>
      </c>
      <c r="AF36" s="504">
        <f t="shared" ref="AF36" si="41">N36*$AE36</f>
        <v>0</v>
      </c>
      <c r="AG36" s="504">
        <f t="shared" ref="AG36" si="42">O36*$AE36</f>
        <v>187500</v>
      </c>
      <c r="AH36" s="504">
        <f t="shared" ref="AH36" si="43">P36*$AE36</f>
        <v>0</v>
      </c>
      <c r="AI36" s="504">
        <f t="shared" ref="AI36" si="44">Q36*$AE36</f>
        <v>0</v>
      </c>
      <c r="AJ36" s="504">
        <f t="shared" ref="AJ36" si="45">SUM(AF36:AI36)</f>
        <v>187500</v>
      </c>
    </row>
    <row r="37" spans="1:37" ht="12.75" customHeight="1" x14ac:dyDescent="0.2">
      <c r="A37" s="735"/>
      <c r="B37" s="294">
        <f>GN!D6</f>
        <v>4656.42</v>
      </c>
      <c r="C37" s="294"/>
      <c r="D37" s="294">
        <f>'REPAIRS SB'!L42</f>
        <v>1658.58</v>
      </c>
      <c r="E37" s="294"/>
      <c r="F37" s="294"/>
      <c r="G37" s="367"/>
      <c r="H37" s="367"/>
      <c r="I37" s="367"/>
      <c r="J37" s="367"/>
      <c r="K37" s="367"/>
      <c r="L37" s="367"/>
      <c r="M37" s="329"/>
      <c r="N37" s="328"/>
      <c r="O37" s="367">
        <f>SUM(A37:M37)</f>
        <v>6315</v>
      </c>
      <c r="P37" s="367"/>
      <c r="Q37" s="329"/>
      <c r="R37" s="314" t="s">
        <v>94</v>
      </c>
      <c r="S37" s="299">
        <v>1041</v>
      </c>
      <c r="T37" s="294">
        <f t="shared" ref="T37:T49" si="46">SUM(N37:Q37)</f>
        <v>6315</v>
      </c>
      <c r="U37" s="319" t="s">
        <v>100</v>
      </c>
      <c r="V37" s="305" t="s">
        <v>936</v>
      </c>
      <c r="W37" s="266" t="str">
        <f>VLOOKUP($X37,Sheets!$B$1:$I$93,8,FALSE)</f>
        <v>P.8</v>
      </c>
      <c r="X37" s="14" t="s">
        <v>715</v>
      </c>
      <c r="Z37" s="630">
        <f>SUM(B37:K37)</f>
        <v>6315</v>
      </c>
      <c r="AB37" s="1" t="s">
        <v>53</v>
      </c>
      <c r="AC37" s="1" t="str">
        <f>CONCATENATE(R37,AB37,S37)</f>
        <v>251E1041</v>
      </c>
      <c r="AE37" s="504">
        <v>150</v>
      </c>
      <c r="AF37" s="504">
        <f t="shared" ref="AF37:AH38" si="47">N37*$AE37</f>
        <v>0</v>
      </c>
      <c r="AG37" s="504">
        <f t="shared" si="47"/>
        <v>947250</v>
      </c>
      <c r="AH37" s="504">
        <f t="shared" si="47"/>
        <v>0</v>
      </c>
      <c r="AI37" s="504">
        <f t="shared" ref="AI37:AI38" si="48">Q37*$AE37</f>
        <v>0</v>
      </c>
      <c r="AJ37" s="504">
        <f t="shared" si="3"/>
        <v>947250</v>
      </c>
    </row>
    <row r="38" spans="1:37" ht="12.75" customHeight="1" x14ac:dyDescent="0.2">
      <c r="A38" s="735"/>
      <c r="B38" s="294"/>
      <c r="C38" s="294"/>
      <c r="D38" s="294"/>
      <c r="E38" s="294">
        <f>CALCS!P74</f>
        <v>0</v>
      </c>
      <c r="F38" s="294"/>
      <c r="G38" s="367"/>
      <c r="H38" s="367"/>
      <c r="I38" s="367"/>
      <c r="J38" s="367"/>
      <c r="K38" s="367"/>
      <c r="L38" s="367"/>
      <c r="M38" s="329"/>
      <c r="N38" s="328">
        <f>CALCS!Q76</f>
        <v>0</v>
      </c>
      <c r="O38" s="367">
        <f>CALCS!Q77</f>
        <v>0</v>
      </c>
      <c r="P38" s="367"/>
      <c r="Q38" s="329"/>
      <c r="R38" s="314" t="s">
        <v>95</v>
      </c>
      <c r="S38" s="299">
        <v>1000</v>
      </c>
      <c r="T38" s="294">
        <f t="shared" si="46"/>
        <v>0</v>
      </c>
      <c r="U38" s="319" t="s">
        <v>100</v>
      </c>
      <c r="V38" s="305" t="s">
        <v>395</v>
      </c>
      <c r="W38" s="266"/>
      <c r="X38" s="14"/>
      <c r="Z38" s="630">
        <f>SUM(B38:K38)</f>
        <v>0</v>
      </c>
      <c r="AB38" s="1" t="s">
        <v>53</v>
      </c>
      <c r="AC38" s="1" t="str">
        <f t="shared" ref="AC38" si="49">CONCATENATE(R38,AB38,S38)</f>
        <v>254E1000</v>
      </c>
      <c r="AE38" s="504">
        <v>3.25</v>
      </c>
      <c r="AF38" s="504">
        <f t="shared" si="47"/>
        <v>0</v>
      </c>
      <c r="AG38" s="504">
        <f t="shared" si="47"/>
        <v>0</v>
      </c>
      <c r="AH38" s="504">
        <f t="shared" si="47"/>
        <v>0</v>
      </c>
      <c r="AI38" s="504">
        <f t="shared" si="48"/>
        <v>0</v>
      </c>
      <c r="AJ38" s="504">
        <f t="shared" si="3"/>
        <v>0</v>
      </c>
    </row>
    <row r="39" spans="1:37" ht="12.75" customHeight="1" x14ac:dyDescent="0.2">
      <c r="A39" s="735"/>
      <c r="B39" s="294"/>
      <c r="C39" s="294"/>
      <c r="D39" s="294"/>
      <c r="E39" s="294">
        <f>CALCS!R74</f>
        <v>0</v>
      </c>
      <c r="F39" s="294"/>
      <c r="G39" s="367"/>
      <c r="H39" s="367"/>
      <c r="I39" s="367">
        <f>'5102626'!C4</f>
        <v>44</v>
      </c>
      <c r="J39" s="367">
        <f>'5102642'!C4</f>
        <v>30</v>
      </c>
      <c r="K39" s="367">
        <f>'5102758'!C4</f>
        <v>17</v>
      </c>
      <c r="L39" s="367"/>
      <c r="M39" s="329"/>
      <c r="N39" s="328">
        <f>CALCS!R76</f>
        <v>0</v>
      </c>
      <c r="O39" s="367">
        <f>CALCS!R77</f>
        <v>0</v>
      </c>
      <c r="P39" s="367">
        <f>SUM(I39:K39)</f>
        <v>91</v>
      </c>
      <c r="Q39" s="329"/>
      <c r="R39" s="314">
        <v>407</v>
      </c>
      <c r="S39" s="295" t="s">
        <v>101</v>
      </c>
      <c r="T39" s="294">
        <f t="shared" si="46"/>
        <v>91</v>
      </c>
      <c r="U39" s="315" t="s">
        <v>199</v>
      </c>
      <c r="V39" s="305" t="s">
        <v>200</v>
      </c>
      <c r="W39" s="266"/>
      <c r="X39" s="5"/>
      <c r="Z39" s="630">
        <f>SUM(B39:K39)</f>
        <v>91</v>
      </c>
      <c r="AB39" s="1" t="s">
        <v>53</v>
      </c>
      <c r="AC39" s="1" t="str">
        <f t="shared" si="32"/>
        <v>407E20000</v>
      </c>
      <c r="AE39" s="504">
        <v>3.5216699999999999</v>
      </c>
      <c r="AF39" s="504">
        <f t="shared" ref="AF39:AH39" si="50">N39*$AE39</f>
        <v>0</v>
      </c>
      <c r="AG39" s="504">
        <f t="shared" si="50"/>
        <v>0</v>
      </c>
      <c r="AH39" s="504">
        <f t="shared" si="50"/>
        <v>320.47197</v>
      </c>
      <c r="AI39" s="504">
        <f t="shared" ref="AI39" si="51">Q39*$AE39</f>
        <v>0</v>
      </c>
      <c r="AJ39" s="504">
        <f t="shared" si="3"/>
        <v>320.47197</v>
      </c>
    </row>
    <row r="40" spans="1:37" ht="12.75" customHeight="1" x14ac:dyDescent="0.2">
      <c r="A40" s="735"/>
      <c r="B40" s="294"/>
      <c r="C40" s="294"/>
      <c r="D40" s="294"/>
      <c r="E40" s="294">
        <f>CALCS!S74</f>
        <v>144253.73999999996</v>
      </c>
      <c r="F40" s="294"/>
      <c r="G40" s="367"/>
      <c r="H40" s="367"/>
      <c r="I40" s="367">
        <f>'5102626'!C5</f>
        <v>44</v>
      </c>
      <c r="J40" s="367">
        <f>'5102642'!C5</f>
        <v>35</v>
      </c>
      <c r="K40" s="367">
        <f>'5102758'!C5</f>
        <v>14</v>
      </c>
      <c r="L40" s="367"/>
      <c r="M40" s="329"/>
      <c r="N40" s="328">
        <f>CALCS!T76</f>
        <v>0</v>
      </c>
      <c r="O40" s="367">
        <f>CALCS!T77</f>
        <v>0</v>
      </c>
      <c r="P40" s="367">
        <f>SUM(I40:K40)</f>
        <v>93</v>
      </c>
      <c r="Q40" s="329"/>
      <c r="R40" s="314" t="s">
        <v>394</v>
      </c>
      <c r="S40" s="295" t="s">
        <v>19</v>
      </c>
      <c r="T40" s="294">
        <f t="shared" si="46"/>
        <v>93</v>
      </c>
      <c r="U40" s="315" t="s">
        <v>99</v>
      </c>
      <c r="V40" s="305" t="s">
        <v>440</v>
      </c>
      <c r="W40" s="266"/>
      <c r="X40" s="14"/>
      <c r="Z40" s="630">
        <f>SUM(B40:K40)</f>
        <v>144346.73999999996</v>
      </c>
      <c r="AB40" s="1" t="s">
        <v>53</v>
      </c>
      <c r="AC40" s="1" t="str">
        <f t="shared" si="32"/>
        <v>442E10000</v>
      </c>
      <c r="AE40" s="504">
        <v>205.93444</v>
      </c>
      <c r="AF40" s="504">
        <f t="shared" ref="AF40:AH43" si="52">N40*$AE40</f>
        <v>0</v>
      </c>
      <c r="AG40" s="504">
        <f t="shared" si="52"/>
        <v>0</v>
      </c>
      <c r="AH40" s="504">
        <f t="shared" si="52"/>
        <v>19151.90292</v>
      </c>
      <c r="AI40" s="504">
        <f t="shared" ref="AI40:AI43" si="53">Q40*$AE40</f>
        <v>0</v>
      </c>
      <c r="AJ40" s="504">
        <f t="shared" si="3"/>
        <v>19151.90292</v>
      </c>
    </row>
    <row r="41" spans="1:37" ht="12.75" customHeight="1" x14ac:dyDescent="0.2">
      <c r="A41" s="735"/>
      <c r="B41" s="294"/>
      <c r="C41" s="294"/>
      <c r="D41" s="294"/>
      <c r="E41" s="294"/>
      <c r="F41" s="294"/>
      <c r="G41" s="367"/>
      <c r="H41" s="367"/>
      <c r="I41" s="367"/>
      <c r="J41" s="367"/>
      <c r="K41" s="367"/>
      <c r="L41" s="367"/>
      <c r="M41" s="329"/>
      <c r="N41" s="328"/>
      <c r="O41" s="367"/>
      <c r="P41" s="367"/>
      <c r="Q41" s="329"/>
      <c r="R41" s="314"/>
      <c r="S41" s="295"/>
      <c r="T41" s="294"/>
      <c r="U41" s="315"/>
      <c r="V41" s="305"/>
      <c r="W41" s="266"/>
      <c r="X41" s="14"/>
      <c r="Z41" s="630"/>
      <c r="AE41" s="504"/>
      <c r="AF41" s="504"/>
      <c r="AG41" s="504"/>
      <c r="AH41" s="504"/>
      <c r="AI41" s="504"/>
      <c r="AJ41" s="504"/>
    </row>
    <row r="42" spans="1:37" ht="12.75" customHeight="1" x14ac:dyDescent="0.2">
      <c r="A42" s="735"/>
      <c r="B42" s="294"/>
      <c r="C42" s="294"/>
      <c r="D42" s="294"/>
      <c r="E42" s="294">
        <f>CALCS!U74</f>
        <v>144464.96222222215</v>
      </c>
      <c r="F42" s="294"/>
      <c r="G42" s="367"/>
      <c r="H42" s="367"/>
      <c r="I42" s="367"/>
      <c r="J42" s="367"/>
      <c r="K42" s="367"/>
      <c r="L42" s="367"/>
      <c r="M42" s="329"/>
      <c r="N42" s="328"/>
      <c r="O42" s="367">
        <f>CALCS!V77</f>
        <v>0</v>
      </c>
      <c r="P42" s="367"/>
      <c r="Q42" s="329"/>
      <c r="R42" s="314" t="s">
        <v>394</v>
      </c>
      <c r="S42" s="295" t="s">
        <v>442</v>
      </c>
      <c r="T42" s="294">
        <f>SUM(N42:Q42)</f>
        <v>0</v>
      </c>
      <c r="U42" s="315" t="s">
        <v>99</v>
      </c>
      <c r="V42" s="305" t="s">
        <v>441</v>
      </c>
      <c r="W42" s="266"/>
      <c r="X42" s="14"/>
      <c r="Z42" s="630">
        <f>SUM(B42:K42)</f>
        <v>144464.96222222215</v>
      </c>
      <c r="AB42" s="1" t="s">
        <v>53</v>
      </c>
      <c r="AC42" s="1" t="str">
        <f t="shared" ref="AC42" si="54">CONCATENATE(R42,AB42,S42)</f>
        <v>442E22100</v>
      </c>
      <c r="AE42" s="504">
        <v>350.18995000000001</v>
      </c>
      <c r="AF42" s="504">
        <f t="shared" si="52"/>
        <v>0</v>
      </c>
      <c r="AG42" s="504">
        <f t="shared" si="52"/>
        <v>0</v>
      </c>
      <c r="AH42" s="504">
        <f t="shared" si="52"/>
        <v>0</v>
      </c>
      <c r="AI42" s="504">
        <f t="shared" si="53"/>
        <v>0</v>
      </c>
      <c r="AJ42" s="504">
        <f t="shared" si="3"/>
        <v>0</v>
      </c>
    </row>
    <row r="43" spans="1:37" ht="12.75" customHeight="1" x14ac:dyDescent="0.2">
      <c r="A43" s="735"/>
      <c r="B43" s="294"/>
      <c r="C43" s="294"/>
      <c r="D43" s="294"/>
      <c r="E43" s="294">
        <f>CALCS!W74</f>
        <v>0</v>
      </c>
      <c r="F43" s="294"/>
      <c r="G43" s="367"/>
      <c r="H43" s="367"/>
      <c r="I43" s="367"/>
      <c r="J43" s="367"/>
      <c r="K43" s="367"/>
      <c r="L43" s="367"/>
      <c r="M43" s="329"/>
      <c r="N43" s="328">
        <f>CALCS!X76</f>
        <v>0</v>
      </c>
      <c r="O43" s="367">
        <f>CALCS!X77</f>
        <v>0</v>
      </c>
      <c r="P43" s="367"/>
      <c r="Q43" s="329"/>
      <c r="R43" s="314">
        <v>617</v>
      </c>
      <c r="S43" s="295" t="s">
        <v>951</v>
      </c>
      <c r="T43" s="294">
        <f t="shared" si="46"/>
        <v>0</v>
      </c>
      <c r="U43" s="315" t="s">
        <v>99</v>
      </c>
      <c r="V43" s="305" t="s">
        <v>952</v>
      </c>
      <c r="W43" s="266" t="str">
        <f>VLOOKUP($X43,Sheets!$B$1:$I$93,8,FALSE)</f>
        <v>P.8</v>
      </c>
      <c r="X43" s="14" t="s">
        <v>715</v>
      </c>
      <c r="Z43" s="630">
        <f>SUM(B43:K43)</f>
        <v>0</v>
      </c>
      <c r="AB43" s="1" t="s">
        <v>53</v>
      </c>
      <c r="AC43" s="1" t="str">
        <f t="shared" si="32"/>
        <v>617E10101</v>
      </c>
      <c r="AE43" s="504">
        <v>59.97334</v>
      </c>
      <c r="AF43" s="504">
        <f t="shared" si="52"/>
        <v>0</v>
      </c>
      <c r="AG43" s="504">
        <f t="shared" si="52"/>
        <v>0</v>
      </c>
      <c r="AH43" s="504">
        <f t="shared" si="52"/>
        <v>0</v>
      </c>
      <c r="AI43" s="504">
        <f t="shared" si="53"/>
        <v>0</v>
      </c>
      <c r="AJ43" s="504">
        <f t="shared" si="3"/>
        <v>0</v>
      </c>
    </row>
    <row r="44" spans="1:37" ht="12.75" customHeight="1" x14ac:dyDescent="0.2">
      <c r="A44" s="735"/>
      <c r="B44" s="294"/>
      <c r="C44" s="294"/>
      <c r="D44" s="294"/>
      <c r="E44" s="294">
        <f>CALCS!Y74</f>
        <v>0</v>
      </c>
      <c r="F44" s="294"/>
      <c r="G44" s="367"/>
      <c r="H44" s="367"/>
      <c r="I44" s="367"/>
      <c r="J44" s="367"/>
      <c r="K44" s="367"/>
      <c r="L44" s="367"/>
      <c r="M44" s="329"/>
      <c r="N44" s="328">
        <f>CALCS!Y76</f>
        <v>0</v>
      </c>
      <c r="O44" s="367">
        <f>CALCS!Y77</f>
        <v>0</v>
      </c>
      <c r="P44" s="367"/>
      <c r="Q44" s="329"/>
      <c r="R44" s="314">
        <v>617</v>
      </c>
      <c r="S44" s="295" t="s">
        <v>101</v>
      </c>
      <c r="T44" s="294">
        <f t="shared" ref="T44" si="55">SUM(N44:Q44)</f>
        <v>0</v>
      </c>
      <c r="U44" s="315" t="s">
        <v>100</v>
      </c>
      <c r="V44" s="305" t="s">
        <v>923</v>
      </c>
      <c r="W44" s="266"/>
      <c r="X44" s="5"/>
      <c r="Z44" s="630">
        <f>SUM(B44:K44)</f>
        <v>0</v>
      </c>
      <c r="AB44" s="1" t="s">
        <v>53</v>
      </c>
      <c r="AC44" s="1" t="str">
        <f t="shared" ref="AC44" si="56">CONCATENATE(R44,AB44,S44)</f>
        <v>617E20000</v>
      </c>
      <c r="AE44" s="504">
        <v>59.97334</v>
      </c>
      <c r="AF44" s="504">
        <f t="shared" ref="AF44" si="57">N44*$AE44</f>
        <v>0</v>
      </c>
      <c r="AG44" s="504">
        <f t="shared" ref="AG44" si="58">O44*$AE44</f>
        <v>0</v>
      </c>
      <c r="AH44" s="504">
        <f t="shared" ref="AH44" si="59">P44*$AE44</f>
        <v>0</v>
      </c>
      <c r="AI44" s="504">
        <f t="shared" ref="AI44" si="60">Q44*$AE44</f>
        <v>0</v>
      </c>
      <c r="AJ44" s="504">
        <f t="shared" ref="AJ44" si="61">SUM(AF44:AI44)</f>
        <v>0</v>
      </c>
    </row>
    <row r="45" spans="1:37" ht="12.75" customHeight="1" x14ac:dyDescent="0.2">
      <c r="A45" s="735"/>
      <c r="B45" s="294">
        <f>GN!D10</f>
        <v>0</v>
      </c>
      <c r="C45" s="294"/>
      <c r="D45" s="294"/>
      <c r="E45" s="294"/>
      <c r="F45" s="294"/>
      <c r="G45" s="367"/>
      <c r="H45" s="367"/>
      <c r="I45" s="367"/>
      <c r="J45" s="367"/>
      <c r="K45" s="367"/>
      <c r="L45" s="367"/>
      <c r="M45" s="329"/>
      <c r="N45" s="328"/>
      <c r="O45" s="367">
        <f>SUM(B45:K45)</f>
        <v>0</v>
      </c>
      <c r="P45" s="367"/>
      <c r="Q45" s="329"/>
      <c r="R45" s="314">
        <v>617</v>
      </c>
      <c r="S45" s="295" t="s">
        <v>294</v>
      </c>
      <c r="T45" s="294">
        <f t="shared" si="46"/>
        <v>0</v>
      </c>
      <c r="U45" s="315" t="s">
        <v>136</v>
      </c>
      <c r="V45" s="305" t="s">
        <v>106</v>
      </c>
      <c r="W45" s="266"/>
      <c r="X45" s="5"/>
      <c r="Z45" s="630">
        <f>SUM(B45:K45)</f>
        <v>0</v>
      </c>
      <c r="AB45" s="1" t="s">
        <v>53</v>
      </c>
      <c r="AC45" s="1" t="str">
        <f t="shared" si="32"/>
        <v>617E25000</v>
      </c>
      <c r="AE45" s="504">
        <v>27.6782</v>
      </c>
      <c r="AF45" s="504">
        <f t="shared" ref="AF45:AH46" si="62">N45*$AE45</f>
        <v>0</v>
      </c>
      <c r="AG45" s="504">
        <f t="shared" si="62"/>
        <v>0</v>
      </c>
      <c r="AH45" s="504">
        <f t="shared" si="62"/>
        <v>0</v>
      </c>
      <c r="AI45" s="504">
        <f t="shared" ref="AI45:AI46" si="63">Q45*$AE45</f>
        <v>0</v>
      </c>
      <c r="AJ45" s="504">
        <f t="shared" si="3"/>
        <v>0</v>
      </c>
    </row>
    <row r="46" spans="1:37" ht="12.75" customHeight="1" x14ac:dyDescent="0.2">
      <c r="A46" s="735"/>
      <c r="B46" s="298"/>
      <c r="C46" s="298"/>
      <c r="D46" s="298"/>
      <c r="E46" s="298">
        <f>CALCS!Z74</f>
        <v>0</v>
      </c>
      <c r="F46" s="298"/>
      <c r="G46" s="452"/>
      <c r="H46" s="452"/>
      <c r="I46" s="452">
        <f>'5102626'!C9</f>
        <v>0.04</v>
      </c>
      <c r="J46" s="452">
        <f>'5102642'!C9</f>
        <v>0.04</v>
      </c>
      <c r="K46" s="452">
        <f>'5102758'!C7</f>
        <v>0.04</v>
      </c>
      <c r="L46" s="452"/>
      <c r="M46" s="364"/>
      <c r="N46" s="725"/>
      <c r="O46" s="452">
        <f>CALCS!Z77</f>
        <v>0</v>
      </c>
      <c r="P46" s="452">
        <f>SUM(I46:K46)</f>
        <v>0.12</v>
      </c>
      <c r="Q46" s="364"/>
      <c r="R46" s="314" t="s">
        <v>672</v>
      </c>
      <c r="S46" s="295" t="s">
        <v>673</v>
      </c>
      <c r="T46" s="298">
        <f t="shared" si="46"/>
        <v>0.12</v>
      </c>
      <c r="U46" s="315" t="s">
        <v>24</v>
      </c>
      <c r="V46" s="305" t="s">
        <v>675</v>
      </c>
      <c r="W46" s="266"/>
      <c r="X46" s="14"/>
      <c r="Z46" s="630">
        <f>SUM(B46:K46)</f>
        <v>0.12</v>
      </c>
      <c r="AB46" s="1" t="s">
        <v>53</v>
      </c>
      <c r="AC46" s="1" t="str">
        <f t="shared" ref="AC46" si="64">CONCATENATE(R46,AB46,S46)</f>
        <v>618E41000</v>
      </c>
      <c r="AE46" s="504">
        <v>100</v>
      </c>
      <c r="AF46" s="504">
        <f t="shared" si="62"/>
        <v>0</v>
      </c>
      <c r="AG46" s="504">
        <f t="shared" si="62"/>
        <v>0</v>
      </c>
      <c r="AH46" s="504">
        <f t="shared" si="62"/>
        <v>12</v>
      </c>
      <c r="AI46" s="504">
        <f t="shared" si="63"/>
        <v>0</v>
      </c>
      <c r="AJ46" s="504">
        <f t="shared" si="3"/>
        <v>12</v>
      </c>
    </row>
    <row r="47" spans="1:37" ht="12.75" customHeight="1" x14ac:dyDescent="0.2">
      <c r="A47" s="735"/>
      <c r="B47" s="298"/>
      <c r="C47" s="298"/>
      <c r="D47" s="298"/>
      <c r="E47" s="298"/>
      <c r="F47" s="298"/>
      <c r="G47" s="452"/>
      <c r="H47" s="452"/>
      <c r="I47" s="452"/>
      <c r="J47" s="452"/>
      <c r="K47" s="452"/>
      <c r="L47" s="452"/>
      <c r="M47" s="364"/>
      <c r="N47" s="725"/>
      <c r="O47" s="452"/>
      <c r="P47" s="452"/>
      <c r="Q47" s="364"/>
      <c r="R47" s="314"/>
      <c r="S47" s="295"/>
      <c r="T47" s="298"/>
      <c r="U47" s="315"/>
      <c r="V47" s="305"/>
      <c r="W47" s="266"/>
      <c r="X47" s="14"/>
      <c r="Z47" s="630"/>
      <c r="AE47" s="504"/>
      <c r="AF47" s="504"/>
      <c r="AG47" s="504"/>
      <c r="AH47" s="504"/>
      <c r="AI47" s="504"/>
      <c r="AJ47" s="504"/>
    </row>
    <row r="48" spans="1:37" ht="12.75" customHeight="1" x14ac:dyDescent="0.2">
      <c r="A48" s="735"/>
      <c r="B48" s="298"/>
      <c r="C48" s="298"/>
      <c r="D48" s="298"/>
      <c r="E48" s="298">
        <f>CALCS!AA74</f>
        <v>0</v>
      </c>
      <c r="F48" s="298"/>
      <c r="G48" s="452"/>
      <c r="H48" s="452"/>
      <c r="I48" s="452"/>
      <c r="J48" s="452"/>
      <c r="K48" s="452"/>
      <c r="L48" s="452"/>
      <c r="M48" s="364"/>
      <c r="N48" s="330"/>
      <c r="O48" s="452">
        <f>CALCS!AA77</f>
        <v>0</v>
      </c>
      <c r="P48" s="452"/>
      <c r="Q48" s="364"/>
      <c r="R48" s="314" t="s">
        <v>672</v>
      </c>
      <c r="S48" s="295" t="s">
        <v>674</v>
      </c>
      <c r="T48" s="298">
        <f t="shared" si="46"/>
        <v>0</v>
      </c>
      <c r="U48" s="315" t="s">
        <v>24</v>
      </c>
      <c r="V48" s="305" t="s">
        <v>676</v>
      </c>
      <c r="W48" s="266"/>
      <c r="X48" s="14"/>
      <c r="Z48" s="631">
        <f>SUM(B48:K48)</f>
        <v>0</v>
      </c>
      <c r="AE48" s="504"/>
      <c r="AF48" s="504"/>
      <c r="AG48" s="504"/>
      <c r="AH48" s="504"/>
      <c r="AI48" s="504"/>
      <c r="AJ48" s="504"/>
    </row>
    <row r="49" spans="1:37" ht="12.75" customHeight="1" x14ac:dyDescent="0.2">
      <c r="A49" s="735"/>
      <c r="B49" s="298"/>
      <c r="C49" s="298"/>
      <c r="D49" s="298"/>
      <c r="E49" s="298">
        <f>CALCS!AB74</f>
        <v>0</v>
      </c>
      <c r="F49" s="298"/>
      <c r="G49" s="452"/>
      <c r="H49" s="452"/>
      <c r="I49" s="452"/>
      <c r="J49" s="452"/>
      <c r="K49" s="452"/>
      <c r="L49" s="452"/>
      <c r="M49" s="364"/>
      <c r="N49" s="330"/>
      <c r="O49" s="452">
        <f>CALCS!AB77</f>
        <v>0</v>
      </c>
      <c r="P49" s="452"/>
      <c r="Q49" s="364"/>
      <c r="R49" s="314" t="s">
        <v>844</v>
      </c>
      <c r="S49" s="295" t="s">
        <v>875</v>
      </c>
      <c r="T49" s="298">
        <f t="shared" si="46"/>
        <v>0</v>
      </c>
      <c r="U49" s="315" t="s">
        <v>24</v>
      </c>
      <c r="V49" s="305" t="s">
        <v>845</v>
      </c>
      <c r="W49" s="266"/>
      <c r="X49" s="5"/>
      <c r="Z49" s="631">
        <f>SUM(B49:K49)</f>
        <v>0</v>
      </c>
      <c r="AE49" s="504"/>
      <c r="AF49" s="504"/>
      <c r="AG49" s="504"/>
      <c r="AH49" s="504"/>
      <c r="AI49" s="504"/>
      <c r="AJ49" s="504"/>
      <c r="AK49" s="504">
        <f>SUM(AJ37:AJ46)</f>
        <v>966734.37488999998</v>
      </c>
    </row>
    <row r="50" spans="1:37" ht="12.75" customHeight="1" x14ac:dyDescent="0.2">
      <c r="A50" s="735"/>
      <c r="B50" s="294"/>
      <c r="C50" s="294"/>
      <c r="D50" s="294"/>
      <c r="E50" s="294"/>
      <c r="F50" s="294"/>
      <c r="G50" s="367"/>
      <c r="H50" s="367"/>
      <c r="I50" s="367"/>
      <c r="J50" s="367"/>
      <c r="K50" s="367"/>
      <c r="L50" s="367"/>
      <c r="M50" s="329"/>
      <c r="N50" s="328"/>
      <c r="O50" s="367"/>
      <c r="P50" s="367"/>
      <c r="Q50" s="329"/>
      <c r="R50" s="314"/>
      <c r="S50" s="295"/>
      <c r="T50" s="294"/>
      <c r="U50" s="315"/>
      <c r="V50" s="305"/>
      <c r="W50" s="266"/>
      <c r="X50" s="5"/>
      <c r="Z50" s="630"/>
      <c r="AE50" s="504"/>
      <c r="AF50" s="504"/>
      <c r="AG50" s="504"/>
      <c r="AH50" s="504"/>
      <c r="AI50" s="504"/>
      <c r="AJ50" s="504"/>
      <c r="AK50" s="504"/>
    </row>
    <row r="51" spans="1:37" ht="12.75" customHeight="1" x14ac:dyDescent="0.2">
      <c r="A51" s="735"/>
      <c r="B51" s="294"/>
      <c r="C51" s="294"/>
      <c r="D51" s="294"/>
      <c r="E51" s="294"/>
      <c r="F51" s="294"/>
      <c r="G51" s="367"/>
      <c r="H51" s="367"/>
      <c r="I51" s="367"/>
      <c r="J51" s="367"/>
      <c r="K51" s="367"/>
      <c r="L51" s="367"/>
      <c r="M51" s="329"/>
      <c r="N51" s="328"/>
      <c r="O51" s="367"/>
      <c r="P51" s="367"/>
      <c r="Q51" s="329"/>
      <c r="R51" s="316"/>
      <c r="S51" s="291"/>
      <c r="T51" s="290"/>
      <c r="U51" s="318"/>
      <c r="V51" s="306"/>
      <c r="W51" s="266"/>
      <c r="X51" s="5"/>
      <c r="Z51" s="630"/>
      <c r="AE51" s="504"/>
      <c r="AF51" s="504"/>
      <c r="AG51" s="504"/>
      <c r="AH51" s="504"/>
      <c r="AI51" s="504"/>
      <c r="AJ51" s="504"/>
    </row>
    <row r="52" spans="1:37" ht="12.75" customHeight="1" x14ac:dyDescent="0.2">
      <c r="A52" s="735"/>
      <c r="B52" s="294"/>
      <c r="C52" s="294"/>
      <c r="D52" s="294"/>
      <c r="E52" s="294"/>
      <c r="F52" s="294"/>
      <c r="G52" s="367"/>
      <c r="H52" s="367"/>
      <c r="I52" s="367"/>
      <c r="J52" s="367"/>
      <c r="K52" s="367"/>
      <c r="L52" s="367"/>
      <c r="M52" s="329"/>
      <c r="N52" s="328"/>
      <c r="O52" s="367"/>
      <c r="P52" s="367"/>
      <c r="Q52" s="329"/>
      <c r="R52" s="314"/>
      <c r="S52" s="299"/>
      <c r="T52" s="294"/>
      <c r="U52" s="319"/>
      <c r="V52" s="305"/>
      <c r="W52" s="266"/>
      <c r="X52" s="5"/>
      <c r="Z52" s="630">
        <f>SUM(B52:K52)</f>
        <v>0</v>
      </c>
      <c r="AB52" s="1" t="s">
        <v>53</v>
      </c>
      <c r="AC52" s="1" t="str">
        <f t="shared" ref="AC52" si="65">CONCATENATE(R52,AB52,S52)</f>
        <v>E</v>
      </c>
      <c r="AE52" s="504">
        <v>422.94931000000003</v>
      </c>
      <c r="AF52" s="504">
        <f>N52*$AE52</f>
        <v>0</v>
      </c>
      <c r="AG52" s="504">
        <f>O52*$AE52</f>
        <v>0</v>
      </c>
      <c r="AH52" s="504">
        <f>P52*$AE52</f>
        <v>0</v>
      </c>
      <c r="AI52" s="504">
        <f t="shared" ref="AI52" si="66">Q52*$AE52</f>
        <v>0</v>
      </c>
      <c r="AJ52" s="504">
        <f>SUM(AF52:AI52)</f>
        <v>0</v>
      </c>
    </row>
    <row r="53" spans="1:37" ht="12.75" customHeight="1" x14ac:dyDescent="0.2">
      <c r="A53" s="735"/>
      <c r="B53" s="294"/>
      <c r="C53" s="294"/>
      <c r="D53" s="294"/>
      <c r="E53" s="294"/>
      <c r="F53" s="294"/>
      <c r="G53" s="367"/>
      <c r="H53" s="367"/>
      <c r="I53" s="367"/>
      <c r="J53" s="367"/>
      <c r="K53" s="367"/>
      <c r="L53" s="367"/>
      <c r="M53" s="329"/>
      <c r="N53" s="328"/>
      <c r="O53" s="367"/>
      <c r="P53" s="367"/>
      <c r="Q53" s="329"/>
      <c r="R53" s="314"/>
      <c r="S53" s="299"/>
      <c r="T53" s="294"/>
      <c r="U53" s="319"/>
      <c r="V53" s="305"/>
      <c r="W53" s="266"/>
      <c r="X53" s="5"/>
      <c r="AE53" s="504"/>
      <c r="AF53" s="504"/>
      <c r="AG53" s="504"/>
      <c r="AH53" s="504"/>
      <c r="AI53" s="504"/>
      <c r="AJ53" s="504"/>
      <c r="AK53" s="504">
        <f>SUM(AJ52)</f>
        <v>0</v>
      </c>
    </row>
    <row r="54" spans="1:37" ht="12.75" customHeight="1" x14ac:dyDescent="0.2">
      <c r="A54" s="735"/>
      <c r="B54" s="294"/>
      <c r="C54" s="294"/>
      <c r="D54" s="294"/>
      <c r="E54" s="294"/>
      <c r="F54" s="294"/>
      <c r="G54" s="367"/>
      <c r="H54" s="367"/>
      <c r="I54" s="367"/>
      <c r="J54" s="367"/>
      <c r="K54" s="367"/>
      <c r="L54" s="367"/>
      <c r="M54" s="329"/>
      <c r="N54" s="328"/>
      <c r="O54" s="367"/>
      <c r="P54" s="367"/>
      <c r="Q54" s="329"/>
      <c r="R54" s="314"/>
      <c r="S54" s="299"/>
      <c r="T54" s="294"/>
      <c r="U54" s="319"/>
      <c r="V54" s="305"/>
      <c r="W54" s="266"/>
      <c r="X54" s="5"/>
      <c r="AE54" s="504"/>
      <c r="AF54" s="504"/>
      <c r="AG54" s="504"/>
      <c r="AH54" s="504"/>
      <c r="AI54" s="504"/>
      <c r="AJ54" s="504"/>
      <c r="AK54" s="504"/>
    </row>
    <row r="55" spans="1:37" ht="12.75" customHeight="1" x14ac:dyDescent="0.2">
      <c r="A55" s="735"/>
      <c r="B55" s="294"/>
      <c r="C55" s="294"/>
      <c r="D55" s="294"/>
      <c r="E55" s="294"/>
      <c r="F55" s="294"/>
      <c r="G55" s="367"/>
      <c r="H55" s="367"/>
      <c r="I55" s="367"/>
      <c r="J55" s="367"/>
      <c r="K55" s="367"/>
      <c r="L55" s="367"/>
      <c r="M55" s="329"/>
      <c r="N55" s="328"/>
      <c r="O55" s="367"/>
      <c r="P55" s="367"/>
      <c r="Q55" s="329"/>
      <c r="R55" s="314"/>
      <c r="S55" s="299"/>
      <c r="T55" s="294"/>
      <c r="U55" s="319"/>
      <c r="V55" s="305"/>
      <c r="W55" s="266"/>
      <c r="X55" s="5"/>
      <c r="AE55" s="504"/>
      <c r="AF55" s="504"/>
      <c r="AG55" s="504"/>
      <c r="AH55" s="504"/>
      <c r="AI55" s="504"/>
      <c r="AJ55" s="504"/>
      <c r="AK55" s="504"/>
    </row>
    <row r="56" spans="1:37" ht="12.75" customHeight="1" x14ac:dyDescent="0.2">
      <c r="A56" s="735"/>
      <c r="B56" s="294"/>
      <c r="C56" s="294"/>
      <c r="D56" s="294"/>
      <c r="E56" s="294"/>
      <c r="F56" s="294"/>
      <c r="G56" s="367"/>
      <c r="H56" s="367"/>
      <c r="I56" s="367"/>
      <c r="J56" s="367"/>
      <c r="K56" s="367"/>
      <c r="L56" s="367"/>
      <c r="M56" s="329"/>
      <c r="N56" s="328"/>
      <c r="O56" s="367"/>
      <c r="P56" s="367"/>
      <c r="Q56" s="329"/>
      <c r="R56" s="314"/>
      <c r="S56" s="299"/>
      <c r="T56" s="294"/>
      <c r="U56" s="319"/>
      <c r="V56" s="305"/>
      <c r="W56" s="266"/>
      <c r="X56" s="5"/>
      <c r="AE56" s="504"/>
      <c r="AF56" s="504"/>
      <c r="AG56" s="504"/>
      <c r="AH56" s="504"/>
      <c r="AI56" s="504"/>
      <c r="AJ56" s="504"/>
      <c r="AK56" s="504"/>
    </row>
    <row r="57" spans="1:37" ht="12.75" customHeight="1" x14ac:dyDescent="0.2">
      <c r="A57" s="735"/>
      <c r="B57" s="294"/>
      <c r="C57" s="294"/>
      <c r="D57" s="294"/>
      <c r="E57" s="294"/>
      <c r="F57" s="294"/>
      <c r="G57" s="367"/>
      <c r="H57" s="367"/>
      <c r="I57" s="367"/>
      <c r="J57" s="367"/>
      <c r="K57" s="367"/>
      <c r="L57" s="367"/>
      <c r="M57" s="329"/>
      <c r="N57" s="328"/>
      <c r="O57" s="367"/>
      <c r="P57" s="367"/>
      <c r="Q57" s="329"/>
      <c r="R57" s="314"/>
      <c r="S57" s="299"/>
      <c r="T57" s="294"/>
      <c r="U57" s="319"/>
      <c r="V57" s="305"/>
      <c r="W57" s="266"/>
      <c r="X57" s="5"/>
      <c r="AE57" s="504"/>
      <c r="AF57" s="504"/>
      <c r="AG57" s="504"/>
      <c r="AH57" s="504"/>
      <c r="AI57" s="504"/>
      <c r="AJ57" s="504"/>
      <c r="AK57" s="504"/>
    </row>
    <row r="58" spans="1:37" ht="12.75" customHeight="1" x14ac:dyDescent="0.2">
      <c r="A58" s="735"/>
      <c r="B58" s="294"/>
      <c r="C58" s="294"/>
      <c r="D58" s="294"/>
      <c r="E58" s="294"/>
      <c r="F58" s="294"/>
      <c r="G58" s="367"/>
      <c r="H58" s="367"/>
      <c r="I58" s="367"/>
      <c r="J58" s="367"/>
      <c r="K58" s="367"/>
      <c r="L58" s="367"/>
      <c r="M58" s="329"/>
      <c r="N58" s="328"/>
      <c r="O58" s="367"/>
      <c r="P58" s="367"/>
      <c r="Q58" s="329"/>
      <c r="R58" s="314"/>
      <c r="S58" s="299"/>
      <c r="T58" s="294"/>
      <c r="U58" s="319"/>
      <c r="V58" s="305"/>
      <c r="W58" s="266"/>
      <c r="X58" s="5"/>
      <c r="AE58" s="504"/>
      <c r="AF58" s="504"/>
      <c r="AG58" s="504"/>
      <c r="AH58" s="504"/>
      <c r="AI58" s="504"/>
      <c r="AJ58" s="504"/>
      <c r="AK58" s="504"/>
    </row>
    <row r="59" spans="1:37" ht="12.75" customHeight="1" x14ac:dyDescent="0.2">
      <c r="A59" s="735"/>
      <c r="B59" s="294"/>
      <c r="C59" s="294"/>
      <c r="D59" s="294"/>
      <c r="E59" s="294"/>
      <c r="F59" s="294"/>
      <c r="G59" s="367"/>
      <c r="H59" s="367"/>
      <c r="I59" s="367"/>
      <c r="J59" s="367"/>
      <c r="K59" s="367"/>
      <c r="L59" s="367"/>
      <c r="M59" s="329"/>
      <c r="N59" s="328"/>
      <c r="O59" s="367"/>
      <c r="P59" s="367"/>
      <c r="Q59" s="329"/>
      <c r="R59" s="314"/>
      <c r="S59" s="299"/>
      <c r="T59" s="294"/>
      <c r="U59" s="319"/>
      <c r="V59" s="305"/>
      <c r="W59" s="266"/>
      <c r="X59" s="5"/>
      <c r="AE59" s="504"/>
      <c r="AF59" s="504"/>
      <c r="AG59" s="504"/>
      <c r="AH59" s="504"/>
      <c r="AI59" s="504"/>
      <c r="AJ59" s="504"/>
      <c r="AK59" s="504"/>
    </row>
    <row r="60" spans="1:37" ht="12.75" customHeight="1" x14ac:dyDescent="0.2">
      <c r="A60" s="735"/>
      <c r="B60" s="294"/>
      <c r="C60" s="294"/>
      <c r="D60" s="294"/>
      <c r="E60" s="294"/>
      <c r="F60" s="294"/>
      <c r="G60" s="367"/>
      <c r="H60" s="367"/>
      <c r="I60" s="367"/>
      <c r="J60" s="367"/>
      <c r="K60" s="367"/>
      <c r="L60" s="367"/>
      <c r="M60" s="329"/>
      <c r="N60" s="328"/>
      <c r="O60" s="367"/>
      <c r="P60" s="367"/>
      <c r="Q60" s="329"/>
      <c r="R60" s="314"/>
      <c r="S60" s="299"/>
      <c r="T60" s="294"/>
      <c r="U60" s="319"/>
      <c r="V60" s="305"/>
      <c r="W60" s="266"/>
      <c r="X60" s="5"/>
      <c r="AE60" s="504"/>
      <c r="AF60" s="504"/>
      <c r="AG60" s="504"/>
      <c r="AH60" s="504"/>
      <c r="AI60" s="504"/>
      <c r="AJ60" s="504"/>
      <c r="AK60" s="504"/>
    </row>
    <row r="61" spans="1:37" ht="12.75" customHeight="1" x14ac:dyDescent="0.2">
      <c r="A61" s="735"/>
      <c r="B61" s="294"/>
      <c r="C61" s="294"/>
      <c r="D61" s="294"/>
      <c r="E61" s="294"/>
      <c r="F61" s="294"/>
      <c r="G61" s="367"/>
      <c r="H61" s="367"/>
      <c r="I61" s="367"/>
      <c r="J61" s="367"/>
      <c r="K61" s="367"/>
      <c r="L61" s="367"/>
      <c r="M61" s="329"/>
      <c r="N61" s="328"/>
      <c r="O61" s="367"/>
      <c r="P61" s="367"/>
      <c r="Q61" s="329"/>
      <c r="R61" s="314"/>
      <c r="S61" s="299"/>
      <c r="T61" s="294"/>
      <c r="U61" s="319"/>
      <c r="V61" s="305"/>
      <c r="W61" s="266"/>
      <c r="X61" s="5"/>
      <c r="AE61" s="504"/>
      <c r="AF61" s="504"/>
      <c r="AG61" s="504"/>
      <c r="AH61" s="504"/>
      <c r="AI61" s="504"/>
      <c r="AJ61" s="504"/>
      <c r="AK61" s="504"/>
    </row>
    <row r="62" spans="1:37" ht="12.75" customHeight="1" x14ac:dyDescent="0.2">
      <c r="A62" s="735"/>
      <c r="B62" s="294"/>
      <c r="C62" s="294"/>
      <c r="D62" s="294"/>
      <c r="E62" s="294"/>
      <c r="F62" s="294"/>
      <c r="G62" s="367"/>
      <c r="H62" s="367"/>
      <c r="I62" s="367"/>
      <c r="J62" s="367"/>
      <c r="K62" s="367"/>
      <c r="L62" s="367"/>
      <c r="M62" s="329"/>
      <c r="N62" s="328"/>
      <c r="O62" s="367"/>
      <c r="P62" s="367"/>
      <c r="Q62" s="329"/>
      <c r="R62" s="314"/>
      <c r="S62" s="299"/>
      <c r="T62" s="294"/>
      <c r="U62" s="319"/>
      <c r="V62" s="305"/>
      <c r="W62" s="266"/>
      <c r="X62" s="5"/>
      <c r="AE62" s="504"/>
      <c r="AF62" s="504"/>
      <c r="AG62" s="504"/>
      <c r="AH62" s="504"/>
      <c r="AI62" s="504"/>
      <c r="AJ62" s="504"/>
      <c r="AK62" s="504"/>
    </row>
    <row r="63" spans="1:37" ht="12.75" customHeight="1" x14ac:dyDescent="0.2">
      <c r="A63" s="735"/>
      <c r="B63" s="294"/>
      <c r="C63" s="294"/>
      <c r="D63" s="294"/>
      <c r="E63" s="294"/>
      <c r="F63" s="294"/>
      <c r="G63" s="367"/>
      <c r="H63" s="367"/>
      <c r="I63" s="367"/>
      <c r="J63" s="367"/>
      <c r="K63" s="367"/>
      <c r="L63" s="367"/>
      <c r="M63" s="329"/>
      <c r="N63" s="328"/>
      <c r="O63" s="367"/>
      <c r="P63" s="367"/>
      <c r="Q63" s="329"/>
      <c r="R63" s="314"/>
      <c r="S63" s="299"/>
      <c r="T63" s="294"/>
      <c r="U63" s="319"/>
      <c r="V63" s="305"/>
      <c r="W63" s="266"/>
      <c r="X63" s="5"/>
      <c r="AE63" s="504"/>
      <c r="AF63" s="504"/>
      <c r="AG63" s="504"/>
      <c r="AH63" s="504"/>
      <c r="AI63" s="504"/>
      <c r="AJ63" s="504"/>
      <c r="AK63" s="504"/>
    </row>
    <row r="64" spans="1:37" ht="12.75" customHeight="1" x14ac:dyDescent="0.2">
      <c r="A64" s="735"/>
      <c r="B64" s="294"/>
      <c r="C64" s="294"/>
      <c r="D64" s="294"/>
      <c r="E64" s="294"/>
      <c r="F64" s="294"/>
      <c r="G64" s="367"/>
      <c r="H64" s="367"/>
      <c r="I64" s="367"/>
      <c r="J64" s="367"/>
      <c r="K64" s="367"/>
      <c r="L64" s="367"/>
      <c r="M64" s="329"/>
      <c r="N64" s="328"/>
      <c r="O64" s="367"/>
      <c r="P64" s="367"/>
      <c r="Q64" s="329"/>
      <c r="R64" s="314"/>
      <c r="S64" s="299"/>
      <c r="T64" s="294"/>
      <c r="U64" s="319"/>
      <c r="V64" s="305"/>
      <c r="W64" s="266"/>
      <c r="X64" s="5"/>
      <c r="AE64" s="504"/>
      <c r="AF64" s="504"/>
      <c r="AG64" s="504"/>
      <c r="AH64" s="504"/>
      <c r="AI64" s="504"/>
      <c r="AJ64" s="504"/>
      <c r="AK64" s="504"/>
    </row>
    <row r="65" spans="1:37" ht="12.75" customHeight="1" x14ac:dyDescent="0.2">
      <c r="A65" s="735"/>
      <c r="B65" s="294"/>
      <c r="C65" s="294"/>
      <c r="D65" s="294"/>
      <c r="E65" s="294"/>
      <c r="F65" s="294"/>
      <c r="G65" s="367"/>
      <c r="H65" s="367"/>
      <c r="I65" s="367"/>
      <c r="J65" s="367"/>
      <c r="K65" s="367"/>
      <c r="L65" s="367"/>
      <c r="M65" s="329"/>
      <c r="N65" s="328"/>
      <c r="O65" s="367"/>
      <c r="P65" s="367"/>
      <c r="Q65" s="329"/>
      <c r="R65" s="314"/>
      <c r="S65" s="299"/>
      <c r="T65" s="294"/>
      <c r="U65" s="319"/>
      <c r="V65" s="305"/>
      <c r="W65" s="266"/>
      <c r="X65" s="5"/>
      <c r="AE65" s="504"/>
      <c r="AF65" s="504"/>
      <c r="AG65" s="504"/>
      <c r="AH65" s="504"/>
      <c r="AI65" s="504"/>
      <c r="AJ65" s="504"/>
      <c r="AK65" s="504"/>
    </row>
    <row r="66" spans="1:37" ht="12.75" customHeight="1" x14ac:dyDescent="0.2">
      <c r="A66" s="735"/>
      <c r="B66" s="294"/>
      <c r="C66" s="294"/>
      <c r="D66" s="294"/>
      <c r="E66" s="294"/>
      <c r="F66" s="294"/>
      <c r="G66" s="367"/>
      <c r="H66" s="367"/>
      <c r="I66" s="367"/>
      <c r="J66" s="367"/>
      <c r="K66" s="367"/>
      <c r="L66" s="367"/>
      <c r="M66" s="329"/>
      <c r="N66" s="328"/>
      <c r="O66" s="367"/>
      <c r="P66" s="367"/>
      <c r="Q66" s="329"/>
      <c r="R66" s="314"/>
      <c r="S66" s="299"/>
      <c r="T66" s="294"/>
      <c r="U66" s="319"/>
      <c r="V66" s="305"/>
      <c r="W66" s="266"/>
      <c r="X66" s="5"/>
      <c r="AE66" s="504"/>
      <c r="AF66" s="504"/>
      <c r="AG66" s="504"/>
      <c r="AH66" s="504"/>
      <c r="AI66" s="504"/>
      <c r="AJ66" s="504"/>
      <c r="AK66" s="504"/>
    </row>
    <row r="67" spans="1:37" ht="12.75" customHeight="1" x14ac:dyDescent="0.2">
      <c r="A67" s="735"/>
      <c r="B67" s="294"/>
      <c r="C67" s="294"/>
      <c r="D67" s="294"/>
      <c r="E67" s="294"/>
      <c r="F67" s="294"/>
      <c r="G67" s="367"/>
      <c r="H67" s="367"/>
      <c r="I67" s="367"/>
      <c r="J67" s="367"/>
      <c r="K67" s="367"/>
      <c r="L67" s="367"/>
      <c r="M67" s="329"/>
      <c r="N67" s="328"/>
      <c r="O67" s="367"/>
      <c r="P67" s="367"/>
      <c r="Q67" s="329"/>
      <c r="R67" s="314"/>
      <c r="S67" s="299"/>
      <c r="T67" s="294"/>
      <c r="U67" s="319"/>
      <c r="V67" s="305"/>
      <c r="W67" s="266"/>
      <c r="X67" s="5"/>
      <c r="AE67" s="504"/>
      <c r="AF67" s="504"/>
      <c r="AG67" s="504"/>
      <c r="AH67" s="504"/>
      <c r="AI67" s="504"/>
      <c r="AJ67" s="504"/>
    </row>
    <row r="68" spans="1:37" ht="12.75" customHeight="1" x14ac:dyDescent="0.2">
      <c r="A68" s="735"/>
      <c r="B68" s="294"/>
      <c r="C68" s="294"/>
      <c r="D68" s="294"/>
      <c r="E68" s="294"/>
      <c r="F68" s="294"/>
      <c r="G68" s="367"/>
      <c r="H68" s="367"/>
      <c r="I68" s="367"/>
      <c r="J68" s="367"/>
      <c r="K68" s="367"/>
      <c r="L68" s="367"/>
      <c r="M68" s="329"/>
      <c r="N68" s="328"/>
      <c r="O68" s="367"/>
      <c r="P68" s="367"/>
      <c r="Q68" s="329"/>
      <c r="R68" s="314"/>
      <c r="S68" s="299"/>
      <c r="T68" s="294"/>
      <c r="U68" s="319"/>
      <c r="V68" s="305"/>
      <c r="W68" s="266"/>
      <c r="X68" s="5"/>
      <c r="AE68" s="504"/>
      <c r="AF68" s="504"/>
      <c r="AG68" s="504"/>
      <c r="AH68" s="504"/>
      <c r="AI68" s="504"/>
      <c r="AJ68" s="504"/>
    </row>
    <row r="69" spans="1:37" ht="12.75" customHeight="1" x14ac:dyDescent="0.2">
      <c r="A69" s="735"/>
      <c r="B69" s="294"/>
      <c r="C69" s="294"/>
      <c r="D69" s="294"/>
      <c r="E69" s="294"/>
      <c r="F69" s="294"/>
      <c r="G69" s="367"/>
      <c r="H69" s="367"/>
      <c r="I69" s="367"/>
      <c r="J69" s="367"/>
      <c r="K69" s="367"/>
      <c r="L69" s="367"/>
      <c r="M69" s="329"/>
      <c r="N69" s="328"/>
      <c r="O69" s="367"/>
      <c r="P69" s="367"/>
      <c r="Q69" s="329"/>
      <c r="R69" s="314"/>
      <c r="S69" s="299"/>
      <c r="T69" s="294"/>
      <c r="U69" s="319"/>
      <c r="V69" s="305"/>
      <c r="W69" s="266"/>
      <c r="X69" s="5"/>
      <c r="AE69" s="504"/>
      <c r="AF69" s="504"/>
      <c r="AG69" s="504"/>
      <c r="AH69" s="504"/>
      <c r="AI69" s="504"/>
      <c r="AJ69" s="504"/>
    </row>
    <row r="70" spans="1:37" ht="12.75" customHeight="1" x14ac:dyDescent="0.2">
      <c r="A70" s="735"/>
      <c r="B70" s="294"/>
      <c r="C70" s="294"/>
      <c r="D70" s="294"/>
      <c r="E70" s="294"/>
      <c r="F70" s="294"/>
      <c r="G70" s="367"/>
      <c r="H70" s="367"/>
      <c r="I70" s="367"/>
      <c r="J70" s="367"/>
      <c r="K70" s="367"/>
      <c r="L70" s="367"/>
      <c r="M70" s="329"/>
      <c r="N70" s="328"/>
      <c r="O70" s="367"/>
      <c r="P70" s="367"/>
      <c r="Q70" s="329"/>
      <c r="R70" s="314"/>
      <c r="S70" s="299"/>
      <c r="T70" s="294"/>
      <c r="U70" s="319"/>
      <c r="V70" s="305"/>
      <c r="W70" s="266"/>
      <c r="X70" s="5"/>
      <c r="AE70" s="504"/>
      <c r="AF70" s="504"/>
      <c r="AG70" s="504"/>
      <c r="AH70" s="504"/>
      <c r="AI70" s="504"/>
      <c r="AJ70" s="504"/>
    </row>
    <row r="71" spans="1:37" ht="12.75" customHeight="1" x14ac:dyDescent="0.2">
      <c r="A71" s="735"/>
      <c r="B71" s="294"/>
      <c r="C71" s="294"/>
      <c r="D71" s="294"/>
      <c r="E71" s="294"/>
      <c r="F71" s="294"/>
      <c r="G71" s="367"/>
      <c r="H71" s="367"/>
      <c r="I71" s="367"/>
      <c r="J71" s="367"/>
      <c r="K71" s="367"/>
      <c r="L71" s="367"/>
      <c r="M71" s="329"/>
      <c r="N71" s="328"/>
      <c r="O71" s="367"/>
      <c r="P71" s="367"/>
      <c r="Q71" s="329"/>
      <c r="R71" s="314"/>
      <c r="S71" s="299"/>
      <c r="T71" s="294"/>
      <c r="U71" s="319"/>
      <c r="V71" s="305"/>
      <c r="W71" s="266"/>
      <c r="X71" s="5"/>
      <c r="AE71" s="504"/>
      <c r="AF71" s="504"/>
      <c r="AG71" s="504"/>
      <c r="AH71" s="504"/>
      <c r="AI71" s="504"/>
      <c r="AJ71" s="504"/>
    </row>
    <row r="72" spans="1:37" ht="12.75" customHeight="1" x14ac:dyDescent="0.2">
      <c r="A72" s="735"/>
      <c r="B72" s="294"/>
      <c r="C72" s="294"/>
      <c r="D72" s="294"/>
      <c r="E72" s="294"/>
      <c r="F72" s="294"/>
      <c r="G72" s="367"/>
      <c r="H72" s="367"/>
      <c r="I72" s="367"/>
      <c r="J72" s="367"/>
      <c r="K72" s="367"/>
      <c r="L72" s="367"/>
      <c r="M72" s="329"/>
      <c r="N72" s="328"/>
      <c r="O72" s="367"/>
      <c r="P72" s="367"/>
      <c r="Q72" s="329"/>
      <c r="R72" s="314"/>
      <c r="S72" s="299"/>
      <c r="T72" s="294"/>
      <c r="U72" s="319"/>
      <c r="V72" s="305"/>
      <c r="W72" s="266"/>
      <c r="X72" s="5"/>
      <c r="AE72" s="504"/>
      <c r="AF72" s="504"/>
      <c r="AG72" s="504"/>
      <c r="AH72" s="504"/>
      <c r="AI72" s="504"/>
      <c r="AJ72" s="504"/>
    </row>
    <row r="73" spans="1:37" ht="12.75" customHeight="1" x14ac:dyDescent="0.2">
      <c r="A73" s="735"/>
      <c r="B73" s="294"/>
      <c r="C73" s="294"/>
      <c r="D73" s="294"/>
      <c r="E73" s="294"/>
      <c r="F73" s="294"/>
      <c r="G73" s="367"/>
      <c r="H73" s="367"/>
      <c r="I73" s="367"/>
      <c r="J73" s="367"/>
      <c r="K73" s="367"/>
      <c r="L73" s="367"/>
      <c r="M73" s="329"/>
      <c r="N73" s="328"/>
      <c r="O73" s="367"/>
      <c r="P73" s="367"/>
      <c r="Q73" s="329"/>
      <c r="R73" s="314"/>
      <c r="S73" s="299"/>
      <c r="T73" s="294"/>
      <c r="U73" s="319"/>
      <c r="V73" s="305"/>
      <c r="W73" s="266"/>
      <c r="X73" s="5"/>
      <c r="AE73" s="504"/>
      <c r="AF73" s="504"/>
      <c r="AG73" s="504"/>
      <c r="AH73" s="504"/>
      <c r="AI73" s="504"/>
      <c r="AJ73" s="504"/>
    </row>
    <row r="74" spans="1:37" ht="12.75" customHeight="1" thickBot="1" x14ac:dyDescent="0.25">
      <c r="A74" s="736"/>
      <c r="B74" s="341"/>
      <c r="C74" s="341"/>
      <c r="D74" s="341"/>
      <c r="E74" s="341"/>
      <c r="F74" s="341"/>
      <c r="G74" s="371"/>
      <c r="H74" s="371"/>
      <c r="I74" s="371"/>
      <c r="J74" s="371"/>
      <c r="K74" s="371"/>
      <c r="L74" s="371"/>
      <c r="M74" s="332"/>
      <c r="N74" s="331"/>
      <c r="O74" s="371"/>
      <c r="P74" s="371"/>
      <c r="Q74" s="332"/>
      <c r="R74" s="321"/>
      <c r="S74" s="322"/>
      <c r="T74" s="341"/>
      <c r="U74" s="323"/>
      <c r="V74" s="308"/>
      <c r="W74" s="267"/>
      <c r="X74" s="24"/>
    </row>
    <row r="75" spans="1:37" s="1" customFormat="1" ht="12.75" customHeight="1" x14ac:dyDescent="0.2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R75" s="2"/>
      <c r="S75" s="2"/>
      <c r="T75" s="2"/>
      <c r="V75" s="2"/>
    </row>
    <row r="76" spans="1:37" s="1" customFormat="1" ht="12.75" customHeight="1" thickBo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" t="s">
        <v>443</v>
      </c>
      <c r="O76" s="1" t="s">
        <v>444</v>
      </c>
      <c r="P76" s="1" t="s">
        <v>856</v>
      </c>
      <c r="R76" s="2"/>
      <c r="S76" s="2"/>
      <c r="T76" s="2"/>
      <c r="V76" s="2"/>
      <c r="AF76" s="1" t="s">
        <v>595</v>
      </c>
      <c r="AG76" s="1" t="s">
        <v>596</v>
      </c>
      <c r="AH76" s="1" t="s">
        <v>600</v>
      </c>
      <c r="AI76" s="1" t="s">
        <v>601</v>
      </c>
    </row>
    <row r="77" spans="1:37" ht="12.75" customHeight="1" x14ac:dyDescent="0.2">
      <c r="B77" s="36" t="s">
        <v>711</v>
      </c>
      <c r="C77" s="36" t="s">
        <v>712</v>
      </c>
      <c r="D77" s="37" t="s">
        <v>714</v>
      </c>
      <c r="E77" s="37" t="s">
        <v>657</v>
      </c>
      <c r="F77" s="37" t="s">
        <v>658</v>
      </c>
      <c r="G77" s="36" t="s">
        <v>659</v>
      </c>
      <c r="H77" s="36" t="s">
        <v>660</v>
      </c>
      <c r="I77" s="36" t="s">
        <v>694</v>
      </c>
      <c r="J77" s="36" t="s">
        <v>701</v>
      </c>
      <c r="K77" s="36" t="s">
        <v>705</v>
      </c>
      <c r="L77" s="730"/>
      <c r="M77" s="730"/>
      <c r="N77" s="1">
        <v>18.478999999999999</v>
      </c>
      <c r="O77" s="1">
        <v>18.523</v>
      </c>
      <c r="AF77" s="504">
        <f>SUM(AF5:AF74)</f>
        <v>7350</v>
      </c>
      <c r="AG77" s="504">
        <f>SUM(AG5:AG74)</f>
        <v>1370523.2099477001</v>
      </c>
      <c r="AH77" s="504">
        <f>SUM(AH5:AH74)</f>
        <v>19484.374889999999</v>
      </c>
      <c r="AI77" s="504">
        <f>SUM(AI5:AI74)</f>
        <v>0</v>
      </c>
      <c r="AJ77" s="504">
        <f>SUM(AF77:AI77)</f>
        <v>1397357.5848377002</v>
      </c>
      <c r="AK77" s="504">
        <f>SUM(AK5:AK74)</f>
        <v>1207800.0029976999</v>
      </c>
    </row>
    <row r="78" spans="1:37" ht="12.75" customHeight="1" thickBot="1" x14ac:dyDescent="0.25">
      <c r="B78" s="38" t="s">
        <v>715</v>
      </c>
      <c r="C78" s="38" t="s">
        <v>744</v>
      </c>
      <c r="D78" s="39"/>
      <c r="E78" s="39"/>
      <c r="F78" s="39"/>
      <c r="G78" s="39"/>
      <c r="H78" s="39"/>
      <c r="I78" s="39"/>
      <c r="J78" s="39"/>
      <c r="K78" s="38"/>
      <c r="L78" s="730"/>
      <c r="M78" s="730"/>
      <c r="N78" s="1">
        <v>18.523</v>
      </c>
      <c r="O78" s="1">
        <v>24.338999999999999</v>
      </c>
    </row>
    <row r="79" spans="1:37" ht="12.75" customHeight="1" x14ac:dyDescent="0.2"/>
    <row r="80" spans="1:37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</sheetData>
  <mergeCells count="7">
    <mergeCell ref="N1:Q1"/>
    <mergeCell ref="A1:M1"/>
    <mergeCell ref="V1:V2"/>
    <mergeCell ref="R1:R2"/>
    <mergeCell ref="S1:S2"/>
    <mergeCell ref="T1:T2"/>
    <mergeCell ref="U1:U2"/>
  </mergeCells>
  <phoneticPr fontId="42" type="noConversion"/>
  <conditionalFormatting sqref="Z6:Z29 Z31:Z52">
    <cfRule type="expression" dxfId="11" priority="1">
      <formula>$Z6&lt;&gt;$T6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M323"/>
  <sheetViews>
    <sheetView topLeftCell="A17" workbookViewId="0">
      <selection activeCell="S16" sqref="S16"/>
    </sheetView>
  </sheetViews>
  <sheetFormatPr defaultRowHeight="12.75" x14ac:dyDescent="0.2"/>
  <cols>
    <col min="1" max="13" width="7.7109375" style="2" customWidth="1"/>
    <col min="14" max="17" width="10.7109375" style="1" customWidth="1"/>
    <col min="18" max="18" width="8.7109375" style="2" customWidth="1"/>
    <col min="19" max="19" width="9.7109375" style="2" customWidth="1"/>
    <col min="20" max="20" width="8.7109375" style="2" customWidth="1"/>
    <col min="21" max="21" width="7.7109375" style="1" customWidth="1"/>
    <col min="22" max="22" width="80.7109375" style="2" customWidth="1"/>
    <col min="23" max="23" width="5.7109375" style="1" customWidth="1"/>
    <col min="24" max="24" width="15.85546875" style="1" customWidth="1"/>
    <col min="25" max="27" width="9.140625" style="2" customWidth="1"/>
    <col min="28" max="28" width="2.28515625" style="2" customWidth="1"/>
    <col min="29" max="29" width="19.7109375" style="2" customWidth="1"/>
    <col min="30" max="30" width="9.140625" style="2" customWidth="1"/>
    <col min="31" max="31" width="10.140625" style="2" bestFit="1" customWidth="1"/>
    <col min="32" max="33" width="12.7109375" style="2" bestFit="1" customWidth="1"/>
    <col min="34" max="34" width="11.140625" style="2" customWidth="1"/>
    <col min="35" max="35" width="11.140625" style="2" bestFit="1" customWidth="1"/>
    <col min="36" max="37" width="12.7109375" style="2" bestFit="1" customWidth="1"/>
    <col min="38" max="16384" width="9.140625" style="2"/>
  </cols>
  <sheetData>
    <row r="1" spans="1:37" ht="18" customHeight="1" thickBot="1" x14ac:dyDescent="0.25">
      <c r="A1" s="1041" t="s">
        <v>61</v>
      </c>
      <c r="B1" s="1042"/>
      <c r="C1" s="1042"/>
      <c r="D1" s="1042"/>
      <c r="E1" s="1042"/>
      <c r="F1" s="1042"/>
      <c r="G1" s="1042"/>
      <c r="H1" s="1042"/>
      <c r="I1" s="1042"/>
      <c r="J1" s="1042"/>
      <c r="K1" s="1042"/>
      <c r="L1" s="1042"/>
      <c r="M1" s="1043"/>
      <c r="N1" s="1038" t="s">
        <v>92</v>
      </c>
      <c r="O1" s="1039"/>
      <c r="P1" s="1039"/>
      <c r="Q1" s="1040"/>
      <c r="R1" s="1046" t="s">
        <v>9</v>
      </c>
      <c r="S1" s="1048" t="s">
        <v>11</v>
      </c>
      <c r="T1" s="1048" t="s">
        <v>10</v>
      </c>
      <c r="U1" s="1050" t="s">
        <v>13</v>
      </c>
      <c r="V1" s="1044" t="s">
        <v>6</v>
      </c>
      <c r="W1" s="661" t="s">
        <v>14</v>
      </c>
    </row>
    <row r="2" spans="1:37" s="1" customFormat="1" ht="21.6" customHeight="1" thickBot="1" x14ac:dyDescent="0.25">
      <c r="A2" s="745"/>
      <c r="B2" s="655" t="str">
        <f>_xlfn.TEXTJOIN("-",TRUE,VLOOKUP(B$77,Sheets!$B$1:$I$93,8,FALSE),VLOOKUP(B$78,Sheets!$B$1:$I$93,8,FALSE))</f>
        <v>P.7-P.8</v>
      </c>
      <c r="C2" s="655" t="str">
        <f>_xlfn.TEXTJOIN("-",TRUE,VLOOKUP(C$77,Sheets!$B$1:$I$93,8,FALSE),VLOOKUP(C$78,Sheets!$B$1:$I$93,8,FALSE))</f>
        <v>P.9-P.11</v>
      </c>
      <c r="D2" s="345" t="str">
        <f>VLOOKUP(D$77,Sheets!$B$1:$I$93,8,FALSE)</f>
        <v>P.14</v>
      </c>
      <c r="E2" s="345" t="str">
        <f>VLOOKUP(E$77,Sheets!$B$1:$I$93,8,FALSE)</f>
        <v>P.15</v>
      </c>
      <c r="F2" s="345" t="str">
        <f>VLOOKUP(F$77,Sheets!$B$1:$I$93,8,FALSE)</f>
        <v>P.16</v>
      </c>
      <c r="G2" s="345" t="str">
        <f>VLOOKUP(G$77,Sheets!$B$1:$I$93,8,FALSE)</f>
        <v>P.30</v>
      </c>
      <c r="H2" s="345" t="str">
        <f>VLOOKUP(H$77,Sheets!$B$1:$I$93,8,FALSE)</f>
        <v>P.31</v>
      </c>
      <c r="I2" s="345" t="str">
        <f>VLOOKUP(I$77,Sheets!$B$1:$I$93,8,FALSE)</f>
        <v>P.33</v>
      </c>
      <c r="J2" s="345" t="str">
        <f>VLOOKUP(J$77,Sheets!$B$1:$I$93,8,FALSE)</f>
        <v>P.34</v>
      </c>
      <c r="K2" s="733" t="str">
        <f>VLOOKUP(K$77,Sheets!$B$1:$I$93,8,FALSE)</f>
        <v>P.35</v>
      </c>
      <c r="L2" s="733"/>
      <c r="M2" s="746"/>
      <c r="N2" s="343" t="s">
        <v>668</v>
      </c>
      <c r="O2" s="506" t="s">
        <v>669</v>
      </c>
      <c r="P2" s="655" t="s">
        <v>820</v>
      </c>
      <c r="Q2" s="588"/>
      <c r="R2" s="1047"/>
      <c r="S2" s="1049"/>
      <c r="T2" s="1049"/>
      <c r="U2" s="1051"/>
      <c r="V2" s="1045"/>
      <c r="W2" s="662" t="s">
        <v>12</v>
      </c>
      <c r="X2" s="23" t="s">
        <v>15</v>
      </c>
    </row>
    <row r="3" spans="1:37" s="1" customFormat="1" ht="12.75" customHeight="1" x14ac:dyDescent="0.2">
      <c r="A3" s="737"/>
      <c r="B3" s="741"/>
      <c r="C3" s="742"/>
      <c r="D3" s="742"/>
      <c r="E3" s="742"/>
      <c r="F3" s="742"/>
      <c r="G3" s="743"/>
      <c r="H3" s="743"/>
      <c r="I3" s="743"/>
      <c r="J3" s="743"/>
      <c r="K3" s="743"/>
      <c r="L3" s="743"/>
      <c r="M3" s="744"/>
      <c r="N3" s="666"/>
      <c r="O3" s="665"/>
      <c r="P3" s="665"/>
      <c r="Q3" s="667"/>
      <c r="R3" s="663"/>
      <c r="S3" s="668"/>
      <c r="T3" s="664"/>
      <c r="U3" s="669"/>
      <c r="V3" s="670"/>
      <c r="W3" s="671"/>
      <c r="X3" s="5"/>
    </row>
    <row r="4" spans="1:37" ht="12.75" customHeight="1" x14ac:dyDescent="0.2">
      <c r="A4" s="735"/>
      <c r="B4" s="294"/>
      <c r="C4" s="294"/>
      <c r="D4" s="294"/>
      <c r="E4" s="294"/>
      <c r="F4" s="294"/>
      <c r="G4" s="367"/>
      <c r="H4" s="367"/>
      <c r="I4" s="367"/>
      <c r="J4" s="367"/>
      <c r="K4" s="367"/>
      <c r="L4" s="367"/>
      <c r="M4" s="329"/>
      <c r="N4" s="328"/>
      <c r="O4" s="367"/>
      <c r="P4" s="367"/>
      <c r="Q4" s="329"/>
      <c r="R4" s="324"/>
      <c r="S4" s="303"/>
      <c r="T4" s="294"/>
      <c r="U4" s="325"/>
      <c r="V4" s="672" t="s">
        <v>302</v>
      </c>
      <c r="W4" s="266"/>
      <c r="X4" s="5"/>
      <c r="AF4" s="1" t="s">
        <v>595</v>
      </c>
      <c r="AG4" s="1" t="s">
        <v>596</v>
      </c>
      <c r="AH4" s="1" t="s">
        <v>600</v>
      </c>
      <c r="AI4" s="1" t="s">
        <v>601</v>
      </c>
    </row>
    <row r="5" spans="1:37" ht="12.75" customHeight="1" x14ac:dyDescent="0.2">
      <c r="A5" s="735"/>
      <c r="B5" s="294"/>
      <c r="C5" s="294"/>
      <c r="D5" s="294"/>
      <c r="E5" s="294"/>
      <c r="F5" s="294"/>
      <c r="G5" s="367"/>
      <c r="H5" s="367">
        <f>RPM!AA76</f>
        <v>687</v>
      </c>
      <c r="I5" s="367"/>
      <c r="J5" s="367"/>
      <c r="K5" s="367"/>
      <c r="L5" s="367"/>
      <c r="M5" s="329"/>
      <c r="N5" s="328">
        <f>RPM!AA78</f>
        <v>0</v>
      </c>
      <c r="O5" s="367">
        <f>RPM!AA79</f>
        <v>0</v>
      </c>
      <c r="P5" s="367">
        <f>RPM!AA80</f>
        <v>0</v>
      </c>
      <c r="Q5" s="329"/>
      <c r="R5" s="320">
        <v>621</v>
      </c>
      <c r="S5" s="299">
        <v>100</v>
      </c>
      <c r="T5" s="294">
        <f>SUM(N5:Q5)</f>
        <v>0</v>
      </c>
      <c r="U5" s="315" t="s">
        <v>17</v>
      </c>
      <c r="V5" s="305" t="s">
        <v>23</v>
      </c>
      <c r="W5" s="266"/>
      <c r="X5" s="5"/>
      <c r="Z5" s="630">
        <f>SUM(B5:K5)</f>
        <v>687</v>
      </c>
      <c r="AB5" s="1" t="s">
        <v>53</v>
      </c>
      <c r="AC5" s="1" t="str">
        <f>CONCATENATE(R5,AB5,S5)</f>
        <v>621E100</v>
      </c>
      <c r="AE5" s="504">
        <v>33.960189999999997</v>
      </c>
      <c r="AF5" s="504">
        <f>N5*$AE5</f>
        <v>0</v>
      </c>
      <c r="AG5" s="504">
        <f>O5*$AE5</f>
        <v>0</v>
      </c>
      <c r="AH5" s="504">
        <f>P5*$AE5</f>
        <v>0</v>
      </c>
      <c r="AI5" s="504">
        <f>Q5*$AE5</f>
        <v>0</v>
      </c>
      <c r="AJ5" s="504">
        <f>SUM(AF5:AI5)</f>
        <v>0</v>
      </c>
    </row>
    <row r="6" spans="1:37" ht="12.75" customHeight="1" x14ac:dyDescent="0.2">
      <c r="A6" s="735"/>
      <c r="B6" s="294"/>
      <c r="C6" s="294"/>
      <c r="D6" s="294"/>
      <c r="E6" s="294"/>
      <c r="F6" s="294"/>
      <c r="G6" s="367"/>
      <c r="H6" s="367">
        <f>RPM!Z76</f>
        <v>602</v>
      </c>
      <c r="I6" s="367"/>
      <c r="J6" s="367"/>
      <c r="K6" s="367"/>
      <c r="L6" s="367"/>
      <c r="M6" s="329"/>
      <c r="N6" s="328">
        <f>RPM!Z78</f>
        <v>0</v>
      </c>
      <c r="O6" s="367">
        <f>RPM!Z79</f>
        <v>0</v>
      </c>
      <c r="P6" s="367">
        <f>RPM!Z80</f>
        <v>0</v>
      </c>
      <c r="Q6" s="329"/>
      <c r="R6" s="320">
        <v>621</v>
      </c>
      <c r="S6" s="295" t="s">
        <v>16</v>
      </c>
      <c r="T6" s="294">
        <f>SUM(N6:Q6)</f>
        <v>0</v>
      </c>
      <c r="U6" s="315" t="s">
        <v>17</v>
      </c>
      <c r="V6" s="305" t="s">
        <v>18</v>
      </c>
      <c r="W6" s="266"/>
      <c r="X6" s="5"/>
      <c r="Z6" s="630">
        <f>SUM(B6:K6)</f>
        <v>602</v>
      </c>
      <c r="AB6" s="1" t="s">
        <v>53</v>
      </c>
      <c r="AC6" s="1" t="str">
        <f t="shared" ref="AC6:AC7" si="0">CONCATENATE(R6,AB6,S6)</f>
        <v>621E54000</v>
      </c>
      <c r="AE6" s="504">
        <v>6.3517599999999996</v>
      </c>
      <c r="AF6" s="504">
        <f t="shared" ref="AF6:AH8" si="1">N6*$AE6</f>
        <v>0</v>
      </c>
      <c r="AG6" s="504">
        <f t="shared" si="1"/>
        <v>0</v>
      </c>
      <c r="AH6" s="504">
        <f t="shared" si="1"/>
        <v>0</v>
      </c>
      <c r="AI6" s="504">
        <f t="shared" ref="AI6:AI15" si="2">Q6*$AE6</f>
        <v>0</v>
      </c>
      <c r="AJ6" s="504">
        <f t="shared" ref="AJ6:AJ15" si="3">SUM(AF6:AI6)</f>
        <v>0</v>
      </c>
    </row>
    <row r="7" spans="1:37" ht="12.75" customHeight="1" x14ac:dyDescent="0.2">
      <c r="A7" s="735"/>
      <c r="B7" s="294"/>
      <c r="C7" s="294"/>
      <c r="D7" s="294"/>
      <c r="E7" s="294"/>
      <c r="F7" s="294">
        <f>'GS201'!AC36</f>
        <v>93</v>
      </c>
      <c r="G7" s="367"/>
      <c r="H7" s="367"/>
      <c r="I7" s="367"/>
      <c r="J7" s="367"/>
      <c r="K7" s="367"/>
      <c r="L7" s="367"/>
      <c r="M7" s="329"/>
      <c r="N7" s="328"/>
      <c r="O7" s="367">
        <f>SUM(B7:K7)</f>
        <v>93</v>
      </c>
      <c r="P7" s="367"/>
      <c r="Q7" s="329"/>
      <c r="R7" s="320">
        <v>626</v>
      </c>
      <c r="S7" s="295" t="s">
        <v>571</v>
      </c>
      <c r="T7" s="294">
        <f>SUM(N7:Q7)</f>
        <v>93</v>
      </c>
      <c r="U7" s="315" t="s">
        <v>17</v>
      </c>
      <c r="V7" s="305" t="s">
        <v>572</v>
      </c>
      <c r="W7" s="266"/>
      <c r="X7" s="5"/>
      <c r="Z7" s="630">
        <f>SUM(B7:K7)</f>
        <v>93</v>
      </c>
      <c r="AB7" s="1" t="s">
        <v>53</v>
      </c>
      <c r="AC7" s="1" t="str">
        <f t="shared" si="0"/>
        <v>626E00110</v>
      </c>
      <c r="AE7" s="504">
        <v>10.235469999999999</v>
      </c>
      <c r="AF7" s="504">
        <f t="shared" si="1"/>
        <v>0</v>
      </c>
      <c r="AG7" s="504">
        <f t="shared" si="1"/>
        <v>951.89870999999994</v>
      </c>
      <c r="AH7" s="504">
        <f t="shared" si="1"/>
        <v>0</v>
      </c>
      <c r="AI7" s="504">
        <f t="shared" si="2"/>
        <v>0</v>
      </c>
      <c r="AJ7" s="504">
        <f t="shared" si="3"/>
        <v>951.89870999999994</v>
      </c>
    </row>
    <row r="8" spans="1:37" ht="12.75" customHeight="1" x14ac:dyDescent="0.2">
      <c r="A8" s="735"/>
      <c r="B8" s="294"/>
      <c r="C8" s="294"/>
      <c r="D8" s="294"/>
      <c r="E8" s="294"/>
      <c r="F8" s="294">
        <f>'GS201'!AD36</f>
        <v>5</v>
      </c>
      <c r="G8" s="367"/>
      <c r="H8" s="367"/>
      <c r="I8" s="367"/>
      <c r="J8" s="367"/>
      <c r="K8" s="367"/>
      <c r="L8" s="367"/>
      <c r="M8" s="329"/>
      <c r="N8" s="328"/>
      <c r="O8" s="367">
        <f>SUM(B8:K8)</f>
        <v>5</v>
      </c>
      <c r="P8" s="367"/>
      <c r="Q8" s="329"/>
      <c r="R8" s="320">
        <v>630</v>
      </c>
      <c r="S8" s="295" t="s">
        <v>462</v>
      </c>
      <c r="T8" s="294">
        <f>SUM(N8:Q8)</f>
        <v>5</v>
      </c>
      <c r="U8" s="315" t="s">
        <v>17</v>
      </c>
      <c r="V8" s="305" t="s">
        <v>463</v>
      </c>
      <c r="W8" s="266"/>
      <c r="X8" s="5"/>
      <c r="Z8" s="631">
        <f>SUM(B8:K8)</f>
        <v>5</v>
      </c>
      <c r="AB8" s="1" t="s">
        <v>53</v>
      </c>
      <c r="AC8" s="1" t="str">
        <f t="shared" ref="AC8:AC40" si="4">CONCATENATE(R8,AB8,S8)</f>
        <v>630E85100</v>
      </c>
      <c r="AE8" s="504">
        <v>86.788179999999997</v>
      </c>
      <c r="AF8" s="504">
        <f t="shared" si="1"/>
        <v>0</v>
      </c>
      <c r="AG8" s="504">
        <f t="shared" si="1"/>
        <v>433.9409</v>
      </c>
      <c r="AH8" s="504">
        <f t="shared" si="1"/>
        <v>0</v>
      </c>
      <c r="AI8" s="504">
        <f t="shared" si="2"/>
        <v>0</v>
      </c>
      <c r="AJ8" s="504">
        <f t="shared" si="3"/>
        <v>433.9409</v>
      </c>
    </row>
    <row r="9" spans="1:37" ht="12.75" customHeight="1" x14ac:dyDescent="0.2">
      <c r="A9" s="735"/>
      <c r="B9" s="294"/>
      <c r="C9" s="294"/>
      <c r="D9" s="294"/>
      <c r="E9" s="294"/>
      <c r="F9" s="294"/>
      <c r="G9" s="452">
        <f>MARKINGS!L74</f>
        <v>18.319999999999997</v>
      </c>
      <c r="H9" s="452"/>
      <c r="I9" s="452"/>
      <c r="J9" s="452"/>
      <c r="K9" s="452"/>
      <c r="L9" s="452"/>
      <c r="M9" s="364"/>
      <c r="N9" s="330">
        <f>MARKINGS!L78</f>
        <v>4.5999999999999375E-2</v>
      </c>
      <c r="O9" s="452">
        <f>MARKINGS!L79</f>
        <v>0.21399999999999969</v>
      </c>
      <c r="P9" s="452">
        <f>MARKINGS!L80</f>
        <v>0</v>
      </c>
      <c r="Q9" s="364"/>
      <c r="R9" s="320">
        <v>644</v>
      </c>
      <c r="S9" s="299">
        <v>104</v>
      </c>
      <c r="T9" s="298">
        <f>SUM(N9:Q9)</f>
        <v>0.25999999999999907</v>
      </c>
      <c r="U9" s="315" t="s">
        <v>24</v>
      </c>
      <c r="V9" s="305" t="s">
        <v>87</v>
      </c>
      <c r="W9" s="266"/>
      <c r="X9" s="14"/>
      <c r="Z9" s="631">
        <f>SUM(B9:K9)</f>
        <v>18.319999999999997</v>
      </c>
      <c r="AB9" s="1" t="s">
        <v>53</v>
      </c>
      <c r="AC9" s="1" t="str">
        <f t="shared" si="4"/>
        <v>644E104</v>
      </c>
      <c r="AE9" s="504">
        <v>3859.7605600000002</v>
      </c>
      <c r="AF9" s="504">
        <f t="shared" ref="AF9:AH12" si="5">N9*$AE9</f>
        <v>177.54898575999761</v>
      </c>
      <c r="AG9" s="504">
        <f t="shared" si="5"/>
        <v>825.98875983999881</v>
      </c>
      <c r="AH9" s="504">
        <f t="shared" si="5"/>
        <v>0</v>
      </c>
      <c r="AI9" s="504">
        <f t="shared" si="2"/>
        <v>0</v>
      </c>
      <c r="AJ9" s="504">
        <f t="shared" si="3"/>
        <v>1003.5377455999965</v>
      </c>
    </row>
    <row r="10" spans="1:37" ht="12.75" customHeight="1" x14ac:dyDescent="0.2">
      <c r="A10" s="735"/>
      <c r="B10" s="294"/>
      <c r="C10" s="294"/>
      <c r="D10" s="294"/>
      <c r="E10" s="294"/>
      <c r="F10" s="294"/>
      <c r="G10" s="452"/>
      <c r="H10" s="452"/>
      <c r="I10" s="452"/>
      <c r="J10" s="452"/>
      <c r="K10" s="452"/>
      <c r="L10" s="452"/>
      <c r="M10" s="364"/>
      <c r="N10" s="330"/>
      <c r="O10" s="452"/>
      <c r="P10" s="452"/>
      <c r="Q10" s="364"/>
      <c r="R10" s="320"/>
      <c r="S10" s="299"/>
      <c r="T10" s="298"/>
      <c r="U10" s="315"/>
      <c r="V10" s="305"/>
      <c r="W10" s="266"/>
      <c r="X10" s="14"/>
      <c r="Z10" s="631"/>
      <c r="AB10" s="1"/>
      <c r="AC10" s="1"/>
      <c r="AE10" s="504"/>
      <c r="AF10" s="504"/>
      <c r="AG10" s="504"/>
      <c r="AH10" s="504"/>
      <c r="AI10" s="504"/>
      <c r="AJ10" s="504"/>
    </row>
    <row r="11" spans="1:37" ht="12.75" customHeight="1" x14ac:dyDescent="0.2">
      <c r="A11" s="735"/>
      <c r="B11" s="294"/>
      <c r="C11" s="294"/>
      <c r="D11" s="294"/>
      <c r="E11" s="294"/>
      <c r="F11" s="294"/>
      <c r="G11" s="452">
        <f>MARKINGS!M74</f>
        <v>9.4129999999999985</v>
      </c>
      <c r="H11" s="452"/>
      <c r="I11" s="452"/>
      <c r="J11" s="452"/>
      <c r="K11" s="452"/>
      <c r="L11" s="452"/>
      <c r="M11" s="364"/>
      <c r="N11" s="330">
        <f>MARKINGS!M78</f>
        <v>2.2999999999999687E-2</v>
      </c>
      <c r="O11" s="452">
        <f>MARKINGS!M79</f>
        <v>0.36</v>
      </c>
      <c r="P11" s="452">
        <f>MARKINGS!M80</f>
        <v>0</v>
      </c>
      <c r="Q11" s="364"/>
      <c r="R11" s="320">
        <v>644</v>
      </c>
      <c r="S11" s="299">
        <v>300</v>
      </c>
      <c r="T11" s="298">
        <f>SUM(N11:Q11)</f>
        <v>0.38299999999999967</v>
      </c>
      <c r="U11" s="315" t="s">
        <v>24</v>
      </c>
      <c r="V11" s="305" t="s">
        <v>185</v>
      </c>
      <c r="W11" s="266"/>
      <c r="X11" s="14"/>
      <c r="Z11" s="631">
        <f>SUM(B11:K11)</f>
        <v>9.4129999999999985</v>
      </c>
      <c r="AB11" s="1" t="s">
        <v>53</v>
      </c>
      <c r="AC11" s="1" t="str">
        <f t="shared" si="4"/>
        <v>644E300</v>
      </c>
      <c r="AE11" s="504">
        <v>4404.4328599999999</v>
      </c>
      <c r="AF11" s="504">
        <f t="shared" si="5"/>
        <v>101.30195577999862</v>
      </c>
      <c r="AG11" s="504">
        <f t="shared" si="5"/>
        <v>1585.5958295999999</v>
      </c>
      <c r="AH11" s="504">
        <f t="shared" si="5"/>
        <v>0</v>
      </c>
      <c r="AI11" s="504">
        <f t="shared" si="2"/>
        <v>0</v>
      </c>
      <c r="AJ11" s="504">
        <f t="shared" si="3"/>
        <v>1686.8977853799986</v>
      </c>
    </row>
    <row r="12" spans="1:37" ht="12.75" customHeight="1" x14ac:dyDescent="0.2">
      <c r="A12" s="735"/>
      <c r="B12" s="294"/>
      <c r="C12" s="294"/>
      <c r="D12" s="294"/>
      <c r="E12" s="294"/>
      <c r="F12" s="294"/>
      <c r="G12" s="367" t="e">
        <f>MARKINGS!#REF!</f>
        <v>#REF!</v>
      </c>
      <c r="H12" s="367"/>
      <c r="I12" s="367"/>
      <c r="J12" s="367"/>
      <c r="K12" s="367"/>
      <c r="L12" s="367"/>
      <c r="M12" s="329"/>
      <c r="N12" s="328" t="e">
        <f>MARKINGS!#REF!</f>
        <v>#REF!</v>
      </c>
      <c r="O12" s="367" t="e">
        <f>MARKINGS!#REF!</f>
        <v>#REF!</v>
      </c>
      <c r="P12" s="367"/>
      <c r="Q12" s="329"/>
      <c r="R12" s="320">
        <v>644</v>
      </c>
      <c r="S12" s="299">
        <v>400</v>
      </c>
      <c r="T12" s="294" t="e">
        <f>SUM(N12:Q12)</f>
        <v>#REF!</v>
      </c>
      <c r="U12" s="315" t="s">
        <v>2</v>
      </c>
      <c r="V12" s="305" t="s">
        <v>509</v>
      </c>
      <c r="W12" s="266"/>
      <c r="X12" s="14"/>
      <c r="Z12" s="630" t="e">
        <f>SUM(B12:K12)</f>
        <v>#REF!</v>
      </c>
      <c r="AB12" s="1" t="s">
        <v>53</v>
      </c>
      <c r="AC12" s="1" t="str">
        <f t="shared" si="4"/>
        <v>644E400</v>
      </c>
      <c r="AE12" s="504">
        <v>2.10222</v>
      </c>
      <c r="AF12" s="504" t="e">
        <f t="shared" si="5"/>
        <v>#REF!</v>
      </c>
      <c r="AG12" s="504" t="e">
        <f t="shared" si="5"/>
        <v>#REF!</v>
      </c>
      <c r="AH12" s="504">
        <f t="shared" si="5"/>
        <v>0</v>
      </c>
      <c r="AI12" s="504">
        <f t="shared" si="2"/>
        <v>0</v>
      </c>
      <c r="AJ12" s="504" t="e">
        <f t="shared" si="3"/>
        <v>#REF!</v>
      </c>
    </row>
    <row r="13" spans="1:37" ht="12.75" customHeight="1" x14ac:dyDescent="0.2">
      <c r="A13" s="735"/>
      <c r="B13" s="294"/>
      <c r="C13" s="294"/>
      <c r="D13" s="294"/>
      <c r="E13" s="294"/>
      <c r="F13" s="294"/>
      <c r="G13" s="367" t="e">
        <f>MARKINGS!#REF!</f>
        <v>#REF!</v>
      </c>
      <c r="H13" s="367"/>
      <c r="I13" s="367"/>
      <c r="J13" s="367"/>
      <c r="K13" s="367"/>
      <c r="L13" s="367"/>
      <c r="M13" s="329"/>
      <c r="N13" s="328"/>
      <c r="O13" s="367" t="e">
        <f>MARKINGS!#REF!</f>
        <v>#REF!</v>
      </c>
      <c r="P13" s="367"/>
      <c r="Q13" s="329"/>
      <c r="R13" s="320">
        <v>644</v>
      </c>
      <c r="S13" s="299">
        <v>500</v>
      </c>
      <c r="T13" s="294" t="e">
        <f>SUM(N13:Q13)</f>
        <v>#REF!</v>
      </c>
      <c r="U13" s="315" t="s">
        <v>2</v>
      </c>
      <c r="V13" s="305" t="s">
        <v>86</v>
      </c>
      <c r="W13" s="266"/>
      <c r="X13" s="14"/>
      <c r="Z13" s="630" t="e">
        <f>SUM(B13:K13)</f>
        <v>#REF!</v>
      </c>
      <c r="AB13" s="1" t="s">
        <v>53</v>
      </c>
      <c r="AC13" s="1" t="str">
        <f t="shared" si="4"/>
        <v>644E500</v>
      </c>
      <c r="AE13" s="504">
        <v>6.2280300000000004</v>
      </c>
      <c r="AF13" s="504">
        <f t="shared" ref="AF13:AH15" si="6">N13*$AE13</f>
        <v>0</v>
      </c>
      <c r="AG13" s="504" t="e">
        <f t="shared" si="6"/>
        <v>#REF!</v>
      </c>
      <c r="AH13" s="504">
        <f t="shared" si="6"/>
        <v>0</v>
      </c>
      <c r="AI13" s="504">
        <f t="shared" si="2"/>
        <v>0</v>
      </c>
      <c r="AJ13" s="504" t="e">
        <f t="shared" si="3"/>
        <v>#REF!</v>
      </c>
    </row>
    <row r="14" spans="1:37" ht="12.75" customHeight="1" x14ac:dyDescent="0.2">
      <c r="A14" s="735"/>
      <c r="B14" s="294"/>
      <c r="C14" s="294"/>
      <c r="D14" s="294"/>
      <c r="E14" s="294"/>
      <c r="F14" s="294"/>
      <c r="G14" s="367">
        <f>MARKINGS!S74</f>
        <v>0</v>
      </c>
      <c r="H14" s="367"/>
      <c r="I14" s="367"/>
      <c r="J14" s="367"/>
      <c r="K14" s="367"/>
      <c r="L14" s="367"/>
      <c r="M14" s="329"/>
      <c r="N14" s="328">
        <f>MARKINGS!S78</f>
        <v>0</v>
      </c>
      <c r="O14" s="367">
        <f>MARKINGS!S79</f>
        <v>0</v>
      </c>
      <c r="P14" s="367"/>
      <c r="Q14" s="329"/>
      <c r="R14" s="320">
        <v>644</v>
      </c>
      <c r="S14" s="299">
        <v>1300</v>
      </c>
      <c r="T14" s="294">
        <f>SUM(N14:Q14)</f>
        <v>0</v>
      </c>
      <c r="U14" s="315" t="s">
        <v>17</v>
      </c>
      <c r="V14" s="305" t="s">
        <v>217</v>
      </c>
      <c r="W14" s="266"/>
      <c r="X14" s="5"/>
      <c r="Z14" s="630">
        <f>SUM(B14:K14)</f>
        <v>0</v>
      </c>
      <c r="AB14" s="1" t="s">
        <v>53</v>
      </c>
      <c r="AC14" s="1" t="str">
        <f t="shared" si="4"/>
        <v>644E1300</v>
      </c>
      <c r="AE14" s="504">
        <v>105.44584999999999</v>
      </c>
      <c r="AF14" s="504">
        <f t="shared" si="6"/>
        <v>0</v>
      </c>
      <c r="AG14" s="504">
        <f t="shared" si="6"/>
        <v>0</v>
      </c>
      <c r="AH14" s="504">
        <f t="shared" si="6"/>
        <v>0</v>
      </c>
      <c r="AI14" s="504">
        <f t="shared" si="2"/>
        <v>0</v>
      </c>
      <c r="AJ14" s="504">
        <f t="shared" si="3"/>
        <v>0</v>
      </c>
    </row>
    <row r="15" spans="1:37" ht="12.75" customHeight="1" x14ac:dyDescent="0.2">
      <c r="A15" s="735"/>
      <c r="B15" s="294"/>
      <c r="C15" s="294"/>
      <c r="D15" s="294"/>
      <c r="E15" s="294"/>
      <c r="F15" s="294"/>
      <c r="G15" s="367">
        <f>MARKINGS!U74</f>
        <v>272</v>
      </c>
      <c r="H15" s="367"/>
      <c r="I15" s="367"/>
      <c r="J15" s="367"/>
      <c r="K15" s="367"/>
      <c r="L15" s="367"/>
      <c r="M15" s="329"/>
      <c r="N15" s="612"/>
      <c r="O15" s="367">
        <f>MARKINGS!U79</f>
        <v>272</v>
      </c>
      <c r="P15" s="367"/>
      <c r="Q15" s="329"/>
      <c r="R15" s="320">
        <v>644</v>
      </c>
      <c r="S15" s="299">
        <v>1110</v>
      </c>
      <c r="T15" s="294">
        <f>SUM(N15:Q15)</f>
        <v>272</v>
      </c>
      <c r="U15" s="315" t="s">
        <v>17</v>
      </c>
      <c r="V15" s="305" t="s">
        <v>953</v>
      </c>
      <c r="W15" s="266"/>
      <c r="X15" s="5"/>
      <c r="Z15" s="630">
        <f>SUM(B15:K15)</f>
        <v>272</v>
      </c>
      <c r="AB15" s="1" t="s">
        <v>53</v>
      </c>
      <c r="AC15" s="1" t="str">
        <f t="shared" si="4"/>
        <v>644E1110</v>
      </c>
      <c r="AE15" s="504">
        <v>161.26068000000001</v>
      </c>
      <c r="AF15" s="504">
        <f t="shared" si="6"/>
        <v>0</v>
      </c>
      <c r="AG15" s="504">
        <f t="shared" si="6"/>
        <v>43862.90496</v>
      </c>
      <c r="AH15" s="504">
        <f t="shared" si="6"/>
        <v>0</v>
      </c>
      <c r="AI15" s="504">
        <f t="shared" si="2"/>
        <v>0</v>
      </c>
      <c r="AJ15" s="504">
        <f t="shared" si="3"/>
        <v>43862.90496</v>
      </c>
    </row>
    <row r="16" spans="1:37" ht="12.75" customHeight="1" x14ac:dyDescent="0.2">
      <c r="A16" s="735"/>
      <c r="B16" s="294"/>
      <c r="C16" s="294"/>
      <c r="D16" s="294"/>
      <c r="E16" s="294"/>
      <c r="F16" s="294"/>
      <c r="G16" s="367"/>
      <c r="H16" s="367"/>
      <c r="I16" s="367"/>
      <c r="J16" s="367"/>
      <c r="K16" s="367"/>
      <c r="L16" s="367"/>
      <c r="M16" s="329"/>
      <c r="N16" s="328"/>
      <c r="O16" s="367"/>
      <c r="P16" s="367"/>
      <c r="Q16" s="329"/>
      <c r="R16" s="320"/>
      <c r="S16" s="295"/>
      <c r="T16" s="294"/>
      <c r="U16" s="315"/>
      <c r="V16" s="305"/>
      <c r="W16" s="266"/>
      <c r="X16" s="5"/>
      <c r="Z16" s="630"/>
      <c r="AB16" s="1"/>
      <c r="AC16" s="1"/>
      <c r="AE16" s="504"/>
      <c r="AF16" s="504"/>
      <c r="AG16" s="504"/>
      <c r="AH16" s="504"/>
      <c r="AI16" s="504"/>
      <c r="AJ16" s="504"/>
      <c r="AK16" s="504" t="e">
        <f>SUM(#REF!)</f>
        <v>#REF!</v>
      </c>
    </row>
    <row r="17" spans="1:37" s="1" customFormat="1" ht="12.75" customHeight="1" x14ac:dyDescent="0.2">
      <c r="A17" s="734"/>
      <c r="B17" s="731"/>
      <c r="C17" s="301"/>
      <c r="D17" s="301"/>
      <c r="E17" s="301"/>
      <c r="F17" s="301"/>
      <c r="G17" s="368"/>
      <c r="H17" s="368"/>
      <c r="I17" s="368"/>
      <c r="J17" s="368"/>
      <c r="K17" s="368"/>
      <c r="L17" s="368"/>
      <c r="M17" s="334"/>
      <c r="N17" s="333"/>
      <c r="O17" s="368"/>
      <c r="P17" s="368"/>
      <c r="Q17" s="334"/>
      <c r="R17" s="320"/>
      <c r="S17" s="299"/>
      <c r="T17" s="301"/>
      <c r="U17" s="315"/>
      <c r="V17" s="672" t="s">
        <v>944</v>
      </c>
      <c r="W17" s="266"/>
      <c r="X17" s="5"/>
      <c r="Z17" s="630"/>
      <c r="AE17" s="504"/>
      <c r="AF17" s="504"/>
      <c r="AG17" s="504"/>
      <c r="AH17" s="504"/>
      <c r="AI17" s="504"/>
      <c r="AJ17" s="504"/>
    </row>
    <row r="18" spans="1:37" s="1" customFormat="1" ht="12.75" customHeight="1" x14ac:dyDescent="0.2">
      <c r="A18" s="734"/>
      <c r="B18" s="731"/>
      <c r="C18" s="301"/>
      <c r="D18" s="301"/>
      <c r="E18" s="301"/>
      <c r="F18" s="301"/>
      <c r="G18" s="368"/>
      <c r="H18" s="368"/>
      <c r="I18" s="367">
        <f>'5102626'!C3</f>
        <v>510</v>
      </c>
      <c r="J18" s="368"/>
      <c r="K18" s="368"/>
      <c r="L18" s="368"/>
      <c r="M18" s="334"/>
      <c r="N18" s="612"/>
      <c r="O18" s="367"/>
      <c r="P18" s="367">
        <f>SUM(B18:K18)</f>
        <v>510</v>
      </c>
      <c r="Q18" s="329"/>
      <c r="R18" s="320">
        <v>202</v>
      </c>
      <c r="S18" s="299">
        <v>23501</v>
      </c>
      <c r="T18" s="294">
        <f>SUM(N18:Q18)</f>
        <v>510</v>
      </c>
      <c r="U18" s="315" t="s">
        <v>100</v>
      </c>
      <c r="V18" s="305" t="s">
        <v>860</v>
      </c>
      <c r="W18" s="266" t="str">
        <f>VLOOKUP($X18,Sheets!$B$1:$I$93,8,FALSE)</f>
        <v>P.32</v>
      </c>
      <c r="X18" s="14" t="s">
        <v>687</v>
      </c>
      <c r="Z18" s="630">
        <f>SUM(B18:K18)</f>
        <v>510</v>
      </c>
      <c r="AB18" s="1" t="s">
        <v>53</v>
      </c>
      <c r="AC18" s="1" t="str">
        <f t="shared" ref="AC18" si="7">CONCATENATE(R18,AB18,S18)</f>
        <v>202E23501</v>
      </c>
      <c r="AE18" s="504">
        <v>6.1777800000000003</v>
      </c>
      <c r="AF18" s="504">
        <f t="shared" ref="AF18:AH21" si="8">N18*$AE18</f>
        <v>0</v>
      </c>
      <c r="AG18" s="504">
        <f t="shared" si="8"/>
        <v>0</v>
      </c>
      <c r="AH18" s="504">
        <f t="shared" si="8"/>
        <v>3150.6678000000002</v>
      </c>
      <c r="AI18" s="504">
        <f t="shared" ref="AI18" si="9">Q18*$AE18</f>
        <v>0</v>
      </c>
      <c r="AJ18" s="504">
        <f t="shared" ref="AJ18" si="10">SUM(AF18:AI18)</f>
        <v>3150.6678000000002</v>
      </c>
    </row>
    <row r="19" spans="1:37" s="1" customFormat="1" ht="12.75" customHeight="1" x14ac:dyDescent="0.2">
      <c r="A19" s="734"/>
      <c r="B19" s="731"/>
      <c r="C19" s="301"/>
      <c r="D19" s="301"/>
      <c r="E19" s="301"/>
      <c r="F19" s="301"/>
      <c r="G19" s="368"/>
      <c r="H19" s="368"/>
      <c r="I19" s="367">
        <f>'5102626'!C6</f>
        <v>266</v>
      </c>
      <c r="J19" s="368"/>
      <c r="K19" s="368"/>
      <c r="L19" s="368"/>
      <c r="M19" s="334"/>
      <c r="N19" s="612"/>
      <c r="O19" s="367"/>
      <c r="P19" s="367">
        <f>SUM(B19:K19)</f>
        <v>266</v>
      </c>
      <c r="Q19" s="329"/>
      <c r="R19" s="320">
        <v>512</v>
      </c>
      <c r="S19" s="299">
        <v>33010</v>
      </c>
      <c r="T19" s="294">
        <f>SUM(N19:Q19)</f>
        <v>266</v>
      </c>
      <c r="U19" s="315" t="s">
        <v>100</v>
      </c>
      <c r="V19" s="305" t="s">
        <v>872</v>
      </c>
      <c r="W19" s="266"/>
      <c r="X19" s="14"/>
      <c r="Z19" s="630">
        <f>SUM(B19:K19)</f>
        <v>266</v>
      </c>
      <c r="AB19" s="1" t="s">
        <v>53</v>
      </c>
      <c r="AC19" s="1" t="str">
        <f t="shared" si="4"/>
        <v>512E33010</v>
      </c>
      <c r="AE19" s="504">
        <v>6.1777800000000003</v>
      </c>
      <c r="AF19" s="504">
        <f t="shared" si="8"/>
        <v>0</v>
      </c>
      <c r="AG19" s="504">
        <f t="shared" si="8"/>
        <v>0</v>
      </c>
      <c r="AH19" s="504">
        <f t="shared" si="8"/>
        <v>1643.2894800000001</v>
      </c>
      <c r="AI19" s="504">
        <f t="shared" ref="AI19" si="11">Q19*$AE19</f>
        <v>0</v>
      </c>
      <c r="AJ19" s="504">
        <f t="shared" ref="AJ19" si="12">SUM(AF19:AI19)</f>
        <v>1643.2894800000001</v>
      </c>
    </row>
    <row r="20" spans="1:37" s="1" customFormat="1" ht="12.75" customHeight="1" x14ac:dyDescent="0.2">
      <c r="A20" s="734"/>
      <c r="B20" s="731"/>
      <c r="C20" s="301"/>
      <c r="D20" s="301"/>
      <c r="E20" s="301"/>
      <c r="F20" s="301"/>
      <c r="G20" s="368"/>
      <c r="H20" s="368"/>
      <c r="I20" s="367">
        <f>'5102626'!C7</f>
        <v>150</v>
      </c>
      <c r="J20" s="368"/>
      <c r="K20" s="368"/>
      <c r="L20" s="368"/>
      <c r="M20" s="334"/>
      <c r="N20" s="612"/>
      <c r="O20" s="367"/>
      <c r="P20" s="367">
        <f>SUM(B20:K20)</f>
        <v>150</v>
      </c>
      <c r="Q20" s="329"/>
      <c r="R20" s="320" t="s">
        <v>846</v>
      </c>
      <c r="S20" s="299">
        <v>51631200</v>
      </c>
      <c r="T20" s="294">
        <f>SUM(N20:Q20)</f>
        <v>150</v>
      </c>
      <c r="U20" s="315" t="s">
        <v>2</v>
      </c>
      <c r="V20" s="305" t="s">
        <v>873</v>
      </c>
      <c r="W20" s="266" t="str">
        <f>VLOOKUP($X20,Sheets!$B$1:$I$93,8,FALSE)</f>
        <v>P.32</v>
      </c>
      <c r="X20" s="14" t="s">
        <v>687</v>
      </c>
      <c r="Z20" s="630">
        <f>SUM(B20:K20)</f>
        <v>150</v>
      </c>
      <c r="AB20" s="1" t="s">
        <v>53</v>
      </c>
      <c r="AC20" s="1" t="str">
        <f t="shared" ref="AC20:AC21" si="13">CONCATENATE(R20,AB20,S20)</f>
        <v>SPECIALE51631200</v>
      </c>
      <c r="AE20" s="504">
        <v>6.1777800000000003</v>
      </c>
      <c r="AF20" s="504">
        <f t="shared" si="8"/>
        <v>0</v>
      </c>
      <c r="AG20" s="504">
        <f t="shared" si="8"/>
        <v>0</v>
      </c>
      <c r="AH20" s="504">
        <f t="shared" si="8"/>
        <v>926.66700000000003</v>
      </c>
      <c r="AI20" s="504">
        <f t="shared" ref="AI20:AI21" si="14">Q20*$AE20</f>
        <v>0</v>
      </c>
      <c r="AJ20" s="504">
        <f t="shared" ref="AJ20:AJ21" si="15">SUM(AF20:AI20)</f>
        <v>926.66700000000003</v>
      </c>
    </row>
    <row r="21" spans="1:37" s="1" customFormat="1" ht="12.75" customHeight="1" x14ac:dyDescent="0.2">
      <c r="A21" s="734"/>
      <c r="B21" s="731"/>
      <c r="C21" s="301"/>
      <c r="D21" s="301"/>
      <c r="E21" s="301"/>
      <c r="F21" s="301"/>
      <c r="G21" s="368"/>
      <c r="H21" s="368"/>
      <c r="I21" s="367">
        <f>'5102626'!C8</f>
        <v>136</v>
      </c>
      <c r="J21" s="368"/>
      <c r="K21" s="368"/>
      <c r="L21" s="368"/>
      <c r="M21" s="334"/>
      <c r="N21" s="612"/>
      <c r="O21" s="367"/>
      <c r="P21" s="367">
        <f>SUM(B21:K21)</f>
        <v>136</v>
      </c>
      <c r="Q21" s="329"/>
      <c r="R21" s="320" t="s">
        <v>846</v>
      </c>
      <c r="S21" s="299">
        <v>51822300</v>
      </c>
      <c r="T21" s="294">
        <f>SUM(N21:Q21)</f>
        <v>136</v>
      </c>
      <c r="U21" s="315" t="s">
        <v>2</v>
      </c>
      <c r="V21" s="305" t="s">
        <v>874</v>
      </c>
      <c r="W21" s="266" t="str">
        <f>VLOOKUP($X21,Sheets!$B$1:$I$93,8,FALSE)</f>
        <v>P.32</v>
      </c>
      <c r="X21" s="14" t="s">
        <v>687</v>
      </c>
      <c r="Z21" s="630">
        <f>SUM(B21:K21)</f>
        <v>136</v>
      </c>
      <c r="AB21" s="1" t="s">
        <v>53</v>
      </c>
      <c r="AC21" s="1" t="str">
        <f t="shared" si="13"/>
        <v>SPECIALE51822300</v>
      </c>
      <c r="AE21" s="504">
        <v>6.1777800000000003</v>
      </c>
      <c r="AF21" s="504">
        <f t="shared" si="8"/>
        <v>0</v>
      </c>
      <c r="AG21" s="504">
        <f t="shared" si="8"/>
        <v>0</v>
      </c>
      <c r="AH21" s="504">
        <f t="shared" si="8"/>
        <v>840.17808000000002</v>
      </c>
      <c r="AI21" s="504">
        <f t="shared" si="14"/>
        <v>0</v>
      </c>
      <c r="AJ21" s="504">
        <f t="shared" si="15"/>
        <v>840.17808000000002</v>
      </c>
    </row>
    <row r="22" spans="1:37" s="1" customFormat="1" ht="12.75" customHeight="1" x14ac:dyDescent="0.2">
      <c r="A22" s="734"/>
      <c r="B22" s="731"/>
      <c r="C22" s="301"/>
      <c r="D22" s="301"/>
      <c r="E22" s="301"/>
      <c r="F22" s="301"/>
      <c r="G22" s="368"/>
      <c r="H22" s="368"/>
      <c r="I22" s="368"/>
      <c r="J22" s="368"/>
      <c r="K22" s="368"/>
      <c r="L22" s="368"/>
      <c r="M22" s="334"/>
      <c r="N22" s="333"/>
      <c r="O22" s="368"/>
      <c r="P22" s="368"/>
      <c r="Q22" s="334"/>
      <c r="R22" s="320"/>
      <c r="S22" s="299"/>
      <c r="T22" s="301"/>
      <c r="U22" s="315"/>
      <c r="V22" s="269"/>
      <c r="W22" s="266"/>
      <c r="X22" s="14"/>
      <c r="Z22" s="630"/>
      <c r="AE22" s="504"/>
      <c r="AF22" s="504"/>
      <c r="AG22" s="504"/>
      <c r="AH22" s="504"/>
      <c r="AI22" s="504"/>
      <c r="AJ22" s="504"/>
      <c r="AK22" s="644">
        <f>SUM(AJ19)</f>
        <v>1643.2894800000001</v>
      </c>
    </row>
    <row r="23" spans="1:37" s="1" customFormat="1" ht="12.75" customHeight="1" x14ac:dyDescent="0.2">
      <c r="A23" s="734"/>
      <c r="B23" s="731"/>
      <c r="C23" s="301"/>
      <c r="D23" s="301"/>
      <c r="E23" s="301"/>
      <c r="F23" s="301"/>
      <c r="G23" s="368"/>
      <c r="H23" s="368"/>
      <c r="I23" s="368"/>
      <c r="J23" s="368"/>
      <c r="K23" s="368"/>
      <c r="L23" s="368"/>
      <c r="M23" s="334"/>
      <c r="N23" s="333"/>
      <c r="O23" s="368"/>
      <c r="P23" s="368"/>
      <c r="Q23" s="334"/>
      <c r="R23" s="320"/>
      <c r="S23" s="299"/>
      <c r="T23" s="301"/>
      <c r="U23" s="315"/>
      <c r="V23" s="672" t="s">
        <v>945</v>
      </c>
      <c r="W23" s="266"/>
      <c r="X23" s="5"/>
      <c r="Z23" s="630"/>
      <c r="AE23" s="504"/>
      <c r="AF23" s="504"/>
      <c r="AG23" s="504"/>
      <c r="AH23" s="504"/>
      <c r="AI23" s="504"/>
      <c r="AJ23" s="504"/>
    </row>
    <row r="24" spans="1:37" s="1" customFormat="1" ht="12.75" customHeight="1" x14ac:dyDescent="0.2">
      <c r="A24" s="734"/>
      <c r="B24" s="731"/>
      <c r="C24" s="301"/>
      <c r="D24" s="301"/>
      <c r="E24" s="301"/>
      <c r="F24" s="301"/>
      <c r="G24" s="368"/>
      <c r="H24" s="368"/>
      <c r="I24" s="368"/>
      <c r="J24" s="368">
        <f>'5102642'!C3</f>
        <v>413</v>
      </c>
      <c r="K24" s="368"/>
      <c r="L24" s="368"/>
      <c r="M24" s="334"/>
      <c r="N24" s="333"/>
      <c r="O24" s="368"/>
      <c r="P24" s="367">
        <f>SUM(B24:K24)</f>
        <v>413</v>
      </c>
      <c r="Q24" s="329"/>
      <c r="R24" s="320">
        <v>202</v>
      </c>
      <c r="S24" s="299">
        <v>23501</v>
      </c>
      <c r="T24" s="294">
        <f>SUM(N24:Q24)</f>
        <v>413</v>
      </c>
      <c r="U24" s="315" t="s">
        <v>100</v>
      </c>
      <c r="V24" s="305" t="s">
        <v>860</v>
      </c>
      <c r="W24" s="266" t="str">
        <f>VLOOKUP($X24,Sheets!$B$1:$I$93,8,FALSE)</f>
        <v>P.32</v>
      </c>
      <c r="X24" s="14" t="s">
        <v>687</v>
      </c>
      <c r="Z24" s="630">
        <f>SUM(B24:K24)</f>
        <v>413</v>
      </c>
      <c r="AE24" s="504"/>
      <c r="AF24" s="504"/>
      <c r="AG24" s="504"/>
      <c r="AH24" s="504"/>
      <c r="AI24" s="504"/>
      <c r="AJ24" s="504"/>
    </row>
    <row r="25" spans="1:37" s="1" customFormat="1" ht="12.75" customHeight="1" x14ac:dyDescent="0.2">
      <c r="A25" s="734"/>
      <c r="B25" s="731"/>
      <c r="C25" s="301"/>
      <c r="D25" s="301"/>
      <c r="E25" s="301"/>
      <c r="F25" s="301"/>
      <c r="G25" s="368"/>
      <c r="H25" s="368"/>
      <c r="I25" s="368"/>
      <c r="J25" s="368">
        <f>'5102642'!C6</f>
        <v>293</v>
      </c>
      <c r="K25" s="368"/>
      <c r="L25" s="368"/>
      <c r="M25" s="334"/>
      <c r="N25" s="328"/>
      <c r="O25" s="367"/>
      <c r="P25" s="367">
        <f>SUM(B25:K25)</f>
        <v>293</v>
      </c>
      <c r="Q25" s="329"/>
      <c r="R25" s="320">
        <v>512</v>
      </c>
      <c r="S25" s="299">
        <v>33010</v>
      </c>
      <c r="T25" s="294">
        <f>SUM(N25:Q25)</f>
        <v>293</v>
      </c>
      <c r="U25" s="315" t="s">
        <v>100</v>
      </c>
      <c r="V25" s="305" t="s">
        <v>872</v>
      </c>
      <c r="W25" s="266"/>
      <c r="X25" s="14"/>
      <c r="Z25" s="630">
        <f>SUM(B25:K25)</f>
        <v>293</v>
      </c>
      <c r="AB25" s="1" t="s">
        <v>53</v>
      </c>
      <c r="AC25" s="1" t="str">
        <f t="shared" si="4"/>
        <v>512E33010</v>
      </c>
      <c r="AE25" s="504">
        <v>15</v>
      </c>
      <c r="AF25" s="504">
        <f>N25*$AE25</f>
        <v>0</v>
      </c>
      <c r="AG25" s="504">
        <f>O25*$AE25</f>
        <v>0</v>
      </c>
      <c r="AH25" s="504">
        <f>P25*$AE25</f>
        <v>4395</v>
      </c>
      <c r="AI25" s="504">
        <f t="shared" ref="AI25" si="16">Q25*$AE25</f>
        <v>0</v>
      </c>
      <c r="AJ25" s="504">
        <f t="shared" ref="AJ25" si="17">SUM(AF25:AI25)</f>
        <v>4395</v>
      </c>
    </row>
    <row r="26" spans="1:37" s="1" customFormat="1" ht="12.75" customHeight="1" x14ac:dyDescent="0.2">
      <c r="A26" s="734"/>
      <c r="B26" s="731"/>
      <c r="C26" s="301"/>
      <c r="D26" s="301"/>
      <c r="E26" s="301"/>
      <c r="F26" s="301"/>
      <c r="G26" s="368"/>
      <c r="H26" s="368"/>
      <c r="I26" s="368"/>
      <c r="J26" s="368">
        <f>'5102642'!C7</f>
        <v>142</v>
      </c>
      <c r="K26" s="368"/>
      <c r="L26" s="368"/>
      <c r="M26" s="334"/>
      <c r="N26" s="328"/>
      <c r="O26" s="367"/>
      <c r="P26" s="367">
        <f>SUM(B26:K26)</f>
        <v>142</v>
      </c>
      <c r="Q26" s="329"/>
      <c r="R26" s="320" t="s">
        <v>846</v>
      </c>
      <c r="S26" s="299">
        <v>51631200</v>
      </c>
      <c r="T26" s="294">
        <f>SUM(N26:Q26)</f>
        <v>142</v>
      </c>
      <c r="U26" s="315" t="s">
        <v>2</v>
      </c>
      <c r="V26" s="305" t="s">
        <v>873</v>
      </c>
      <c r="W26" s="266" t="str">
        <f>VLOOKUP($X26,Sheets!$B$1:$I$93,8,FALSE)</f>
        <v>P.32</v>
      </c>
      <c r="X26" s="14" t="s">
        <v>687</v>
      </c>
      <c r="Z26" s="630">
        <f>SUM(B26:K26)</f>
        <v>142</v>
      </c>
      <c r="AE26" s="504"/>
      <c r="AF26" s="504"/>
      <c r="AG26" s="504"/>
      <c r="AH26" s="504"/>
      <c r="AI26" s="504"/>
      <c r="AJ26" s="504"/>
    </row>
    <row r="27" spans="1:37" s="1" customFormat="1" ht="12.75" customHeight="1" x14ac:dyDescent="0.2">
      <c r="A27" s="734"/>
      <c r="B27" s="731"/>
      <c r="C27" s="301"/>
      <c r="D27" s="301"/>
      <c r="E27" s="301"/>
      <c r="F27" s="301"/>
      <c r="G27" s="368"/>
      <c r="H27" s="368"/>
      <c r="I27" s="368"/>
      <c r="J27" s="368">
        <f>'5102642'!C8</f>
        <v>147</v>
      </c>
      <c r="K27" s="368"/>
      <c r="L27" s="368"/>
      <c r="M27" s="334"/>
      <c r="N27" s="328"/>
      <c r="O27" s="367"/>
      <c r="P27" s="367">
        <f>SUM(B27:K27)</f>
        <v>147</v>
      </c>
      <c r="Q27" s="329"/>
      <c r="R27" s="320" t="s">
        <v>846</v>
      </c>
      <c r="S27" s="299">
        <v>51822300</v>
      </c>
      <c r="T27" s="294">
        <f>SUM(N27:Q27)</f>
        <v>147</v>
      </c>
      <c r="U27" s="315" t="s">
        <v>2</v>
      </c>
      <c r="V27" s="305" t="s">
        <v>874</v>
      </c>
      <c r="W27" s="266" t="str">
        <f>VLOOKUP($X27,Sheets!$B$1:$I$93,8,FALSE)</f>
        <v>P.32</v>
      </c>
      <c r="X27" s="14" t="s">
        <v>687</v>
      </c>
      <c r="Z27" s="630">
        <f>SUM(B27:K27)</f>
        <v>147</v>
      </c>
      <c r="AE27" s="504"/>
      <c r="AF27" s="504"/>
      <c r="AG27" s="504"/>
      <c r="AH27" s="504"/>
      <c r="AI27" s="504"/>
      <c r="AJ27" s="504"/>
    </row>
    <row r="28" spans="1:37" s="1" customFormat="1" ht="12.75" customHeight="1" x14ac:dyDescent="0.2">
      <c r="A28" s="734"/>
      <c r="B28" s="731"/>
      <c r="C28" s="301"/>
      <c r="D28" s="301"/>
      <c r="E28" s="301"/>
      <c r="F28" s="301"/>
      <c r="G28" s="368"/>
      <c r="H28" s="368"/>
      <c r="I28" s="368"/>
      <c r="J28" s="368"/>
      <c r="K28" s="368"/>
      <c r="L28" s="368"/>
      <c r="M28" s="334"/>
      <c r="N28" s="333"/>
      <c r="O28" s="368"/>
      <c r="P28" s="368"/>
      <c r="Q28" s="334"/>
      <c r="R28" s="320"/>
      <c r="S28" s="299"/>
      <c r="T28" s="301"/>
      <c r="U28" s="315"/>
      <c r="V28" s="269"/>
      <c r="W28" s="266"/>
      <c r="X28" s="14"/>
      <c r="Z28" s="630"/>
      <c r="AE28" s="504"/>
      <c r="AF28" s="504"/>
      <c r="AG28" s="504"/>
      <c r="AH28" s="504"/>
      <c r="AI28" s="504"/>
      <c r="AJ28" s="504"/>
      <c r="AK28" s="644">
        <f>SUM(AJ25)</f>
        <v>4395</v>
      </c>
    </row>
    <row r="29" spans="1:37" s="1" customFormat="1" ht="12.75" customHeight="1" x14ac:dyDescent="0.2">
      <c r="A29" s="734"/>
      <c r="B29" s="731"/>
      <c r="C29" s="301"/>
      <c r="D29" s="301"/>
      <c r="E29" s="301"/>
      <c r="F29" s="301"/>
      <c r="G29" s="368"/>
      <c r="H29" s="368"/>
      <c r="I29" s="368"/>
      <c r="J29" s="368"/>
      <c r="K29" s="368"/>
      <c r="L29" s="368"/>
      <c r="M29" s="334"/>
      <c r="N29" s="333"/>
      <c r="O29" s="368"/>
      <c r="P29" s="368"/>
      <c r="Q29" s="334"/>
      <c r="R29" s="320"/>
      <c r="S29" s="299"/>
      <c r="T29" s="301"/>
      <c r="U29" s="315"/>
      <c r="V29" s="672" t="s">
        <v>946</v>
      </c>
      <c r="W29" s="266"/>
      <c r="X29" s="14"/>
      <c r="Z29" s="630"/>
      <c r="AE29" s="504"/>
      <c r="AF29" s="504"/>
      <c r="AG29" s="504"/>
      <c r="AH29" s="504"/>
      <c r="AI29" s="504"/>
      <c r="AJ29" s="504"/>
    </row>
    <row r="30" spans="1:37" s="1" customFormat="1" ht="12.75" customHeight="1" x14ac:dyDescent="0.2">
      <c r="A30" s="734"/>
      <c r="B30" s="731"/>
      <c r="C30" s="301"/>
      <c r="D30" s="301"/>
      <c r="E30" s="301"/>
      <c r="F30" s="301"/>
      <c r="G30" s="368"/>
      <c r="H30" s="368"/>
      <c r="I30" s="368"/>
      <c r="J30" s="368"/>
      <c r="K30" s="368">
        <f>'5102758'!C6</f>
        <v>136</v>
      </c>
      <c r="L30" s="368"/>
      <c r="M30" s="334"/>
      <c r="N30" s="328"/>
      <c r="O30" s="367"/>
      <c r="P30" s="367">
        <f>SUM(B30:K30)</f>
        <v>136</v>
      </c>
      <c r="Q30" s="329"/>
      <c r="R30" s="320" t="s">
        <v>846</v>
      </c>
      <c r="S30" s="299">
        <v>51631200</v>
      </c>
      <c r="T30" s="294">
        <f>SUM(N30:Q30)</f>
        <v>136</v>
      </c>
      <c r="U30" s="315" t="s">
        <v>2</v>
      </c>
      <c r="V30" s="305" t="s">
        <v>873</v>
      </c>
      <c r="W30" s="266" t="str">
        <f>VLOOKUP($X30,Sheets!$B$1:$I$93,8,FALSE)</f>
        <v>P.32</v>
      </c>
      <c r="X30" s="14" t="s">
        <v>687</v>
      </c>
      <c r="Z30" s="630">
        <f>SUM(B30:K30)</f>
        <v>136</v>
      </c>
      <c r="AB30" s="1" t="s">
        <v>53</v>
      </c>
      <c r="AC30" s="1" t="str">
        <f t="shared" si="4"/>
        <v>SPECIALE51631200</v>
      </c>
      <c r="AE30" s="504">
        <v>6.1777800000000003</v>
      </c>
      <c r="AF30" s="504">
        <f>N30*$AE30</f>
        <v>0</v>
      </c>
      <c r="AG30" s="504">
        <f>O30*$AE30</f>
        <v>0</v>
      </c>
      <c r="AH30" s="504">
        <f>P30*$AE30</f>
        <v>840.17808000000002</v>
      </c>
      <c r="AI30" s="504">
        <f t="shared" ref="AI30" si="18">Q30*$AE30</f>
        <v>0</v>
      </c>
      <c r="AJ30" s="504">
        <f t="shared" ref="AJ30" si="19">SUM(AF30:AI30)</f>
        <v>840.17808000000002</v>
      </c>
    </row>
    <row r="31" spans="1:37" s="1" customFormat="1" ht="12.75" customHeight="1" x14ac:dyDescent="0.2">
      <c r="A31" s="734"/>
      <c r="B31" s="731"/>
      <c r="C31" s="301"/>
      <c r="D31" s="301"/>
      <c r="E31" s="301"/>
      <c r="F31" s="301"/>
      <c r="G31" s="368"/>
      <c r="H31" s="368"/>
      <c r="I31" s="368"/>
      <c r="J31" s="368"/>
      <c r="K31" s="368"/>
      <c r="L31" s="368"/>
      <c r="M31" s="334"/>
      <c r="N31" s="333"/>
      <c r="O31" s="368"/>
      <c r="P31" s="368"/>
      <c r="Q31" s="334"/>
      <c r="R31" s="320"/>
      <c r="S31" s="299"/>
      <c r="T31" s="301"/>
      <c r="U31" s="315"/>
      <c r="V31" s="305"/>
      <c r="W31" s="266"/>
      <c r="X31" s="14"/>
      <c r="Z31" s="630"/>
      <c r="AE31" s="504"/>
      <c r="AF31" s="504"/>
      <c r="AG31" s="504"/>
      <c r="AH31" s="504"/>
      <c r="AI31" s="504"/>
      <c r="AJ31" s="504"/>
      <c r="AK31" s="644" t="e">
        <f>SUM(#REF!)</f>
        <v>#REF!</v>
      </c>
    </row>
    <row r="32" spans="1:37" ht="12.75" customHeight="1" x14ac:dyDescent="0.2">
      <c r="A32" s="735"/>
      <c r="B32" s="731"/>
      <c r="C32" s="301"/>
      <c r="D32" s="301"/>
      <c r="E32" s="301"/>
      <c r="F32" s="301"/>
      <c r="G32" s="368"/>
      <c r="H32" s="368"/>
      <c r="I32" s="368"/>
      <c r="J32" s="368"/>
      <c r="K32" s="368"/>
      <c r="L32" s="368"/>
      <c r="M32" s="334"/>
      <c r="N32" s="335"/>
      <c r="O32" s="638"/>
      <c r="P32" s="638"/>
      <c r="Q32" s="336"/>
      <c r="R32" s="324"/>
      <c r="S32" s="303"/>
      <c r="T32" s="301"/>
      <c r="U32" s="325"/>
      <c r="V32" s="672" t="s">
        <v>25</v>
      </c>
      <c r="W32" s="266"/>
      <c r="X32" s="5"/>
      <c r="Z32" s="630"/>
      <c r="AB32" s="1"/>
      <c r="AC32" s="1"/>
      <c r="AE32" s="504"/>
      <c r="AF32" s="504"/>
      <c r="AG32" s="504"/>
      <c r="AH32" s="504"/>
      <c r="AI32" s="504"/>
      <c r="AJ32" s="504"/>
    </row>
    <row r="33" spans="1:37" ht="12.75" customHeight="1" x14ac:dyDescent="0.2">
      <c r="A33" s="735"/>
      <c r="B33" s="293"/>
      <c r="C33" s="293">
        <f>'MN-Quantities'!I24</f>
        <v>100</v>
      </c>
      <c r="D33" s="293"/>
      <c r="E33" s="294"/>
      <c r="F33" s="294"/>
      <c r="G33" s="367"/>
      <c r="H33" s="367"/>
      <c r="I33" s="367"/>
      <c r="J33" s="367"/>
      <c r="K33" s="367"/>
      <c r="L33" s="367"/>
      <c r="M33" s="329"/>
      <c r="N33" s="328">
        <v>10</v>
      </c>
      <c r="O33" s="367">
        <v>90</v>
      </c>
      <c r="P33" s="367"/>
      <c r="Q33" s="367"/>
      <c r="R33" s="324">
        <v>614</v>
      </c>
      <c r="S33" s="303" t="s">
        <v>81</v>
      </c>
      <c r="T33" s="294">
        <f>SUM(N33:Q33)</f>
        <v>100</v>
      </c>
      <c r="U33" s="325" t="s">
        <v>26</v>
      </c>
      <c r="V33" s="269" t="s">
        <v>80</v>
      </c>
      <c r="W33" s="266"/>
      <c r="X33" s="5"/>
      <c r="Z33" s="630">
        <f>SUM(B33:K33)</f>
        <v>100</v>
      </c>
      <c r="AB33" s="1" t="s">
        <v>53</v>
      </c>
      <c r="AC33" s="1" t="str">
        <f t="shared" si="4"/>
        <v>614E11110</v>
      </c>
      <c r="AE33" s="504">
        <v>82.698239999999998</v>
      </c>
      <c r="AF33" s="504">
        <f t="shared" ref="AF33:AI35" si="20">N33*$AE33</f>
        <v>826.98239999999998</v>
      </c>
      <c r="AG33" s="504">
        <f t="shared" si="20"/>
        <v>7442.8415999999997</v>
      </c>
      <c r="AH33" s="504">
        <f t="shared" si="20"/>
        <v>0</v>
      </c>
      <c r="AI33" s="504">
        <f t="shared" si="20"/>
        <v>0</v>
      </c>
      <c r="AJ33" s="504">
        <f t="shared" ref="AJ33:AJ40" si="21">SUM(AF33:AI33)</f>
        <v>8269.8240000000005</v>
      </c>
    </row>
    <row r="34" spans="1:37" ht="12.75" customHeight="1" x14ac:dyDescent="0.2">
      <c r="A34" s="735"/>
      <c r="B34" s="293"/>
      <c r="C34" s="293">
        <f>'MN-Quantities'!I9</f>
        <v>49</v>
      </c>
      <c r="D34" s="293"/>
      <c r="E34" s="294"/>
      <c r="F34" s="294"/>
      <c r="G34" s="367"/>
      <c r="H34" s="367"/>
      <c r="I34" s="367"/>
      <c r="J34" s="367"/>
      <c r="K34" s="367"/>
      <c r="L34" s="367"/>
      <c r="M34" s="329"/>
      <c r="N34" s="612"/>
      <c r="O34" s="367">
        <f>'MN-Quantities'!I9</f>
        <v>49</v>
      </c>
      <c r="P34" s="367"/>
      <c r="Q34" s="329"/>
      <c r="R34" s="324">
        <v>614</v>
      </c>
      <c r="S34" s="303" t="s">
        <v>84</v>
      </c>
      <c r="T34" s="294">
        <f>SUM(N34:Q34)</f>
        <v>49</v>
      </c>
      <c r="U34" s="325" t="s">
        <v>17</v>
      </c>
      <c r="V34" s="269" t="s">
        <v>85</v>
      </c>
      <c r="W34" s="266"/>
      <c r="X34" s="5"/>
      <c r="Z34" s="630">
        <f>SUM(B34:K34)</f>
        <v>49</v>
      </c>
      <c r="AB34" s="1" t="s">
        <v>53</v>
      </c>
      <c r="AC34" s="1" t="str">
        <f t="shared" si="4"/>
        <v>614E12460</v>
      </c>
      <c r="AE34" s="504">
        <v>103.33992000000001</v>
      </c>
      <c r="AF34" s="504">
        <f t="shared" si="20"/>
        <v>0</v>
      </c>
      <c r="AG34" s="504">
        <f t="shared" si="20"/>
        <v>5063.6560800000007</v>
      </c>
      <c r="AH34" s="504">
        <f t="shared" si="20"/>
        <v>0</v>
      </c>
      <c r="AI34" s="504">
        <f t="shared" si="20"/>
        <v>0</v>
      </c>
      <c r="AJ34" s="504">
        <f t="shared" si="21"/>
        <v>5063.6560800000007</v>
      </c>
    </row>
    <row r="35" spans="1:37" ht="12.75" customHeight="1" x14ac:dyDescent="0.2">
      <c r="A35" s="735"/>
      <c r="B35" s="300"/>
      <c r="C35" s="300">
        <f>'MN-Quantities'!I20</f>
        <v>8</v>
      </c>
      <c r="D35" s="300"/>
      <c r="E35" s="301"/>
      <c r="F35" s="301"/>
      <c r="G35" s="368"/>
      <c r="H35" s="368"/>
      <c r="I35" s="368"/>
      <c r="J35" s="368"/>
      <c r="K35" s="368"/>
      <c r="L35" s="368"/>
      <c r="M35" s="334"/>
      <c r="N35" s="328">
        <v>4</v>
      </c>
      <c r="O35" s="368">
        <v>4</v>
      </c>
      <c r="P35" s="368"/>
      <c r="Q35" s="334"/>
      <c r="R35" s="324">
        <v>614</v>
      </c>
      <c r="S35" s="303" t="s">
        <v>96</v>
      </c>
      <c r="T35" s="294">
        <f>SUM(N35:Q35)</f>
        <v>8</v>
      </c>
      <c r="U35" s="325" t="s">
        <v>129</v>
      </c>
      <c r="V35" s="269" t="s">
        <v>27</v>
      </c>
      <c r="W35" s="266" t="str">
        <f>VLOOKUP($X35,Sheets!$B$1:$I$93,8,FALSE)</f>
        <v>P.11</v>
      </c>
      <c r="X35" s="14" t="s">
        <v>744</v>
      </c>
      <c r="Z35" s="630">
        <f>SUM(B35:K35)</f>
        <v>8</v>
      </c>
      <c r="AB35" s="1" t="s">
        <v>53</v>
      </c>
      <c r="AC35" s="1" t="str">
        <f t="shared" si="4"/>
        <v>614E18601</v>
      </c>
      <c r="AE35" s="504">
        <v>1000</v>
      </c>
      <c r="AF35" s="504">
        <f t="shared" si="20"/>
        <v>4000</v>
      </c>
      <c r="AG35" s="504">
        <f t="shared" si="20"/>
        <v>4000</v>
      </c>
      <c r="AH35" s="504">
        <f t="shared" si="20"/>
        <v>0</v>
      </c>
      <c r="AI35" s="504">
        <f t="shared" si="20"/>
        <v>0</v>
      </c>
      <c r="AJ35" s="504">
        <f t="shared" si="21"/>
        <v>8000</v>
      </c>
    </row>
    <row r="36" spans="1:37" ht="12.75" customHeight="1" x14ac:dyDescent="0.2">
      <c r="A36" s="735"/>
      <c r="B36" s="300"/>
      <c r="C36" s="351" t="e">
        <f>'MN-Quantities'!I12</f>
        <v>#REF!</v>
      </c>
      <c r="D36" s="351"/>
      <c r="E36" s="301"/>
      <c r="F36" s="301"/>
      <c r="G36" s="368"/>
      <c r="H36" s="368"/>
      <c r="I36" s="368"/>
      <c r="J36" s="368"/>
      <c r="K36" s="368"/>
      <c r="L36" s="368"/>
      <c r="M36" s="334"/>
      <c r="N36" s="330">
        <f>N11*2</f>
        <v>4.5999999999999375E-2</v>
      </c>
      <c r="O36" s="638">
        <f>ROUND(O11+0.3,2)*2</f>
        <v>1.32</v>
      </c>
      <c r="P36" s="638">
        <f>P11*2</f>
        <v>0</v>
      </c>
      <c r="Q36" s="336"/>
      <c r="R36" s="324">
        <v>614</v>
      </c>
      <c r="S36" s="374">
        <v>21550</v>
      </c>
      <c r="T36" s="298">
        <f>SUM(N36:Q36)</f>
        <v>1.3659999999999994</v>
      </c>
      <c r="U36" s="325" t="s">
        <v>24</v>
      </c>
      <c r="V36" s="269" t="s">
        <v>505</v>
      </c>
      <c r="W36" s="266"/>
      <c r="X36" s="5"/>
      <c r="Z36" s="631" t="e">
        <f>SUM(B36:K36)</f>
        <v>#REF!</v>
      </c>
      <c r="AB36" s="1" t="s">
        <v>53</v>
      </c>
      <c r="AC36" s="1" t="str">
        <f t="shared" si="4"/>
        <v>614E21550</v>
      </c>
      <c r="AE36" s="504">
        <v>390.71508999999998</v>
      </c>
      <c r="AF36" s="504">
        <f>N36*$AE36</f>
        <v>17.972894139999756</v>
      </c>
      <c r="AG36" s="504" t="e">
        <f>#REF!*$AE36</f>
        <v>#REF!</v>
      </c>
      <c r="AH36" s="504">
        <f>P36*$AE36</f>
        <v>0</v>
      </c>
      <c r="AI36" s="504">
        <f>Q36*$AE36</f>
        <v>0</v>
      </c>
      <c r="AJ36" s="504" t="e">
        <f t="shared" si="21"/>
        <v>#REF!</v>
      </c>
    </row>
    <row r="37" spans="1:37" ht="12.75" customHeight="1" x14ac:dyDescent="0.2">
      <c r="A37" s="735"/>
      <c r="B37" s="300"/>
      <c r="C37" s="351">
        <f>'MN-Quantities'!I13</f>
        <v>4.72</v>
      </c>
      <c r="D37" s="351"/>
      <c r="E37" s="301"/>
      <c r="F37" s="301"/>
      <c r="G37" s="368"/>
      <c r="H37" s="368"/>
      <c r="I37" s="368"/>
      <c r="J37" s="368"/>
      <c r="K37" s="368"/>
      <c r="L37" s="368"/>
      <c r="M37" s="334"/>
      <c r="N37" s="330">
        <f>N9*2</f>
        <v>9.1999999999998749E-2</v>
      </c>
      <c r="O37" s="747">
        <f>ROUNDUP((('MN-Quantities'!A26-'MN-Quantities'!A25+'MN-Quantities'!A32-'MN-Quantities'!A31+'MN-Quantities'!A38-'MN-Quantities'!A37)*2)*2-N37,2)</f>
        <v>4.63</v>
      </c>
      <c r="P37" s="638"/>
      <c r="Q37" s="336"/>
      <c r="R37" s="324">
        <v>614</v>
      </c>
      <c r="S37" s="374">
        <v>22360</v>
      </c>
      <c r="T37" s="298">
        <f>SUM(N37:Q37)</f>
        <v>4.7219999999999986</v>
      </c>
      <c r="U37" s="325" t="s">
        <v>24</v>
      </c>
      <c r="V37" s="269" t="s">
        <v>299</v>
      </c>
      <c r="W37" s="266"/>
      <c r="X37" s="5"/>
      <c r="Z37" s="631">
        <f>SUM(B37:K37)</f>
        <v>4.72</v>
      </c>
      <c r="AB37" s="1" t="s">
        <v>53</v>
      </c>
      <c r="AC37" s="1" t="str">
        <f t="shared" ref="AC37" si="22">CONCATENATE(R37,AB37,S37)</f>
        <v>614E22360</v>
      </c>
      <c r="AE37" s="504">
        <v>390.71508999999998</v>
      </c>
      <c r="AF37" s="504">
        <f t="shared" ref="AF37" si="23">N37*$AE37</f>
        <v>35.945788279999512</v>
      </c>
      <c r="AG37" s="504">
        <f>O36*$AE37</f>
        <v>515.74391879999996</v>
      </c>
      <c r="AH37" s="504">
        <f t="shared" ref="AH37" si="24">P37*$AE37</f>
        <v>0</v>
      </c>
      <c r="AI37" s="504">
        <f t="shared" ref="AI37" si="25">Q37*$AE37</f>
        <v>0</v>
      </c>
      <c r="AJ37" s="504">
        <f t="shared" ref="AJ37" si="26">SUM(AF37:AI37)</f>
        <v>551.68970707999949</v>
      </c>
    </row>
    <row r="38" spans="1:37" ht="12.75" customHeight="1" x14ac:dyDescent="0.2">
      <c r="A38" s="735"/>
      <c r="B38" s="300"/>
      <c r="C38" s="351"/>
      <c r="D38" s="351"/>
      <c r="E38" s="301"/>
      <c r="F38" s="301"/>
      <c r="G38" s="368"/>
      <c r="H38" s="368"/>
      <c r="I38" s="368"/>
      <c r="J38" s="368"/>
      <c r="K38" s="368"/>
      <c r="L38" s="368"/>
      <c r="M38" s="334"/>
      <c r="N38" s="330"/>
      <c r="O38" s="638"/>
      <c r="P38" s="638"/>
      <c r="Q38" s="336"/>
      <c r="R38" s="324"/>
      <c r="S38" s="374"/>
      <c r="T38" s="298"/>
      <c r="U38" s="325"/>
      <c r="V38" s="269"/>
      <c r="W38" s="266"/>
      <c r="X38" s="5"/>
      <c r="Z38" s="631"/>
      <c r="AB38" s="1"/>
      <c r="AC38" s="1"/>
      <c r="AE38" s="504"/>
      <c r="AF38" s="504"/>
      <c r="AG38" s="504"/>
      <c r="AH38" s="504"/>
      <c r="AI38" s="504"/>
      <c r="AJ38" s="504"/>
    </row>
    <row r="39" spans="1:37" ht="12.75" customHeight="1" x14ac:dyDescent="0.2">
      <c r="A39" s="735"/>
      <c r="B39" s="293"/>
      <c r="C39" s="293" t="e">
        <f>'MN-Quantities'!I14</f>
        <v>#REF!</v>
      </c>
      <c r="D39" s="293"/>
      <c r="E39" s="294"/>
      <c r="F39" s="294"/>
      <c r="G39" s="367"/>
      <c r="H39" s="367"/>
      <c r="I39" s="367"/>
      <c r="J39" s="367"/>
      <c r="K39" s="367"/>
      <c r="L39" s="367"/>
      <c r="M39" s="329"/>
      <c r="N39" s="328" t="e">
        <f>N12*2</f>
        <v>#REF!</v>
      </c>
      <c r="O39" s="367" t="e">
        <f>O12*2</f>
        <v>#REF!</v>
      </c>
      <c r="P39" s="367"/>
      <c r="Q39" s="329"/>
      <c r="R39" s="324">
        <v>614</v>
      </c>
      <c r="S39" s="374">
        <v>23680</v>
      </c>
      <c r="T39" s="294" t="e">
        <f>SUM(N39:Q39)</f>
        <v>#REF!</v>
      </c>
      <c r="U39" s="325" t="s">
        <v>2</v>
      </c>
      <c r="V39" s="269" t="s">
        <v>574</v>
      </c>
      <c r="W39" s="266"/>
      <c r="X39" s="5"/>
      <c r="Z39" s="630" t="e">
        <f>SUM(B39:K39)</f>
        <v>#REF!</v>
      </c>
      <c r="AB39" s="1" t="s">
        <v>53</v>
      </c>
      <c r="AC39" s="1" t="str">
        <f t="shared" si="4"/>
        <v>614E23680</v>
      </c>
      <c r="AE39" s="504">
        <v>0.72150000000000003</v>
      </c>
      <c r="AF39" s="504" t="e">
        <f t="shared" ref="AF39:AI40" si="27">N39*$AE39</f>
        <v>#REF!</v>
      </c>
      <c r="AG39" s="504" t="e">
        <f t="shared" si="27"/>
        <v>#REF!</v>
      </c>
      <c r="AH39" s="504">
        <f t="shared" si="27"/>
        <v>0</v>
      </c>
      <c r="AI39" s="504">
        <f t="shared" si="27"/>
        <v>0</v>
      </c>
      <c r="AJ39" s="504" t="e">
        <f t="shared" si="21"/>
        <v>#REF!</v>
      </c>
    </row>
    <row r="40" spans="1:37" ht="12.75" customHeight="1" x14ac:dyDescent="0.2">
      <c r="A40" s="735"/>
      <c r="B40" s="300"/>
      <c r="C40" s="293" t="e">
        <f>'MN-Quantities'!I15</f>
        <v>#REF!</v>
      </c>
      <c r="D40" s="300"/>
      <c r="E40" s="301"/>
      <c r="F40" s="301"/>
      <c r="G40" s="368"/>
      <c r="H40" s="368"/>
      <c r="I40" s="368"/>
      <c r="J40" s="368"/>
      <c r="K40" s="368"/>
      <c r="L40" s="368"/>
      <c r="M40" s="334"/>
      <c r="N40" s="328"/>
      <c r="O40" s="368" t="e">
        <f>O13*2</f>
        <v>#REF!</v>
      </c>
      <c r="P40" s="368"/>
      <c r="Q40" s="334"/>
      <c r="R40" s="324">
        <v>614</v>
      </c>
      <c r="S40" s="374">
        <v>26610</v>
      </c>
      <c r="T40" s="294" t="e">
        <f>SUM(N40:Q40)</f>
        <v>#REF!</v>
      </c>
      <c r="U40" s="325" t="s">
        <v>2</v>
      </c>
      <c r="V40" s="269" t="s">
        <v>300</v>
      </c>
      <c r="W40" s="266"/>
      <c r="X40" s="5"/>
      <c r="Z40" s="630" t="e">
        <f>SUM(B40:K40)</f>
        <v>#REF!</v>
      </c>
      <c r="AB40" s="1" t="s">
        <v>53</v>
      </c>
      <c r="AC40" s="1" t="str">
        <f t="shared" si="4"/>
        <v>614E26610</v>
      </c>
      <c r="AE40" s="504">
        <v>2.9999899999999999</v>
      </c>
      <c r="AF40" s="504">
        <f t="shared" si="27"/>
        <v>0</v>
      </c>
      <c r="AG40" s="504" t="e">
        <f t="shared" si="27"/>
        <v>#REF!</v>
      </c>
      <c r="AH40" s="504">
        <f t="shared" si="27"/>
        <v>0</v>
      </c>
      <c r="AI40" s="504">
        <f t="shared" si="27"/>
        <v>0</v>
      </c>
      <c r="AJ40" s="504" t="e">
        <f t="shared" si="21"/>
        <v>#REF!</v>
      </c>
    </row>
    <row r="41" spans="1:37" ht="12.75" customHeight="1" x14ac:dyDescent="0.2">
      <c r="A41" s="735"/>
      <c r="B41" s="300"/>
      <c r="C41" s="300"/>
      <c r="D41" s="300"/>
      <c r="E41" s="301"/>
      <c r="F41" s="301"/>
      <c r="G41" s="368"/>
      <c r="H41" s="368"/>
      <c r="I41" s="368"/>
      <c r="J41" s="368"/>
      <c r="K41" s="368"/>
      <c r="L41" s="368"/>
      <c r="M41" s="334"/>
      <c r="N41" s="328"/>
      <c r="O41" s="368"/>
      <c r="P41" s="368"/>
      <c r="Q41" s="334"/>
      <c r="R41" s="324"/>
      <c r="S41" s="374"/>
      <c r="T41" s="301"/>
      <c r="U41" s="325"/>
      <c r="V41" s="269"/>
      <c r="W41" s="266"/>
      <c r="X41" s="5"/>
      <c r="AB41" s="1"/>
      <c r="AC41" s="1"/>
      <c r="AE41" s="504"/>
      <c r="AF41" s="504"/>
      <c r="AG41" s="504"/>
      <c r="AH41" s="504"/>
      <c r="AI41" s="504"/>
      <c r="AJ41" s="504"/>
      <c r="AK41" s="504" t="e">
        <f>SUM(AJ33:AJ40)</f>
        <v>#REF!</v>
      </c>
    </row>
    <row r="42" spans="1:37" ht="12.75" customHeight="1" x14ac:dyDescent="0.2">
      <c r="A42" s="735"/>
      <c r="B42" s="300"/>
      <c r="C42" s="300"/>
      <c r="D42" s="300"/>
      <c r="E42" s="301"/>
      <c r="F42" s="301"/>
      <c r="G42" s="368"/>
      <c r="H42" s="368"/>
      <c r="I42" s="368"/>
      <c r="J42" s="368"/>
      <c r="K42" s="368"/>
      <c r="L42" s="368"/>
      <c r="M42" s="334"/>
      <c r="N42" s="328"/>
      <c r="O42" s="368"/>
      <c r="P42" s="368"/>
      <c r="Q42" s="334"/>
      <c r="R42" s="324"/>
      <c r="S42" s="374"/>
      <c r="T42" s="301"/>
      <c r="U42" s="325"/>
      <c r="V42" s="269"/>
      <c r="W42" s="266"/>
      <c r="X42" s="5"/>
      <c r="AB42" s="1"/>
      <c r="AC42" s="1"/>
      <c r="AE42" s="504"/>
      <c r="AF42" s="504"/>
      <c r="AG42" s="504"/>
      <c r="AH42" s="504"/>
      <c r="AI42" s="504"/>
      <c r="AJ42" s="504"/>
      <c r="AK42" s="504"/>
    </row>
    <row r="43" spans="1:37" ht="12.75" customHeight="1" x14ac:dyDescent="0.2">
      <c r="A43" s="735"/>
      <c r="B43" s="300"/>
      <c r="C43" s="300"/>
      <c r="D43" s="300"/>
      <c r="E43" s="301"/>
      <c r="F43" s="301"/>
      <c r="G43" s="368"/>
      <c r="H43" s="368"/>
      <c r="I43" s="368"/>
      <c r="J43" s="368"/>
      <c r="K43" s="368"/>
      <c r="L43" s="368"/>
      <c r="M43" s="334"/>
      <c r="N43" s="328"/>
      <c r="O43" s="368"/>
      <c r="P43" s="368"/>
      <c r="Q43" s="334"/>
      <c r="R43" s="324"/>
      <c r="S43" s="374"/>
      <c r="T43" s="301"/>
      <c r="U43" s="325"/>
      <c r="V43" s="269"/>
      <c r="W43" s="266"/>
      <c r="X43" s="5"/>
      <c r="AB43" s="1"/>
      <c r="AC43" s="1"/>
      <c r="AE43" s="504"/>
      <c r="AF43" s="504"/>
      <c r="AG43" s="504"/>
      <c r="AH43" s="504"/>
      <c r="AI43" s="504"/>
      <c r="AJ43" s="504"/>
      <c r="AK43" s="504"/>
    </row>
    <row r="44" spans="1:37" ht="12.75" customHeight="1" x14ac:dyDescent="0.2">
      <c r="A44" s="735"/>
      <c r="B44" s="300"/>
      <c r="C44" s="300"/>
      <c r="D44" s="300"/>
      <c r="E44" s="301"/>
      <c r="F44" s="301"/>
      <c r="G44" s="368"/>
      <c r="H44" s="368"/>
      <c r="I44" s="368"/>
      <c r="J44" s="368"/>
      <c r="K44" s="368"/>
      <c r="L44" s="368"/>
      <c r="M44" s="334"/>
      <c r="N44" s="328"/>
      <c r="O44" s="368"/>
      <c r="P44" s="368"/>
      <c r="Q44" s="334"/>
      <c r="R44" s="324"/>
      <c r="S44" s="374"/>
      <c r="T44" s="301"/>
      <c r="U44" s="325"/>
      <c r="V44" s="269"/>
      <c r="W44" s="266"/>
      <c r="X44" s="5"/>
      <c r="AB44" s="1"/>
      <c r="AC44" s="1"/>
      <c r="AE44" s="504"/>
      <c r="AF44" s="504"/>
      <c r="AG44" s="504"/>
      <c r="AH44" s="504"/>
      <c r="AI44" s="504"/>
      <c r="AJ44" s="504"/>
      <c r="AK44" s="504"/>
    </row>
    <row r="45" spans="1:37" ht="12.75" customHeight="1" x14ac:dyDescent="0.2">
      <c r="A45" s="735"/>
      <c r="B45" s="300"/>
      <c r="C45" s="300"/>
      <c r="D45" s="300"/>
      <c r="E45" s="301"/>
      <c r="F45" s="301"/>
      <c r="G45" s="368"/>
      <c r="H45" s="368"/>
      <c r="I45" s="368"/>
      <c r="J45" s="368"/>
      <c r="K45" s="368"/>
      <c r="L45" s="368"/>
      <c r="M45" s="334"/>
      <c r="N45" s="328"/>
      <c r="O45" s="368"/>
      <c r="P45" s="368"/>
      <c r="Q45" s="334"/>
      <c r="R45" s="324"/>
      <c r="S45" s="374"/>
      <c r="T45" s="301"/>
      <c r="U45" s="325"/>
      <c r="V45" s="269"/>
      <c r="W45" s="266"/>
      <c r="X45" s="5"/>
      <c r="AB45" s="1"/>
      <c r="AC45" s="1"/>
      <c r="AE45" s="504"/>
      <c r="AF45" s="504"/>
      <c r="AG45" s="504"/>
      <c r="AH45" s="504"/>
      <c r="AI45" s="504"/>
      <c r="AJ45" s="504"/>
      <c r="AK45" s="504"/>
    </row>
    <row r="46" spans="1:37" ht="12.75" customHeight="1" x14ac:dyDescent="0.2">
      <c r="A46" s="735"/>
      <c r="B46" s="300"/>
      <c r="C46" s="300"/>
      <c r="D46" s="300"/>
      <c r="E46" s="301"/>
      <c r="F46" s="301"/>
      <c r="G46" s="368"/>
      <c r="H46" s="368"/>
      <c r="I46" s="368"/>
      <c r="J46" s="368"/>
      <c r="K46" s="368"/>
      <c r="L46" s="368"/>
      <c r="M46" s="334"/>
      <c r="N46" s="328"/>
      <c r="O46" s="368"/>
      <c r="P46" s="368"/>
      <c r="Q46" s="334"/>
      <c r="R46" s="324"/>
      <c r="S46" s="374"/>
      <c r="T46" s="301"/>
      <c r="U46" s="325"/>
      <c r="V46" s="269"/>
      <c r="W46" s="266"/>
      <c r="X46" s="5"/>
      <c r="AB46" s="1"/>
      <c r="AC46" s="1"/>
      <c r="AE46" s="504"/>
      <c r="AF46" s="504"/>
      <c r="AG46" s="504"/>
      <c r="AH46" s="504"/>
      <c r="AI46" s="504"/>
      <c r="AJ46" s="504"/>
      <c r="AK46" s="504"/>
    </row>
    <row r="47" spans="1:37" ht="12.75" customHeight="1" x14ac:dyDescent="0.2">
      <c r="A47" s="735"/>
      <c r="B47" s="300"/>
      <c r="C47" s="300"/>
      <c r="D47" s="300"/>
      <c r="E47" s="301"/>
      <c r="F47" s="301"/>
      <c r="G47" s="368"/>
      <c r="H47" s="368"/>
      <c r="I47" s="368"/>
      <c r="J47" s="368"/>
      <c r="K47" s="368"/>
      <c r="L47" s="368"/>
      <c r="M47" s="334"/>
      <c r="N47" s="328"/>
      <c r="O47" s="368"/>
      <c r="P47" s="368"/>
      <c r="Q47" s="334"/>
      <c r="R47" s="324"/>
      <c r="S47" s="374"/>
      <c r="T47" s="301"/>
      <c r="U47" s="325"/>
      <c r="V47" s="269"/>
      <c r="W47" s="266"/>
      <c r="X47" s="5"/>
      <c r="AB47" s="1"/>
      <c r="AC47" s="1"/>
      <c r="AE47" s="504"/>
      <c r="AF47" s="504"/>
      <c r="AG47" s="504"/>
      <c r="AH47" s="504"/>
      <c r="AI47" s="504"/>
      <c r="AJ47" s="504"/>
      <c r="AK47" s="504"/>
    </row>
    <row r="48" spans="1:37" ht="12.75" customHeight="1" x14ac:dyDescent="0.2">
      <c r="A48" s="735"/>
      <c r="B48" s="300"/>
      <c r="C48" s="300"/>
      <c r="D48" s="300"/>
      <c r="E48" s="301"/>
      <c r="F48" s="301"/>
      <c r="G48" s="368"/>
      <c r="H48" s="368"/>
      <c r="I48" s="368"/>
      <c r="J48" s="368"/>
      <c r="K48" s="368"/>
      <c r="L48" s="368"/>
      <c r="M48" s="334"/>
      <c r="N48" s="328"/>
      <c r="O48" s="368"/>
      <c r="P48" s="368"/>
      <c r="Q48" s="334"/>
      <c r="R48" s="324"/>
      <c r="S48" s="374"/>
      <c r="T48" s="301"/>
      <c r="U48" s="325"/>
      <c r="V48" s="269"/>
      <c r="W48" s="266"/>
      <c r="X48" s="5"/>
      <c r="AB48" s="1"/>
      <c r="AC48" s="1"/>
      <c r="AE48" s="504"/>
      <c r="AF48" s="504"/>
      <c r="AG48" s="504"/>
      <c r="AH48" s="504"/>
      <c r="AI48" s="504"/>
      <c r="AJ48" s="504"/>
      <c r="AK48" s="504"/>
    </row>
    <row r="49" spans="1:37" ht="12.75" customHeight="1" x14ac:dyDescent="0.2">
      <c r="A49" s="735"/>
      <c r="B49" s="300"/>
      <c r="C49" s="300"/>
      <c r="D49" s="300"/>
      <c r="E49" s="301"/>
      <c r="F49" s="301"/>
      <c r="G49" s="368"/>
      <c r="H49" s="368"/>
      <c r="I49" s="368"/>
      <c r="J49" s="368"/>
      <c r="K49" s="368"/>
      <c r="L49" s="368"/>
      <c r="M49" s="334"/>
      <c r="N49" s="328"/>
      <c r="O49" s="368"/>
      <c r="P49" s="368"/>
      <c r="Q49" s="334"/>
      <c r="R49" s="324"/>
      <c r="S49" s="374"/>
      <c r="T49" s="301"/>
      <c r="U49" s="325"/>
      <c r="V49" s="269"/>
      <c r="W49" s="266"/>
      <c r="X49" s="5"/>
      <c r="AB49" s="1"/>
      <c r="AC49" s="1"/>
      <c r="AE49" s="504"/>
      <c r="AF49" s="504"/>
      <c r="AG49" s="504"/>
      <c r="AH49" s="504"/>
      <c r="AI49" s="504"/>
      <c r="AJ49" s="504"/>
      <c r="AK49" s="504"/>
    </row>
    <row r="50" spans="1:37" ht="12.75" customHeight="1" x14ac:dyDescent="0.2">
      <c r="A50" s="735"/>
      <c r="B50" s="300"/>
      <c r="C50" s="300"/>
      <c r="D50" s="300"/>
      <c r="E50" s="301"/>
      <c r="F50" s="301"/>
      <c r="G50" s="368"/>
      <c r="H50" s="368"/>
      <c r="I50" s="368"/>
      <c r="J50" s="368"/>
      <c r="K50" s="368"/>
      <c r="L50" s="368"/>
      <c r="M50" s="334"/>
      <c r="N50" s="328"/>
      <c r="O50" s="368"/>
      <c r="P50" s="368"/>
      <c r="Q50" s="334"/>
      <c r="R50" s="324"/>
      <c r="S50" s="374"/>
      <c r="T50" s="301"/>
      <c r="U50" s="325"/>
      <c r="V50" s="269"/>
      <c r="W50" s="266"/>
      <c r="X50" s="5"/>
      <c r="AB50" s="1"/>
      <c r="AC50" s="1"/>
      <c r="AE50" s="504"/>
      <c r="AF50" s="504"/>
      <c r="AG50" s="504"/>
      <c r="AH50" s="504"/>
      <c r="AI50" s="504"/>
      <c r="AJ50" s="504"/>
      <c r="AK50" s="504"/>
    </row>
    <row r="51" spans="1:37" ht="12.75" customHeight="1" x14ac:dyDescent="0.2">
      <c r="A51" s="735"/>
      <c r="B51" s="300"/>
      <c r="C51" s="300"/>
      <c r="D51" s="300"/>
      <c r="E51" s="301"/>
      <c r="F51" s="301"/>
      <c r="G51" s="368"/>
      <c r="H51" s="368"/>
      <c r="I51" s="368"/>
      <c r="J51" s="368"/>
      <c r="K51" s="368"/>
      <c r="L51" s="368"/>
      <c r="M51" s="334"/>
      <c r="N51" s="328"/>
      <c r="O51" s="368"/>
      <c r="P51" s="368"/>
      <c r="Q51" s="334"/>
      <c r="R51" s="324"/>
      <c r="S51" s="374"/>
      <c r="T51" s="301"/>
      <c r="U51" s="325"/>
      <c r="V51" s="269"/>
      <c r="W51" s="266"/>
      <c r="X51" s="5"/>
      <c r="AB51" s="1"/>
      <c r="AC51" s="1"/>
      <c r="AE51" s="504"/>
      <c r="AF51" s="504"/>
      <c r="AG51" s="504"/>
      <c r="AH51" s="504"/>
      <c r="AI51" s="504"/>
      <c r="AJ51" s="504"/>
      <c r="AK51" s="504"/>
    </row>
    <row r="52" spans="1:37" ht="12.75" customHeight="1" x14ac:dyDescent="0.2">
      <c r="A52" s="735"/>
      <c r="B52" s="300"/>
      <c r="C52" s="300"/>
      <c r="D52" s="300"/>
      <c r="E52" s="301"/>
      <c r="F52" s="301"/>
      <c r="G52" s="368"/>
      <c r="H52" s="368"/>
      <c r="I52" s="368"/>
      <c r="J52" s="368"/>
      <c r="K52" s="368"/>
      <c r="L52" s="368"/>
      <c r="M52" s="334"/>
      <c r="N52" s="328"/>
      <c r="O52" s="368"/>
      <c r="P52" s="368"/>
      <c r="Q52" s="334"/>
      <c r="R52" s="324"/>
      <c r="S52" s="374"/>
      <c r="T52" s="301"/>
      <c r="U52" s="325"/>
      <c r="V52" s="269"/>
      <c r="W52" s="266"/>
      <c r="X52" s="5"/>
      <c r="AB52" s="1"/>
      <c r="AC52" s="1"/>
      <c r="AE52" s="504"/>
      <c r="AF52" s="504"/>
      <c r="AG52" s="504"/>
      <c r="AH52" s="504"/>
      <c r="AI52" s="504"/>
      <c r="AJ52" s="504"/>
      <c r="AK52" s="504"/>
    </row>
    <row r="53" spans="1:37" ht="12.75" customHeight="1" x14ac:dyDescent="0.2">
      <c r="A53" s="735"/>
      <c r="B53" s="300"/>
      <c r="C53" s="300"/>
      <c r="D53" s="300"/>
      <c r="E53" s="301"/>
      <c r="F53" s="301"/>
      <c r="G53" s="368"/>
      <c r="H53" s="368"/>
      <c r="I53" s="368"/>
      <c r="J53" s="368"/>
      <c r="K53" s="368"/>
      <c r="L53" s="368"/>
      <c r="M53" s="334"/>
      <c r="N53" s="328"/>
      <c r="O53" s="368"/>
      <c r="P53" s="368"/>
      <c r="Q53" s="334"/>
      <c r="R53" s="324"/>
      <c r="S53" s="374"/>
      <c r="T53" s="301"/>
      <c r="U53" s="325"/>
      <c r="V53" s="269"/>
      <c r="W53" s="266"/>
      <c r="X53" s="5"/>
      <c r="AB53" s="1"/>
      <c r="AC53" s="1"/>
      <c r="AE53" s="504"/>
      <c r="AF53" s="504"/>
      <c r="AG53" s="504"/>
      <c r="AH53" s="504"/>
      <c r="AI53" s="504"/>
      <c r="AJ53" s="504"/>
      <c r="AK53" s="504"/>
    </row>
    <row r="54" spans="1:37" ht="12.75" customHeight="1" x14ac:dyDescent="0.2">
      <c r="A54" s="735"/>
      <c r="B54" s="300"/>
      <c r="C54" s="300"/>
      <c r="D54" s="300"/>
      <c r="E54" s="301"/>
      <c r="F54" s="301"/>
      <c r="G54" s="368"/>
      <c r="H54" s="368"/>
      <c r="I54" s="368"/>
      <c r="J54" s="368"/>
      <c r="K54" s="368"/>
      <c r="L54" s="368"/>
      <c r="M54" s="334"/>
      <c r="N54" s="328"/>
      <c r="O54" s="368"/>
      <c r="P54" s="368"/>
      <c r="Q54" s="334"/>
      <c r="R54" s="324"/>
      <c r="S54" s="374"/>
      <c r="T54" s="301"/>
      <c r="U54" s="325"/>
      <c r="V54" s="269"/>
      <c r="W54" s="266"/>
      <c r="X54" s="5"/>
      <c r="AB54" s="1"/>
      <c r="AC54" s="1"/>
      <c r="AE54" s="504"/>
      <c r="AF54" s="504"/>
      <c r="AG54" s="504"/>
      <c r="AH54" s="504"/>
      <c r="AI54" s="504"/>
      <c r="AJ54" s="504"/>
      <c r="AK54" s="504"/>
    </row>
    <row r="55" spans="1:37" ht="12.75" customHeight="1" x14ac:dyDescent="0.2">
      <c r="A55" s="735"/>
      <c r="B55" s="300"/>
      <c r="C55" s="300"/>
      <c r="D55" s="300"/>
      <c r="E55" s="301"/>
      <c r="F55" s="301"/>
      <c r="G55" s="368"/>
      <c r="H55" s="368"/>
      <c r="I55" s="368"/>
      <c r="J55" s="368"/>
      <c r="K55" s="368"/>
      <c r="L55" s="368"/>
      <c r="M55" s="334"/>
      <c r="N55" s="328"/>
      <c r="O55" s="368"/>
      <c r="P55" s="368"/>
      <c r="Q55" s="334"/>
      <c r="R55" s="324"/>
      <c r="S55" s="374"/>
      <c r="T55" s="301"/>
      <c r="U55" s="325"/>
      <c r="V55" s="269"/>
      <c r="W55" s="266"/>
      <c r="X55" s="5"/>
      <c r="AB55" s="1"/>
      <c r="AC55" s="1"/>
      <c r="AE55" s="504"/>
      <c r="AF55" s="504"/>
      <c r="AG55" s="504"/>
      <c r="AH55" s="504"/>
      <c r="AI55" s="504"/>
      <c r="AJ55" s="504"/>
      <c r="AK55" s="504"/>
    </row>
    <row r="56" spans="1:37" ht="12.75" customHeight="1" x14ac:dyDescent="0.2">
      <c r="A56" s="735"/>
      <c r="B56" s="300"/>
      <c r="C56" s="300"/>
      <c r="D56" s="300"/>
      <c r="E56" s="301"/>
      <c r="F56" s="301"/>
      <c r="G56" s="368"/>
      <c r="H56" s="368"/>
      <c r="I56" s="368"/>
      <c r="J56" s="368"/>
      <c r="K56" s="368"/>
      <c r="L56" s="368"/>
      <c r="M56" s="334"/>
      <c r="N56" s="328"/>
      <c r="O56" s="368"/>
      <c r="P56" s="368"/>
      <c r="Q56" s="334"/>
      <c r="R56" s="324"/>
      <c r="S56" s="374"/>
      <c r="T56" s="301"/>
      <c r="U56" s="325"/>
      <c r="V56" s="269"/>
      <c r="W56" s="266"/>
      <c r="X56" s="5"/>
      <c r="AB56" s="1"/>
      <c r="AC56" s="1"/>
      <c r="AE56" s="504"/>
      <c r="AF56" s="504"/>
      <c r="AG56" s="504"/>
      <c r="AH56" s="504"/>
      <c r="AI56" s="504"/>
      <c r="AJ56" s="504"/>
      <c r="AK56" s="504"/>
    </row>
    <row r="57" spans="1:37" ht="12.75" customHeight="1" x14ac:dyDescent="0.2">
      <c r="A57" s="735"/>
      <c r="B57" s="300"/>
      <c r="C57" s="300"/>
      <c r="D57" s="300"/>
      <c r="E57" s="301"/>
      <c r="F57" s="301"/>
      <c r="G57" s="368"/>
      <c r="H57" s="368"/>
      <c r="I57" s="368"/>
      <c r="J57" s="368"/>
      <c r="K57" s="368"/>
      <c r="L57" s="368"/>
      <c r="M57" s="334"/>
      <c r="N57" s="328"/>
      <c r="O57" s="368"/>
      <c r="P57" s="368"/>
      <c r="Q57" s="334"/>
      <c r="R57" s="324"/>
      <c r="S57" s="374"/>
      <c r="T57" s="301"/>
      <c r="U57" s="325"/>
      <c r="V57" s="269"/>
      <c r="W57" s="266"/>
      <c r="X57" s="5"/>
      <c r="AB57" s="1"/>
      <c r="AC57" s="1"/>
      <c r="AE57" s="504"/>
      <c r="AF57" s="504"/>
      <c r="AG57" s="504"/>
      <c r="AH57" s="504"/>
      <c r="AI57" s="504"/>
      <c r="AJ57" s="504"/>
      <c r="AK57" s="504"/>
    </row>
    <row r="58" spans="1:37" ht="12.75" customHeight="1" x14ac:dyDescent="0.2">
      <c r="A58" s="735"/>
      <c r="B58" s="300"/>
      <c r="C58" s="300"/>
      <c r="D58" s="300"/>
      <c r="E58" s="301"/>
      <c r="F58" s="301"/>
      <c r="G58" s="368"/>
      <c r="H58" s="368"/>
      <c r="I58" s="368"/>
      <c r="J58" s="368"/>
      <c r="K58" s="368"/>
      <c r="L58" s="368"/>
      <c r="M58" s="334"/>
      <c r="N58" s="328"/>
      <c r="O58" s="368"/>
      <c r="P58" s="368"/>
      <c r="Q58" s="334"/>
      <c r="R58" s="324"/>
      <c r="S58" s="374"/>
      <c r="T58" s="301"/>
      <c r="U58" s="325"/>
      <c r="V58" s="269"/>
      <c r="W58" s="266"/>
      <c r="X58" s="5"/>
      <c r="AB58" s="1"/>
      <c r="AC58" s="1"/>
      <c r="AE58" s="504"/>
      <c r="AF58" s="504"/>
      <c r="AG58" s="504"/>
      <c r="AH58" s="504"/>
      <c r="AI58" s="504"/>
      <c r="AJ58" s="504"/>
      <c r="AK58" s="504"/>
    </row>
    <row r="59" spans="1:37" ht="12.75" customHeight="1" x14ac:dyDescent="0.2">
      <c r="A59" s="735"/>
      <c r="B59" s="300"/>
      <c r="C59" s="300"/>
      <c r="D59" s="300"/>
      <c r="E59" s="301"/>
      <c r="F59" s="301"/>
      <c r="G59" s="368"/>
      <c r="H59" s="368"/>
      <c r="I59" s="368"/>
      <c r="J59" s="368"/>
      <c r="K59" s="368"/>
      <c r="L59" s="368"/>
      <c r="M59" s="334"/>
      <c r="N59" s="328"/>
      <c r="O59" s="368"/>
      <c r="P59" s="368"/>
      <c r="Q59" s="334"/>
      <c r="R59" s="324"/>
      <c r="S59" s="374"/>
      <c r="T59" s="301"/>
      <c r="U59" s="325"/>
      <c r="V59" s="269"/>
      <c r="W59" s="266"/>
      <c r="X59" s="5"/>
      <c r="AB59" s="1"/>
      <c r="AC59" s="1"/>
      <c r="AE59" s="504"/>
      <c r="AF59" s="504"/>
      <c r="AG59" s="504"/>
      <c r="AH59" s="504"/>
      <c r="AI59" s="504"/>
      <c r="AJ59" s="504"/>
    </row>
    <row r="60" spans="1:37" ht="12.75" customHeight="1" x14ac:dyDescent="0.2">
      <c r="A60" s="735"/>
      <c r="B60" s="300"/>
      <c r="C60" s="300"/>
      <c r="D60" s="300"/>
      <c r="E60" s="301"/>
      <c r="F60" s="301"/>
      <c r="G60" s="368"/>
      <c r="H60" s="368"/>
      <c r="I60" s="368"/>
      <c r="J60" s="368"/>
      <c r="K60" s="368"/>
      <c r="L60" s="368"/>
      <c r="M60" s="334"/>
      <c r="N60" s="328"/>
      <c r="O60" s="368"/>
      <c r="P60" s="368"/>
      <c r="Q60" s="334"/>
      <c r="R60" s="324"/>
      <c r="S60" s="374"/>
      <c r="T60" s="301"/>
      <c r="U60" s="325"/>
      <c r="V60" s="269"/>
      <c r="W60" s="266"/>
      <c r="X60" s="5"/>
      <c r="AB60" s="1"/>
      <c r="AC60" s="1"/>
      <c r="AE60" s="504"/>
      <c r="AF60" s="504"/>
      <c r="AG60" s="504"/>
      <c r="AH60" s="504"/>
      <c r="AI60" s="504"/>
      <c r="AJ60" s="504"/>
    </row>
    <row r="61" spans="1:37" ht="12.75" customHeight="1" x14ac:dyDescent="0.2">
      <c r="A61" s="735"/>
      <c r="B61" s="300"/>
      <c r="C61" s="300"/>
      <c r="D61" s="300"/>
      <c r="E61" s="301"/>
      <c r="F61" s="301"/>
      <c r="G61" s="368"/>
      <c r="H61" s="368"/>
      <c r="I61" s="368"/>
      <c r="J61" s="368"/>
      <c r="K61" s="368"/>
      <c r="L61" s="368"/>
      <c r="M61" s="334"/>
      <c r="N61" s="328"/>
      <c r="O61" s="368"/>
      <c r="P61" s="368"/>
      <c r="Q61" s="334"/>
      <c r="R61" s="324"/>
      <c r="S61" s="374"/>
      <c r="T61" s="301"/>
      <c r="U61" s="325"/>
      <c r="V61" s="269"/>
      <c r="W61" s="266"/>
      <c r="X61" s="5"/>
      <c r="AB61" s="1"/>
      <c r="AC61" s="1"/>
      <c r="AE61" s="504"/>
      <c r="AF61" s="504"/>
      <c r="AG61" s="504"/>
      <c r="AH61" s="504"/>
      <c r="AI61" s="504"/>
      <c r="AJ61" s="504"/>
    </row>
    <row r="62" spans="1:37" ht="12.75" customHeight="1" x14ac:dyDescent="0.2">
      <c r="A62" s="735"/>
      <c r="B62" s="300"/>
      <c r="C62" s="300"/>
      <c r="D62" s="300"/>
      <c r="E62" s="301"/>
      <c r="F62" s="301"/>
      <c r="G62" s="368"/>
      <c r="H62" s="368"/>
      <c r="I62" s="368"/>
      <c r="J62" s="368"/>
      <c r="K62" s="368"/>
      <c r="L62" s="368"/>
      <c r="M62" s="334"/>
      <c r="N62" s="328"/>
      <c r="O62" s="367"/>
      <c r="P62" s="367"/>
      <c r="Q62" s="329"/>
      <c r="R62" s="324"/>
      <c r="S62" s="302"/>
      <c r="T62" s="300"/>
      <c r="U62" s="325"/>
      <c r="V62" s="269"/>
      <c r="W62" s="266"/>
      <c r="X62" s="5"/>
      <c r="AB62" s="1"/>
      <c r="AC62" s="1"/>
      <c r="AE62" s="504"/>
      <c r="AF62" s="504"/>
      <c r="AG62" s="504"/>
      <c r="AH62" s="504"/>
      <c r="AI62" s="504"/>
      <c r="AJ62" s="504"/>
    </row>
    <row r="63" spans="1:37" ht="12.75" customHeight="1" x14ac:dyDescent="0.2">
      <c r="A63" s="735"/>
      <c r="B63" s="300"/>
      <c r="C63" s="300"/>
      <c r="D63" s="300"/>
      <c r="E63" s="301"/>
      <c r="F63" s="301"/>
      <c r="G63" s="368"/>
      <c r="H63" s="368"/>
      <c r="I63" s="368"/>
      <c r="J63" s="368"/>
      <c r="K63" s="368"/>
      <c r="L63" s="368"/>
      <c r="M63" s="334"/>
      <c r="N63" s="328"/>
      <c r="O63" s="367"/>
      <c r="P63" s="367"/>
      <c r="Q63" s="329"/>
      <c r="R63" s="324"/>
      <c r="S63" s="302"/>
      <c r="T63" s="300"/>
      <c r="U63" s="325"/>
      <c r="V63" s="672" t="s">
        <v>130</v>
      </c>
      <c r="W63" s="266"/>
      <c r="X63" s="5"/>
      <c r="AB63" s="1"/>
      <c r="AC63" s="1"/>
      <c r="AE63" s="504"/>
      <c r="AF63" s="504"/>
      <c r="AG63" s="504"/>
      <c r="AH63" s="504"/>
      <c r="AI63" s="504"/>
      <c r="AJ63" s="504"/>
    </row>
    <row r="64" spans="1:37" ht="12.75" customHeight="1" x14ac:dyDescent="0.2">
      <c r="A64" s="735"/>
      <c r="B64" s="300"/>
      <c r="C64" s="300"/>
      <c r="D64" s="300"/>
      <c r="E64" s="301"/>
      <c r="F64" s="301"/>
      <c r="G64" s="368"/>
      <c r="H64" s="368"/>
      <c r="I64" s="368"/>
      <c r="J64" s="368"/>
      <c r="K64" s="368"/>
      <c r="L64" s="368"/>
      <c r="M64" s="334"/>
      <c r="N64" s="324" t="s">
        <v>131</v>
      </c>
      <c r="O64" s="639" t="s">
        <v>131</v>
      </c>
      <c r="P64" s="639" t="s">
        <v>131</v>
      </c>
      <c r="Q64" s="325"/>
      <c r="R64" s="324">
        <v>614</v>
      </c>
      <c r="S64" s="303">
        <v>11000</v>
      </c>
      <c r="T64" s="302" t="s">
        <v>131</v>
      </c>
      <c r="U64" s="325"/>
      <c r="V64" s="269" t="s">
        <v>28</v>
      </c>
      <c r="W64" s="266"/>
      <c r="X64" s="5"/>
      <c r="AB64" s="1" t="s">
        <v>53</v>
      </c>
      <c r="AC64" s="1" t="str">
        <f t="shared" ref="AC64:AC66" si="28">CONCATENATE(R64,AB64,S64)</f>
        <v>614E11000</v>
      </c>
      <c r="AE64" s="504"/>
      <c r="AF64" s="504">
        <v>31200</v>
      </c>
      <c r="AG64" s="504">
        <v>32800</v>
      </c>
      <c r="AH64" s="504">
        <v>8000</v>
      </c>
      <c r="AI64" s="504">
        <v>8000</v>
      </c>
      <c r="AJ64" s="504">
        <f t="shared" ref="AJ64" si="29">SUM(AF64:AG64)</f>
        <v>64000</v>
      </c>
    </row>
    <row r="65" spans="1:39" ht="12.75" customHeight="1" x14ac:dyDescent="0.2">
      <c r="A65" s="735"/>
      <c r="B65" s="300"/>
      <c r="C65" s="300"/>
      <c r="D65" s="300"/>
      <c r="E65" s="301"/>
      <c r="F65" s="301"/>
      <c r="G65" s="368"/>
      <c r="H65" s="368"/>
      <c r="I65" s="368"/>
      <c r="J65" s="368"/>
      <c r="K65" s="368"/>
      <c r="L65" s="368"/>
      <c r="M65" s="334"/>
      <c r="N65" s="324" t="s">
        <v>131</v>
      </c>
      <c r="O65" s="639" t="s">
        <v>131</v>
      </c>
      <c r="P65" s="639" t="s">
        <v>131</v>
      </c>
      <c r="Q65" s="325"/>
      <c r="R65" s="324">
        <v>623</v>
      </c>
      <c r="S65" s="303" t="s">
        <v>79</v>
      </c>
      <c r="T65" s="302" t="s">
        <v>131</v>
      </c>
      <c r="U65" s="325"/>
      <c r="V65" s="269" t="s">
        <v>107</v>
      </c>
      <c r="W65" s="266" t="str">
        <f>VLOOKUP($X65,Sheets!$B$1:$I$93,8,FALSE)</f>
        <v>P.8</v>
      </c>
      <c r="X65" s="14" t="s">
        <v>715</v>
      </c>
      <c r="AB65" s="1" t="s">
        <v>53</v>
      </c>
      <c r="AC65" s="1" t="str">
        <f t="shared" si="28"/>
        <v>623E10001</v>
      </c>
      <c r="AE65" s="504"/>
      <c r="AF65" s="504">
        <v>7800</v>
      </c>
      <c r="AG65" s="504">
        <v>8200</v>
      </c>
      <c r="AH65" s="504">
        <v>2000</v>
      </c>
      <c r="AI65" s="504">
        <v>2000</v>
      </c>
      <c r="AJ65" s="504">
        <f t="shared" ref="AJ65:AJ66" si="30">SUM(AF65:AG65)</f>
        <v>16000</v>
      </c>
    </row>
    <row r="66" spans="1:39" ht="12.75" customHeight="1" x14ac:dyDescent="0.2">
      <c r="A66" s="735"/>
      <c r="B66" s="731"/>
      <c r="C66" s="301"/>
      <c r="D66" s="301"/>
      <c r="E66" s="301"/>
      <c r="F66" s="301"/>
      <c r="G66" s="368"/>
      <c r="H66" s="368"/>
      <c r="I66" s="368"/>
      <c r="J66" s="368"/>
      <c r="K66" s="368"/>
      <c r="L66" s="368"/>
      <c r="M66" s="334"/>
      <c r="N66" s="324" t="s">
        <v>131</v>
      </c>
      <c r="O66" s="639" t="s">
        <v>131</v>
      </c>
      <c r="P66" s="639" t="s">
        <v>131</v>
      </c>
      <c r="Q66" s="325"/>
      <c r="R66" s="324">
        <v>624</v>
      </c>
      <c r="S66" s="303" t="s">
        <v>19</v>
      </c>
      <c r="T66" s="302" t="s">
        <v>131</v>
      </c>
      <c r="U66" s="325"/>
      <c r="V66" s="269" t="s">
        <v>29</v>
      </c>
      <c r="W66" s="266"/>
      <c r="X66" s="5"/>
      <c r="AB66" s="1" t="s">
        <v>53</v>
      </c>
      <c r="AC66" s="1" t="str">
        <f t="shared" si="28"/>
        <v>624E10000</v>
      </c>
      <c r="AE66" s="504"/>
      <c r="AF66" s="504">
        <v>31200</v>
      </c>
      <c r="AG66" s="504">
        <v>32800</v>
      </c>
      <c r="AH66" s="504">
        <v>8000</v>
      </c>
      <c r="AI66" s="504">
        <v>8000</v>
      </c>
      <c r="AJ66" s="504">
        <f t="shared" si="30"/>
        <v>64000</v>
      </c>
    </row>
    <row r="67" spans="1:39" ht="12.75" customHeight="1" x14ac:dyDescent="0.2">
      <c r="A67" s="735"/>
      <c r="B67" s="731"/>
      <c r="C67" s="301"/>
      <c r="D67" s="301"/>
      <c r="E67" s="301"/>
      <c r="F67" s="301"/>
      <c r="G67" s="368"/>
      <c r="H67" s="368"/>
      <c r="I67" s="368"/>
      <c r="J67" s="368"/>
      <c r="K67" s="368"/>
      <c r="L67" s="368"/>
      <c r="M67" s="334"/>
      <c r="N67" s="324"/>
      <c r="O67" s="639"/>
      <c r="P67" s="639"/>
      <c r="Q67" s="325"/>
      <c r="R67" s="324"/>
      <c r="S67" s="303"/>
      <c r="T67" s="302"/>
      <c r="U67" s="325"/>
      <c r="V67" s="269"/>
      <c r="W67" s="266"/>
      <c r="X67" s="5"/>
      <c r="AB67" s="1"/>
      <c r="AC67" s="1"/>
      <c r="AE67" s="504"/>
      <c r="AF67" s="504"/>
      <c r="AG67" s="504"/>
      <c r="AH67" s="504"/>
      <c r="AI67" s="504"/>
      <c r="AJ67" s="504"/>
    </row>
    <row r="68" spans="1:39" ht="12.75" customHeight="1" x14ac:dyDescent="0.2">
      <c r="A68" s="735"/>
      <c r="B68" s="731"/>
      <c r="C68" s="301"/>
      <c r="D68" s="301"/>
      <c r="E68" s="301"/>
      <c r="F68" s="301"/>
      <c r="G68" s="368"/>
      <c r="H68" s="368"/>
      <c r="I68" s="368"/>
      <c r="J68" s="368"/>
      <c r="K68" s="368"/>
      <c r="L68" s="368"/>
      <c r="M68" s="334"/>
      <c r="N68" s="324"/>
      <c r="O68" s="639"/>
      <c r="P68" s="639"/>
      <c r="Q68" s="325"/>
      <c r="R68" s="324"/>
      <c r="S68" s="303"/>
      <c r="T68" s="302"/>
      <c r="U68" s="325"/>
      <c r="V68" s="269"/>
      <c r="W68" s="266"/>
      <c r="X68" s="5"/>
      <c r="AB68" s="1"/>
      <c r="AC68" s="1"/>
      <c r="AE68" s="504"/>
      <c r="AF68" s="504"/>
      <c r="AG68" s="504"/>
      <c r="AH68" s="504"/>
      <c r="AI68" s="504"/>
      <c r="AJ68" s="504"/>
    </row>
    <row r="69" spans="1:39" ht="12.75" customHeight="1" x14ac:dyDescent="0.2">
      <c r="A69" s="735"/>
      <c r="B69" s="731"/>
      <c r="C69" s="301"/>
      <c r="D69" s="301"/>
      <c r="E69" s="301"/>
      <c r="F69" s="301"/>
      <c r="G69" s="368"/>
      <c r="H69" s="368"/>
      <c r="I69" s="368"/>
      <c r="J69" s="368"/>
      <c r="K69" s="368"/>
      <c r="L69" s="368"/>
      <c r="M69" s="334"/>
      <c r="N69" s="324"/>
      <c r="O69" s="639"/>
      <c r="P69" s="639"/>
      <c r="Q69" s="325"/>
      <c r="R69" s="324"/>
      <c r="S69" s="303"/>
      <c r="T69" s="302"/>
      <c r="U69" s="325"/>
      <c r="V69" s="269"/>
      <c r="W69" s="266"/>
      <c r="X69" s="5"/>
      <c r="AB69" s="1"/>
      <c r="AC69" s="1"/>
      <c r="AE69" s="504"/>
      <c r="AF69" s="504"/>
      <c r="AG69" s="504"/>
      <c r="AH69" s="504"/>
      <c r="AI69" s="504"/>
      <c r="AJ69" s="504"/>
    </row>
    <row r="70" spans="1:39" ht="12.75" customHeight="1" x14ac:dyDescent="0.2">
      <c r="A70" s="735"/>
      <c r="B70" s="731"/>
      <c r="C70" s="301"/>
      <c r="D70" s="301"/>
      <c r="E70" s="301"/>
      <c r="F70" s="301"/>
      <c r="G70" s="368"/>
      <c r="H70" s="368"/>
      <c r="I70" s="368"/>
      <c r="J70" s="368"/>
      <c r="K70" s="368"/>
      <c r="L70" s="368"/>
      <c r="M70" s="334"/>
      <c r="N70" s="324"/>
      <c r="O70" s="639"/>
      <c r="P70" s="639"/>
      <c r="Q70" s="325"/>
      <c r="R70" s="324"/>
      <c r="S70" s="303"/>
      <c r="T70" s="302"/>
      <c r="U70" s="325"/>
      <c r="V70" s="269"/>
      <c r="W70" s="266"/>
      <c r="X70" s="5"/>
      <c r="AB70" s="1"/>
      <c r="AC70" s="1"/>
      <c r="AE70" s="504"/>
      <c r="AF70" s="504"/>
      <c r="AG70" s="504"/>
      <c r="AH70" s="504"/>
      <c r="AI70" s="504"/>
      <c r="AJ70" s="504"/>
    </row>
    <row r="71" spans="1:39" ht="12.75" customHeight="1" x14ac:dyDescent="0.2">
      <c r="A71" s="735"/>
      <c r="B71" s="731"/>
      <c r="C71" s="301"/>
      <c r="D71" s="301"/>
      <c r="E71" s="301"/>
      <c r="F71" s="301"/>
      <c r="G71" s="368"/>
      <c r="H71" s="368"/>
      <c r="I71" s="368"/>
      <c r="J71" s="368"/>
      <c r="K71" s="368"/>
      <c r="L71" s="368"/>
      <c r="M71" s="334"/>
      <c r="N71" s="324"/>
      <c r="O71" s="639"/>
      <c r="P71" s="639"/>
      <c r="Q71" s="325"/>
      <c r="R71" s="324"/>
      <c r="S71" s="303"/>
      <c r="T71" s="302"/>
      <c r="U71" s="325"/>
      <c r="V71" s="269"/>
      <c r="W71" s="266"/>
      <c r="X71" s="5"/>
      <c r="AB71" s="1"/>
      <c r="AC71" s="1"/>
      <c r="AE71" s="504"/>
      <c r="AF71" s="504"/>
      <c r="AG71" s="504"/>
      <c r="AH71" s="504"/>
      <c r="AI71" s="504"/>
      <c r="AJ71" s="504"/>
    </row>
    <row r="72" spans="1:39" ht="12.75" customHeight="1" x14ac:dyDescent="0.2">
      <c r="A72" s="735"/>
      <c r="B72" s="731"/>
      <c r="C72" s="301"/>
      <c r="D72" s="301"/>
      <c r="E72" s="301"/>
      <c r="F72" s="301"/>
      <c r="G72" s="368"/>
      <c r="H72" s="368"/>
      <c r="I72" s="368"/>
      <c r="J72" s="368"/>
      <c r="K72" s="368"/>
      <c r="L72" s="368"/>
      <c r="M72" s="334"/>
      <c r="N72" s="324"/>
      <c r="O72" s="639"/>
      <c r="P72" s="639"/>
      <c r="Q72" s="325"/>
      <c r="R72" s="324"/>
      <c r="S72" s="303"/>
      <c r="T72" s="302"/>
      <c r="U72" s="325"/>
      <c r="V72" s="269"/>
      <c r="W72" s="266"/>
      <c r="X72" s="5"/>
      <c r="AB72" s="1"/>
      <c r="AC72" s="1"/>
      <c r="AE72" s="504"/>
      <c r="AF72" s="504"/>
      <c r="AG72" s="504"/>
      <c r="AH72" s="504"/>
      <c r="AI72" s="504"/>
      <c r="AJ72" s="504"/>
    </row>
    <row r="73" spans="1:39" ht="12.75" customHeight="1" x14ac:dyDescent="0.2">
      <c r="A73" s="735"/>
      <c r="B73" s="301"/>
      <c r="C73" s="301"/>
      <c r="D73" s="301"/>
      <c r="E73" s="301"/>
      <c r="F73" s="301"/>
      <c r="G73" s="368"/>
      <c r="H73" s="368"/>
      <c r="I73" s="368"/>
      <c r="J73" s="368"/>
      <c r="K73" s="368"/>
      <c r="L73" s="368"/>
      <c r="M73" s="334"/>
      <c r="N73" s="335"/>
      <c r="O73" s="638"/>
      <c r="P73" s="638"/>
      <c r="Q73" s="336"/>
      <c r="R73" s="320"/>
      <c r="S73" s="299"/>
      <c r="T73" s="301"/>
      <c r="U73" s="315"/>
      <c r="V73" s="305"/>
      <c r="W73" s="266"/>
      <c r="X73" s="5"/>
      <c r="AK73" s="504">
        <f>SUM(AJ64:AJ66)</f>
        <v>144000</v>
      </c>
    </row>
    <row r="74" spans="1:39" ht="12.75" customHeight="1" thickBot="1" x14ac:dyDescent="0.25">
      <c r="A74" s="736"/>
      <c r="B74" s="342"/>
      <c r="C74" s="342"/>
      <c r="D74" s="342"/>
      <c r="E74" s="342"/>
      <c r="F74" s="342"/>
      <c r="G74" s="369"/>
      <c r="H74" s="369"/>
      <c r="I74" s="369"/>
      <c r="J74" s="369"/>
      <c r="K74" s="369"/>
      <c r="L74" s="369"/>
      <c r="M74" s="732"/>
      <c r="N74" s="337"/>
      <c r="O74" s="640"/>
      <c r="P74" s="640"/>
      <c r="Q74" s="338"/>
      <c r="R74" s="321"/>
      <c r="S74" s="322"/>
      <c r="T74" s="342"/>
      <c r="U74" s="323"/>
      <c r="V74" s="308"/>
      <c r="W74" s="267"/>
      <c r="X74" s="24"/>
    </row>
    <row r="75" spans="1:39" s="1" customFormat="1" ht="12.75" customHeight="1" x14ac:dyDescent="0.2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R75" s="2"/>
      <c r="S75" s="2"/>
      <c r="T75" s="2"/>
      <c r="V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1:39" s="1" customFormat="1" ht="12.75" customHeight="1" thickBo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" t="s">
        <v>443</v>
      </c>
      <c r="O76" s="1" t="s">
        <v>444</v>
      </c>
      <c r="P76" s="1" t="s">
        <v>856</v>
      </c>
      <c r="R76" s="2"/>
      <c r="S76" s="2"/>
      <c r="T76" s="2"/>
      <c r="V76" s="2"/>
      <c r="AC76" s="2"/>
      <c r="AD76" s="2"/>
      <c r="AE76" s="2"/>
      <c r="AF76" s="1" t="s">
        <v>595</v>
      </c>
      <c r="AG76" s="1" t="s">
        <v>596</v>
      </c>
      <c r="AH76" s="1" t="s">
        <v>600</v>
      </c>
      <c r="AI76" s="1" t="s">
        <v>601</v>
      </c>
      <c r="AL76" s="2"/>
      <c r="AM76" s="2"/>
    </row>
    <row r="77" spans="1:39" ht="12.75" customHeight="1" x14ac:dyDescent="0.2">
      <c r="B77" s="36" t="s">
        <v>711</v>
      </c>
      <c r="C77" s="36" t="s">
        <v>712</v>
      </c>
      <c r="D77" s="37" t="s">
        <v>714</v>
      </c>
      <c r="E77" s="37" t="s">
        <v>657</v>
      </c>
      <c r="F77" s="37" t="s">
        <v>658</v>
      </c>
      <c r="G77" s="36" t="s">
        <v>659</v>
      </c>
      <c r="H77" s="36" t="s">
        <v>660</v>
      </c>
      <c r="I77" s="36" t="s">
        <v>694</v>
      </c>
      <c r="J77" s="36" t="s">
        <v>701</v>
      </c>
      <c r="K77" s="36" t="s">
        <v>705</v>
      </c>
      <c r="L77" s="730"/>
      <c r="M77" s="730"/>
      <c r="N77" s="1">
        <v>18.478999999999999</v>
      </c>
      <c r="O77" s="1">
        <v>18.523</v>
      </c>
      <c r="AF77" s="644" t="e">
        <f>SUM(AF5:AF74)</f>
        <v>#REF!</v>
      </c>
      <c r="AG77" s="644" t="e">
        <f>SUM(AG5:AG74)</f>
        <v>#REF!</v>
      </c>
      <c r="AH77" s="644">
        <f>SUM(AH5:AH74)</f>
        <v>29795.980439999999</v>
      </c>
      <c r="AI77" s="644">
        <f>SUM(AI5:AI74)</f>
        <v>18000</v>
      </c>
      <c r="AJ77" s="504" t="e">
        <f>SUM(AF77:AI77)</f>
        <v>#REF!</v>
      </c>
      <c r="AK77" s="644" t="e">
        <f>SUM(AK5:AK74)</f>
        <v>#REF!</v>
      </c>
    </row>
    <row r="78" spans="1:39" ht="12.75" customHeight="1" thickBot="1" x14ac:dyDescent="0.25">
      <c r="B78" s="38" t="s">
        <v>715</v>
      </c>
      <c r="C78" s="38" t="s">
        <v>744</v>
      </c>
      <c r="D78" s="39"/>
      <c r="E78" s="39"/>
      <c r="F78" s="39"/>
      <c r="G78" s="39"/>
      <c r="H78" s="39"/>
      <c r="I78" s="39"/>
      <c r="J78" s="39"/>
      <c r="K78" s="38"/>
      <c r="L78" s="730"/>
      <c r="M78" s="730"/>
      <c r="N78" s="1">
        <v>18.523</v>
      </c>
      <c r="O78" s="1">
        <v>24.338999999999999</v>
      </c>
      <c r="AF78" s="644"/>
      <c r="AG78" s="644"/>
      <c r="AH78" s="644"/>
      <c r="AI78" s="644"/>
      <c r="AJ78" s="504"/>
      <c r="AK78" s="644"/>
    </row>
    <row r="79" spans="1:39" ht="12.75" customHeight="1" x14ac:dyDescent="0.2">
      <c r="AC79" s="1"/>
      <c r="AD79" s="1"/>
      <c r="AF79" s="644"/>
      <c r="AG79" s="644"/>
      <c r="AH79" s="644"/>
      <c r="AI79" s="644"/>
      <c r="AJ79" s="504"/>
      <c r="AK79" s="644"/>
      <c r="AM79" s="1"/>
    </row>
    <row r="80" spans="1:39" ht="12.75" customHeight="1" x14ac:dyDescent="0.2">
      <c r="AC80" s="1"/>
      <c r="AD80" s="1"/>
      <c r="AF80" s="2" t="s">
        <v>608</v>
      </c>
      <c r="AG80" s="2" t="s">
        <v>607</v>
      </c>
      <c r="AH80" s="2" t="s">
        <v>609</v>
      </c>
      <c r="AI80" s="2" t="s">
        <v>608</v>
      </c>
      <c r="AM80" s="1"/>
    </row>
    <row r="81" spans="31:38" ht="12.75" customHeight="1" x14ac:dyDescent="0.2">
      <c r="AE81" s="1"/>
      <c r="AF81" s="1" t="s">
        <v>595</v>
      </c>
      <c r="AG81" s="1" t="s">
        <v>596</v>
      </c>
      <c r="AH81" s="1" t="s">
        <v>600</v>
      </c>
      <c r="AI81" s="1" t="s">
        <v>601</v>
      </c>
      <c r="AJ81" s="1"/>
      <c r="AK81" s="1"/>
      <c r="AL81" s="1"/>
    </row>
    <row r="82" spans="31:38" ht="12.75" customHeight="1" x14ac:dyDescent="0.2">
      <c r="AE82" s="1" t="s">
        <v>602</v>
      </c>
      <c r="AF82" s="644">
        <f>'GG001'!AF77</f>
        <v>7350</v>
      </c>
      <c r="AG82" s="644">
        <f>'GG001'!AG77</f>
        <v>1370523.2099477001</v>
      </c>
      <c r="AH82" s="644">
        <f>'GG001'!AH77</f>
        <v>19484.374889999999</v>
      </c>
      <c r="AI82" s="644">
        <f>'GG001'!AI77</f>
        <v>0</v>
      </c>
      <c r="AJ82" s="504">
        <f>SUM(AF82:AI82)</f>
        <v>1397357.5848377002</v>
      </c>
      <c r="AK82" s="644"/>
      <c r="AL82" s="1"/>
    </row>
    <row r="83" spans="31:38" ht="12.75" customHeight="1" x14ac:dyDescent="0.2">
      <c r="AE83" s="1" t="s">
        <v>603</v>
      </c>
      <c r="AF83" s="644" t="e">
        <f>AF77</f>
        <v>#REF!</v>
      </c>
      <c r="AG83" s="644" t="e">
        <f>AG77</f>
        <v>#REF!</v>
      </c>
      <c r="AH83" s="644">
        <f>AH77</f>
        <v>29795.980439999999</v>
      </c>
      <c r="AI83" s="644">
        <f>AI77</f>
        <v>18000</v>
      </c>
      <c r="AJ83" s="504" t="e">
        <f>SUM(AF83:AI83)</f>
        <v>#REF!</v>
      </c>
      <c r="AK83" s="644"/>
      <c r="AL83" s="1"/>
    </row>
    <row r="84" spans="31:38" ht="12.75" customHeight="1" x14ac:dyDescent="0.2">
      <c r="AE84" s="1"/>
      <c r="AF84" s="647" t="e">
        <f>AF82+AF83</f>
        <v>#REF!</v>
      </c>
      <c r="AG84" s="647" t="e">
        <f t="shared" ref="AG84:AI84" si="31">AG82+AG83</f>
        <v>#REF!</v>
      </c>
      <c r="AH84" s="647">
        <f t="shared" si="31"/>
        <v>49280.355329999999</v>
      </c>
      <c r="AI84" s="647">
        <f t="shared" si="31"/>
        <v>18000</v>
      </c>
      <c r="AJ84" s="648" t="e">
        <f>SUM(AF84:AI84)</f>
        <v>#REF!</v>
      </c>
      <c r="AK84" s="644"/>
      <c r="AL84" s="1"/>
    </row>
    <row r="85" spans="31:38" ht="12.75" customHeight="1" x14ac:dyDescent="0.2">
      <c r="AE85" s="645" t="s">
        <v>620</v>
      </c>
      <c r="AF85" s="504" t="e">
        <f>AF84*1.038</f>
        <v>#REF!</v>
      </c>
      <c r="AG85" s="504" t="e">
        <f>AG84*1.038</f>
        <v>#REF!</v>
      </c>
      <c r="AH85" s="504">
        <f>AH84*1.038</f>
        <v>51153.008832539999</v>
      </c>
      <c r="AI85" s="504">
        <f>AI84*1.038</f>
        <v>18684</v>
      </c>
      <c r="AJ85" s="646" t="e">
        <f>SUM(AF85:AI85)</f>
        <v>#REF!</v>
      </c>
      <c r="AK85" s="504" t="e" cm="1">
        <f t="array" ref="AK85">SUM('GG001'!AK5:AK74+'GG002'!AK5:AK74)*1.038</f>
        <v>#REF!</v>
      </c>
    </row>
    <row r="86" spans="31:38" ht="12.75" customHeight="1" x14ac:dyDescent="0.2">
      <c r="AJ86" s="645"/>
    </row>
    <row r="87" spans="31:38" ht="12.75" customHeight="1" x14ac:dyDescent="0.2">
      <c r="AE87" s="645" t="s">
        <v>604</v>
      </c>
      <c r="AF87" s="504" t="e">
        <f>AF85*0.8</f>
        <v>#REF!</v>
      </c>
      <c r="AG87" s="504">
        <f>5.578*85000</f>
        <v>474130</v>
      </c>
      <c r="AH87" s="504">
        <f>AH85*0.8</f>
        <v>40922.407066031999</v>
      </c>
      <c r="AI87" s="504">
        <f>AI85*0.8</f>
        <v>14947.2</v>
      </c>
    </row>
    <row r="88" spans="31:38" ht="12.75" customHeight="1" x14ac:dyDescent="0.2">
      <c r="AE88" s="645" t="s">
        <v>605</v>
      </c>
      <c r="AF88" s="504" t="e">
        <f>AF85*0.2</f>
        <v>#REF!</v>
      </c>
      <c r="AG88" s="504"/>
      <c r="AI88" s="504">
        <f>AI85*0.2</f>
        <v>3736.8</v>
      </c>
    </row>
    <row r="89" spans="31:38" ht="12.75" customHeight="1" x14ac:dyDescent="0.2">
      <c r="AE89" s="645" t="s">
        <v>606</v>
      </c>
      <c r="AG89" s="504">
        <f>(AG87/0.8)*0.2</f>
        <v>118532.5</v>
      </c>
      <c r="AH89" s="504">
        <f>AH85*0.2</f>
        <v>10230.601766508</v>
      </c>
    </row>
    <row r="90" spans="31:38" ht="12.75" customHeight="1" x14ac:dyDescent="0.2">
      <c r="AE90" s="645" t="s">
        <v>610</v>
      </c>
      <c r="AG90" s="504" t="e">
        <f>AG85-SUM(AG87:AG89)</f>
        <v>#REF!</v>
      </c>
    </row>
    <row r="91" spans="31:38" ht="12.75" customHeight="1" x14ac:dyDescent="0.2"/>
    <row r="92" spans="31:38" ht="12.75" customHeight="1" x14ac:dyDescent="0.2"/>
    <row r="93" spans="31:38" ht="12.75" customHeight="1" x14ac:dyDescent="0.2"/>
    <row r="94" spans="31:38" ht="12.75" customHeight="1" x14ac:dyDescent="0.2"/>
    <row r="95" spans="31:38" ht="12.75" customHeight="1" x14ac:dyDescent="0.2"/>
    <row r="96" spans="31:38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</sheetData>
  <mergeCells count="7">
    <mergeCell ref="N1:Q1"/>
    <mergeCell ref="A1:M1"/>
    <mergeCell ref="V1:V2"/>
    <mergeCell ref="R1:R2"/>
    <mergeCell ref="S1:S2"/>
    <mergeCell ref="T1:T2"/>
    <mergeCell ref="U1:U2"/>
  </mergeCells>
  <phoneticPr fontId="42" type="noConversion"/>
  <conditionalFormatting sqref="Z5:Z40">
    <cfRule type="expression" dxfId="10" priority="1">
      <formula>$Z5&lt;&gt;$T5</formula>
    </cfRule>
  </conditionalFormatting>
  <pageMargins left="0.75" right="0.75" top="1" bottom="1" header="0.5" footer="0.5"/>
  <pageSetup orientation="portrait" r:id="rId1"/>
  <headerFooter alignWithMargins="0"/>
  <ignoredErrors>
    <ignoredError sqref="S62:S66 S35 S33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0EEA-870D-40E8-80DA-0860517B1C96}">
  <sheetPr>
    <tabColor rgb="FFFF0000"/>
  </sheetPr>
  <dimension ref="A1:Q72"/>
  <sheetViews>
    <sheetView topLeftCell="A35" workbookViewId="0">
      <selection sqref="A1:Q64"/>
    </sheetView>
  </sheetViews>
  <sheetFormatPr defaultRowHeight="15" x14ac:dyDescent="0.25"/>
  <cols>
    <col min="3" max="3" width="5.7109375" customWidth="1"/>
    <col min="4" max="5" width="4.7109375" customWidth="1"/>
    <col min="6" max="7" width="6.7109375" customWidth="1"/>
    <col min="8" max="8" width="5.28515625" customWidth="1"/>
    <col min="9" max="9" width="4.7109375" customWidth="1"/>
    <col min="10" max="10" width="7.7109375" customWidth="1"/>
    <col min="11" max="11" width="6.7109375" customWidth="1"/>
    <col min="12" max="12" width="7.7109375" customWidth="1"/>
    <col min="13" max="16" width="15.7109375" customWidth="1"/>
    <col min="17" max="17" width="122.42578125" customWidth="1"/>
    <col min="18" max="18" width="9.140625" customWidth="1"/>
  </cols>
  <sheetData>
    <row r="1" spans="1:17" ht="25.5" customHeight="1" thickBot="1" x14ac:dyDescent="0.3">
      <c r="A1" s="1073" t="s">
        <v>36</v>
      </c>
      <c r="B1" s="1073"/>
      <c r="C1" s="1073"/>
      <c r="D1" s="1073"/>
      <c r="E1" s="1073"/>
      <c r="F1" s="1073"/>
      <c r="G1" s="1073"/>
      <c r="H1" s="1073"/>
      <c r="I1" s="1069" t="s">
        <v>268</v>
      </c>
      <c r="J1" s="1070"/>
      <c r="K1" s="1070"/>
      <c r="L1" s="1071"/>
      <c r="M1" s="1066" t="s">
        <v>262</v>
      </c>
      <c r="N1" s="1067"/>
      <c r="O1" s="1067"/>
      <c r="P1" s="1068"/>
      <c r="Q1" s="244" t="s">
        <v>38</v>
      </c>
    </row>
    <row r="2" spans="1:17" ht="12.75" customHeight="1" thickBot="1" x14ac:dyDescent="0.3">
      <c r="A2" s="1074" t="s">
        <v>1055</v>
      </c>
      <c r="B2" s="1052" t="s">
        <v>12</v>
      </c>
      <c r="C2" s="1052" t="s">
        <v>196</v>
      </c>
      <c r="D2" s="1052" t="s">
        <v>41</v>
      </c>
      <c r="E2" s="1052" t="s">
        <v>1008</v>
      </c>
      <c r="F2" s="1052" t="s">
        <v>266</v>
      </c>
      <c r="G2" s="1052" t="s">
        <v>267</v>
      </c>
      <c r="H2" s="1053" t="s">
        <v>1010</v>
      </c>
      <c r="I2" s="1054" t="s">
        <v>312</v>
      </c>
      <c r="J2" s="1091" t="s">
        <v>438</v>
      </c>
      <c r="K2" s="1091" t="s">
        <v>384</v>
      </c>
      <c r="L2" s="1093" t="s">
        <v>1</v>
      </c>
      <c r="M2" s="772">
        <v>251</v>
      </c>
      <c r="N2" s="349">
        <v>251</v>
      </c>
      <c r="O2" s="813"/>
      <c r="P2" s="813"/>
      <c r="Q2" s="1057"/>
    </row>
    <row r="3" spans="1:17" ht="12.75" customHeight="1" thickBot="1" x14ac:dyDescent="0.3">
      <c r="A3" s="1074"/>
      <c r="B3" s="1052"/>
      <c r="C3" s="1052"/>
      <c r="D3" s="1052"/>
      <c r="E3" s="1052"/>
      <c r="F3" s="1052"/>
      <c r="G3" s="1052"/>
      <c r="H3" s="1053"/>
      <c r="I3" s="1055"/>
      <c r="J3" s="1092"/>
      <c r="K3" s="1092"/>
      <c r="L3" s="1094"/>
      <c r="M3" s="1060" t="s">
        <v>929</v>
      </c>
      <c r="N3" s="1063" t="s">
        <v>936</v>
      </c>
      <c r="O3" s="1063"/>
      <c r="P3" s="1063"/>
      <c r="Q3" s="1058"/>
    </row>
    <row r="4" spans="1:17" ht="12.75" customHeight="1" thickBot="1" x14ac:dyDescent="0.3">
      <c r="A4" s="1074"/>
      <c r="B4" s="1052"/>
      <c r="C4" s="1052"/>
      <c r="D4" s="1052"/>
      <c r="E4" s="1052"/>
      <c r="F4" s="1052"/>
      <c r="G4" s="1052"/>
      <c r="H4" s="1053"/>
      <c r="I4" s="1055"/>
      <c r="J4" s="1092"/>
      <c r="K4" s="1092"/>
      <c r="L4" s="1094"/>
      <c r="M4" s="1061"/>
      <c r="N4" s="1064"/>
      <c r="O4" s="1064"/>
      <c r="P4" s="1064"/>
      <c r="Q4" s="1058"/>
    </row>
    <row r="5" spans="1:17" ht="12.75" customHeight="1" thickBot="1" x14ac:dyDescent="0.3">
      <c r="A5" s="1074"/>
      <c r="B5" s="1052"/>
      <c r="C5" s="1052"/>
      <c r="D5" s="1052"/>
      <c r="E5" s="1052"/>
      <c r="F5" s="1052"/>
      <c r="G5" s="1052"/>
      <c r="H5" s="1053"/>
      <c r="I5" s="1055"/>
      <c r="J5" s="1092"/>
      <c r="K5" s="1092"/>
      <c r="L5" s="1094"/>
      <c r="M5" s="1061"/>
      <c r="N5" s="1064"/>
      <c r="O5" s="1064"/>
      <c r="P5" s="1064"/>
      <c r="Q5" s="1058"/>
    </row>
    <row r="6" spans="1:17" ht="12.75" customHeight="1" thickBot="1" x14ac:dyDescent="0.3">
      <c r="A6" s="1074"/>
      <c r="B6" s="1052"/>
      <c r="C6" s="1052"/>
      <c r="D6" s="1052"/>
      <c r="E6" s="1052"/>
      <c r="F6" s="1052"/>
      <c r="G6" s="1052"/>
      <c r="H6" s="1053"/>
      <c r="I6" s="1055"/>
      <c r="J6" s="1092"/>
      <c r="K6" s="1092"/>
      <c r="L6" s="1094"/>
      <c r="M6" s="1061"/>
      <c r="N6" s="1064"/>
      <c r="O6" s="1064"/>
      <c r="P6" s="1064"/>
      <c r="Q6" s="1058"/>
    </row>
    <row r="7" spans="1:17" ht="12.75" customHeight="1" thickBot="1" x14ac:dyDescent="0.3">
      <c r="A7" s="1074"/>
      <c r="B7" s="1052"/>
      <c r="C7" s="1052"/>
      <c r="D7" s="1052"/>
      <c r="E7" s="1052"/>
      <c r="F7" s="1052"/>
      <c r="G7" s="1052"/>
      <c r="H7" s="1053"/>
      <c r="I7" s="1055"/>
      <c r="J7" s="1092"/>
      <c r="K7" s="1092"/>
      <c r="L7" s="1094"/>
      <c r="M7" s="1061"/>
      <c r="N7" s="1064"/>
      <c r="O7" s="1064"/>
      <c r="P7" s="1064"/>
      <c r="Q7" s="1058"/>
    </row>
    <row r="8" spans="1:17" ht="12.75" customHeight="1" thickBot="1" x14ac:dyDescent="0.3">
      <c r="A8" s="1074"/>
      <c r="B8" s="1052"/>
      <c r="C8" s="1052"/>
      <c r="D8" s="1052"/>
      <c r="E8" s="1052"/>
      <c r="F8" s="1052"/>
      <c r="G8" s="1052"/>
      <c r="H8" s="1053"/>
      <c r="I8" s="1055"/>
      <c r="J8" s="1092"/>
      <c r="K8" s="1092"/>
      <c r="L8" s="1094"/>
      <c r="M8" s="1061"/>
      <c r="N8" s="1064"/>
      <c r="O8" s="1064"/>
      <c r="P8" s="1064"/>
      <c r="Q8" s="1058"/>
    </row>
    <row r="9" spans="1:17" ht="12.75" customHeight="1" thickBot="1" x14ac:dyDescent="0.3">
      <c r="A9" s="1074"/>
      <c r="B9" s="1052"/>
      <c r="C9" s="1052"/>
      <c r="D9" s="1052"/>
      <c r="E9" s="1052"/>
      <c r="F9" s="1052"/>
      <c r="G9" s="1052"/>
      <c r="H9" s="1053"/>
      <c r="I9" s="1056"/>
      <c r="J9" s="1092"/>
      <c r="K9" s="1092"/>
      <c r="L9" s="1094"/>
      <c r="M9" s="1062"/>
      <c r="N9" s="1065"/>
      <c r="O9" s="1065"/>
      <c r="P9" s="1065"/>
      <c r="Q9" s="1058"/>
    </row>
    <row r="10" spans="1:17" ht="12.75" customHeight="1" thickBot="1" x14ac:dyDescent="0.3">
      <c r="A10" s="1074"/>
      <c r="B10" s="1052"/>
      <c r="C10" s="1052"/>
      <c r="D10" s="1052"/>
      <c r="E10" s="1052"/>
      <c r="F10" s="1052"/>
      <c r="G10" s="1052"/>
      <c r="H10" s="1053"/>
      <c r="I10" s="493" t="s">
        <v>93</v>
      </c>
      <c r="J10" s="463" t="s">
        <v>2</v>
      </c>
      <c r="K10" s="463" t="s">
        <v>2</v>
      </c>
      <c r="L10" s="464" t="s">
        <v>100</v>
      </c>
      <c r="M10" s="773" t="s">
        <v>100</v>
      </c>
      <c r="N10" s="250" t="s">
        <v>100</v>
      </c>
      <c r="O10" s="485"/>
      <c r="P10" s="485"/>
      <c r="Q10" s="1059"/>
    </row>
    <row r="11" spans="1:17" ht="15" customHeight="1" x14ac:dyDescent="0.25">
      <c r="A11" s="952"/>
      <c r="B11" s="955"/>
      <c r="C11" s="944"/>
      <c r="D11" s="459"/>
      <c r="E11" s="465"/>
      <c r="F11" s="465"/>
      <c r="G11" s="465"/>
      <c r="H11" s="575"/>
      <c r="I11" s="492"/>
      <c r="J11" s="459"/>
      <c r="K11" s="459"/>
      <c r="L11" s="513"/>
      <c r="M11" s="971"/>
      <c r="N11" s="451"/>
      <c r="O11" s="451"/>
      <c r="P11" s="505"/>
      <c r="Q11" s="544"/>
    </row>
    <row r="12" spans="1:17" ht="15" customHeight="1" x14ac:dyDescent="0.25">
      <c r="A12" s="939" t="s">
        <v>1056</v>
      </c>
      <c r="B12" s="950" t="s">
        <v>757</v>
      </c>
      <c r="C12" s="950" t="s">
        <v>954</v>
      </c>
      <c r="D12" s="273">
        <v>159</v>
      </c>
      <c r="E12" s="273" t="s">
        <v>1009</v>
      </c>
      <c r="F12" s="193">
        <v>0</v>
      </c>
      <c r="G12" s="921">
        <v>8.9999999999999993E-3</v>
      </c>
      <c r="H12" s="922">
        <v>1</v>
      </c>
      <c r="I12" s="783">
        <v>4.5</v>
      </c>
      <c r="J12" s="923">
        <f t="shared" ref="J12:J46" si="0">(G12-F12)*5280</f>
        <v>47.519999999999996</v>
      </c>
      <c r="K12" s="924">
        <v>5</v>
      </c>
      <c r="L12" s="790">
        <f t="shared" ref="L12:L46" si="1">ROUND((J12*K12)/9,1)</f>
        <v>26.4</v>
      </c>
      <c r="M12" s="972">
        <f>L12</f>
        <v>26.4</v>
      </c>
      <c r="N12" s="973"/>
      <c r="O12" s="973"/>
      <c r="P12" s="974"/>
      <c r="Q12" s="928" t="s">
        <v>1011</v>
      </c>
    </row>
    <row r="13" spans="1:17" ht="15" customHeight="1" x14ac:dyDescent="0.25">
      <c r="A13" s="939" t="s">
        <v>1057</v>
      </c>
      <c r="B13" s="950" t="s">
        <v>757</v>
      </c>
      <c r="C13" s="950" t="s">
        <v>954</v>
      </c>
      <c r="D13" s="273">
        <v>159</v>
      </c>
      <c r="E13" s="273" t="s">
        <v>1022</v>
      </c>
      <c r="F13" s="193">
        <v>0</v>
      </c>
      <c r="G13" s="921">
        <v>8.9999999999999993E-3</v>
      </c>
      <c r="H13" s="922">
        <v>1</v>
      </c>
      <c r="I13" s="783">
        <v>4.5</v>
      </c>
      <c r="J13" s="923">
        <f t="shared" si="0"/>
        <v>47.519999999999996</v>
      </c>
      <c r="K13" s="924">
        <v>5</v>
      </c>
      <c r="L13" s="790">
        <f t="shared" si="1"/>
        <v>26.4</v>
      </c>
      <c r="M13" s="972">
        <f>L13</f>
        <v>26.4</v>
      </c>
      <c r="N13" s="973"/>
      <c r="O13" s="973"/>
      <c r="P13" s="974"/>
      <c r="Q13" s="945" t="s">
        <v>1033</v>
      </c>
    </row>
    <row r="14" spans="1:17" ht="15" customHeight="1" x14ac:dyDescent="0.25">
      <c r="A14" s="939" t="s">
        <v>1058</v>
      </c>
      <c r="B14" s="950" t="s">
        <v>832</v>
      </c>
      <c r="C14" s="950" t="s">
        <v>954</v>
      </c>
      <c r="D14" s="273">
        <v>159</v>
      </c>
      <c r="E14" s="273" t="s">
        <v>1022</v>
      </c>
      <c r="F14" s="193">
        <v>2.3340000000000001</v>
      </c>
      <c r="G14" s="921">
        <v>2.4020000000000001</v>
      </c>
      <c r="H14" s="922">
        <v>1</v>
      </c>
      <c r="I14" s="783">
        <v>4.5</v>
      </c>
      <c r="J14" s="923">
        <f t="shared" si="0"/>
        <v>359.0400000000003</v>
      </c>
      <c r="K14" s="924">
        <v>5</v>
      </c>
      <c r="L14" s="790">
        <f t="shared" si="1"/>
        <v>199.5</v>
      </c>
      <c r="M14" s="972">
        <f>L14</f>
        <v>199.5</v>
      </c>
      <c r="N14" s="973"/>
      <c r="O14" s="973"/>
      <c r="P14" s="974"/>
      <c r="Q14" s="945" t="s">
        <v>1029</v>
      </c>
    </row>
    <row r="15" spans="1:17" ht="15" customHeight="1" x14ac:dyDescent="0.25">
      <c r="A15" s="939" t="s">
        <v>1059</v>
      </c>
      <c r="B15" s="950" t="s">
        <v>832</v>
      </c>
      <c r="C15" s="950" t="s">
        <v>954</v>
      </c>
      <c r="D15" s="273">
        <v>159</v>
      </c>
      <c r="E15" s="273" t="s">
        <v>1022</v>
      </c>
      <c r="F15" s="193">
        <v>2.6789999999999998</v>
      </c>
      <c r="G15" s="921">
        <v>2.698</v>
      </c>
      <c r="H15" s="922">
        <v>1</v>
      </c>
      <c r="I15" s="783">
        <v>4.5</v>
      </c>
      <c r="J15" s="923">
        <f t="shared" si="0"/>
        <v>100.32000000000068</v>
      </c>
      <c r="K15" s="924">
        <v>5</v>
      </c>
      <c r="L15" s="790">
        <f t="shared" si="1"/>
        <v>55.7</v>
      </c>
      <c r="M15" s="972">
        <f>L15</f>
        <v>55.7</v>
      </c>
      <c r="N15" s="973"/>
      <c r="O15" s="973"/>
      <c r="P15" s="974"/>
      <c r="Q15" s="945" t="s">
        <v>1032</v>
      </c>
    </row>
    <row r="16" spans="1:17" ht="15" customHeight="1" x14ac:dyDescent="0.25">
      <c r="A16" s="939" t="s">
        <v>1060</v>
      </c>
      <c r="B16" s="950" t="s">
        <v>834</v>
      </c>
      <c r="C16" s="950" t="s">
        <v>954</v>
      </c>
      <c r="D16" s="273">
        <v>159</v>
      </c>
      <c r="E16" s="273" t="s">
        <v>1009</v>
      </c>
      <c r="F16" s="193">
        <v>3.6379999999999999</v>
      </c>
      <c r="G16" s="921">
        <v>3.65</v>
      </c>
      <c r="H16" s="922">
        <v>1</v>
      </c>
      <c r="I16" s="783">
        <v>6</v>
      </c>
      <c r="J16" s="923">
        <f t="shared" si="0"/>
        <v>63.360000000000056</v>
      </c>
      <c r="K16" s="924">
        <v>13</v>
      </c>
      <c r="L16" s="790">
        <f t="shared" si="1"/>
        <v>91.5</v>
      </c>
      <c r="M16" s="972"/>
      <c r="N16" s="973">
        <f>L16</f>
        <v>91.5</v>
      </c>
      <c r="O16" s="973"/>
      <c r="P16" s="974"/>
      <c r="Q16" s="927" t="s">
        <v>1012</v>
      </c>
    </row>
    <row r="17" spans="1:17" ht="15" customHeight="1" x14ac:dyDescent="0.25">
      <c r="A17" s="939"/>
      <c r="B17" s="950"/>
      <c r="C17" s="950"/>
      <c r="D17" s="940"/>
      <c r="E17" s="940"/>
      <c r="F17" s="942"/>
      <c r="G17" s="921"/>
      <c r="H17" s="922"/>
      <c r="I17" s="783"/>
      <c r="J17" s="966"/>
      <c r="K17" s="924"/>
      <c r="L17" s="790"/>
      <c r="M17" s="972"/>
      <c r="N17" s="973"/>
      <c r="O17" s="973"/>
      <c r="P17" s="974"/>
      <c r="Q17" s="927"/>
    </row>
    <row r="18" spans="1:17" ht="15" customHeight="1" x14ac:dyDescent="0.25">
      <c r="A18" s="939" t="s">
        <v>1061</v>
      </c>
      <c r="B18" s="950" t="s">
        <v>835</v>
      </c>
      <c r="C18" s="950" t="s">
        <v>954</v>
      </c>
      <c r="D18" s="273">
        <v>159</v>
      </c>
      <c r="E18" s="273" t="s">
        <v>1009</v>
      </c>
      <c r="F18" s="193">
        <v>3.78</v>
      </c>
      <c r="G18" s="921">
        <v>3.798</v>
      </c>
      <c r="H18" s="922">
        <v>1</v>
      </c>
      <c r="I18" s="783">
        <v>4.5</v>
      </c>
      <c r="J18" s="923">
        <f t="shared" si="0"/>
        <v>95.040000000001257</v>
      </c>
      <c r="K18" s="924">
        <v>5</v>
      </c>
      <c r="L18" s="790">
        <f t="shared" si="1"/>
        <v>52.8</v>
      </c>
      <c r="M18" s="972">
        <f>L18</f>
        <v>52.8</v>
      </c>
      <c r="N18" s="973"/>
      <c r="O18" s="973"/>
      <c r="P18" s="974"/>
      <c r="Q18" s="927" t="s">
        <v>1012</v>
      </c>
    </row>
    <row r="19" spans="1:17" ht="15" customHeight="1" x14ac:dyDescent="0.25">
      <c r="A19" s="939" t="s">
        <v>1062</v>
      </c>
      <c r="B19" s="950" t="s">
        <v>556</v>
      </c>
      <c r="C19" s="950" t="s">
        <v>954</v>
      </c>
      <c r="D19" s="273">
        <v>159</v>
      </c>
      <c r="E19" s="273" t="s">
        <v>1022</v>
      </c>
      <c r="F19" s="193">
        <v>4.3490000000000002</v>
      </c>
      <c r="G19" s="921">
        <v>4.3710000000000004</v>
      </c>
      <c r="H19" s="922">
        <v>1</v>
      </c>
      <c r="I19" s="783">
        <v>4.5</v>
      </c>
      <c r="J19" s="923">
        <f t="shared" si="0"/>
        <v>116.16000000000128</v>
      </c>
      <c r="K19" s="924">
        <v>5</v>
      </c>
      <c r="L19" s="790">
        <f t="shared" si="1"/>
        <v>64.5</v>
      </c>
      <c r="M19" s="972">
        <f>L19</f>
        <v>64.5</v>
      </c>
      <c r="N19" s="973"/>
      <c r="O19" s="973"/>
      <c r="P19" s="974"/>
      <c r="Q19" s="945" t="s">
        <v>1029</v>
      </c>
    </row>
    <row r="20" spans="1:17" ht="15" customHeight="1" x14ac:dyDescent="0.25">
      <c r="A20" s="939" t="s">
        <v>1063</v>
      </c>
      <c r="B20" s="950" t="s">
        <v>556</v>
      </c>
      <c r="C20" s="950" t="s">
        <v>954</v>
      </c>
      <c r="D20" s="273">
        <v>159</v>
      </c>
      <c r="E20" s="273" t="s">
        <v>1022</v>
      </c>
      <c r="F20" s="193">
        <v>4.6669999999999998</v>
      </c>
      <c r="G20" s="921">
        <v>4.6840000000000002</v>
      </c>
      <c r="H20" s="922">
        <v>1</v>
      </c>
      <c r="I20" s="783">
        <v>4.5</v>
      </c>
      <c r="J20" s="923">
        <f t="shared" si="0"/>
        <v>89.760000000001838</v>
      </c>
      <c r="K20" s="924">
        <v>13</v>
      </c>
      <c r="L20" s="790">
        <f t="shared" si="1"/>
        <v>129.69999999999999</v>
      </c>
      <c r="M20" s="972">
        <f>L20</f>
        <v>129.69999999999999</v>
      </c>
      <c r="N20" s="973"/>
      <c r="O20" s="973"/>
      <c r="P20" s="974"/>
      <c r="Q20" s="945" t="s">
        <v>1031</v>
      </c>
    </row>
    <row r="21" spans="1:17" ht="15" customHeight="1" x14ac:dyDescent="0.25">
      <c r="A21" s="939" t="s">
        <v>1064</v>
      </c>
      <c r="B21" s="950" t="s">
        <v>558</v>
      </c>
      <c r="C21" s="950" t="s">
        <v>954</v>
      </c>
      <c r="D21" s="273">
        <v>159</v>
      </c>
      <c r="E21" s="273" t="s">
        <v>1009</v>
      </c>
      <c r="F21" s="193">
        <v>5.3170000000000002</v>
      </c>
      <c r="G21" s="921">
        <v>5.3639999999999999</v>
      </c>
      <c r="H21" s="922">
        <v>1</v>
      </c>
      <c r="I21" s="783">
        <v>6</v>
      </c>
      <c r="J21" s="923">
        <f t="shared" si="0"/>
        <v>248.15999999999846</v>
      </c>
      <c r="K21" s="924">
        <v>13</v>
      </c>
      <c r="L21" s="790">
        <f t="shared" si="1"/>
        <v>358.5</v>
      </c>
      <c r="M21" s="972"/>
      <c r="N21" s="973">
        <f>L21</f>
        <v>358.5</v>
      </c>
      <c r="O21" s="973"/>
      <c r="P21" s="974"/>
      <c r="Q21" s="928" t="s">
        <v>1013</v>
      </c>
    </row>
    <row r="22" spans="1:17" ht="15" customHeight="1" x14ac:dyDescent="0.25">
      <c r="A22" s="939" t="s">
        <v>1065</v>
      </c>
      <c r="B22" s="950" t="s">
        <v>558</v>
      </c>
      <c r="C22" s="950" t="s">
        <v>954</v>
      </c>
      <c r="D22" s="273">
        <v>159</v>
      </c>
      <c r="E22" s="273" t="s">
        <v>1022</v>
      </c>
      <c r="F22" s="193">
        <v>5.3959999999999999</v>
      </c>
      <c r="G22" s="921">
        <v>5.4370000000000003</v>
      </c>
      <c r="H22" s="922">
        <v>1</v>
      </c>
      <c r="I22" s="783">
        <v>6</v>
      </c>
      <c r="J22" s="923">
        <f t="shared" si="0"/>
        <v>216.48000000000195</v>
      </c>
      <c r="K22" s="924">
        <v>13</v>
      </c>
      <c r="L22" s="790">
        <f t="shared" si="1"/>
        <v>312.7</v>
      </c>
      <c r="M22" s="972"/>
      <c r="N22" s="973">
        <f>L22</f>
        <v>312.7</v>
      </c>
      <c r="O22" s="973"/>
      <c r="P22" s="974"/>
      <c r="Q22" s="945" t="s">
        <v>1030</v>
      </c>
    </row>
    <row r="23" spans="1:17" ht="15" customHeight="1" x14ac:dyDescent="0.25">
      <c r="A23" s="939"/>
      <c r="B23" s="950"/>
      <c r="C23" s="950"/>
      <c r="D23" s="940"/>
      <c r="E23" s="940"/>
      <c r="F23" s="942"/>
      <c r="G23" s="921"/>
      <c r="H23" s="922"/>
      <c r="I23" s="783"/>
      <c r="J23" s="966"/>
      <c r="K23" s="924"/>
      <c r="L23" s="790"/>
      <c r="M23" s="972"/>
      <c r="N23" s="973"/>
      <c r="O23" s="973"/>
      <c r="P23" s="974"/>
      <c r="Q23" s="945"/>
    </row>
    <row r="24" spans="1:17" ht="15" customHeight="1" x14ac:dyDescent="0.25">
      <c r="A24" s="939" t="s">
        <v>1066</v>
      </c>
      <c r="B24" s="950" t="s">
        <v>561</v>
      </c>
      <c r="C24" s="950" t="s">
        <v>954</v>
      </c>
      <c r="D24" s="273">
        <v>159</v>
      </c>
      <c r="E24" s="273" t="s">
        <v>1022</v>
      </c>
      <c r="F24" s="193">
        <v>6.6159999999999997</v>
      </c>
      <c r="G24" s="921">
        <v>6.6349999999999998</v>
      </c>
      <c r="H24" s="922">
        <v>1</v>
      </c>
      <c r="I24" s="783">
        <v>4.5</v>
      </c>
      <c r="J24" s="923">
        <f t="shared" si="0"/>
        <v>100.32000000000068</v>
      </c>
      <c r="K24" s="924">
        <v>5</v>
      </c>
      <c r="L24" s="790">
        <f t="shared" si="1"/>
        <v>55.7</v>
      </c>
      <c r="M24" s="972">
        <f t="shared" ref="M24:M32" si="2">L24</f>
        <v>55.7</v>
      </c>
      <c r="N24" s="973"/>
      <c r="O24" s="973"/>
      <c r="P24" s="974"/>
      <c r="Q24" s="945" t="s">
        <v>1029</v>
      </c>
    </row>
    <row r="25" spans="1:17" ht="15" customHeight="1" x14ac:dyDescent="0.25">
      <c r="A25" s="939" t="s">
        <v>1067</v>
      </c>
      <c r="B25" s="950" t="s">
        <v>562</v>
      </c>
      <c r="C25" s="950" t="s">
        <v>954</v>
      </c>
      <c r="D25" s="273">
        <v>159</v>
      </c>
      <c r="E25" s="273" t="s">
        <v>1022</v>
      </c>
      <c r="F25" s="193">
        <v>7.32</v>
      </c>
      <c r="G25" s="921">
        <v>7.3730000000000002</v>
      </c>
      <c r="H25" s="922">
        <v>1</v>
      </c>
      <c r="I25" s="783">
        <v>4.5</v>
      </c>
      <c r="J25" s="923">
        <f t="shared" si="0"/>
        <v>279.83999999999969</v>
      </c>
      <c r="K25" s="924">
        <v>5</v>
      </c>
      <c r="L25" s="790">
        <f t="shared" si="1"/>
        <v>155.5</v>
      </c>
      <c r="M25" s="972">
        <f t="shared" si="2"/>
        <v>155.5</v>
      </c>
      <c r="N25" s="973"/>
      <c r="O25" s="973"/>
      <c r="P25" s="974"/>
      <c r="Q25" s="929" t="s">
        <v>1029</v>
      </c>
    </row>
    <row r="26" spans="1:17" ht="15" customHeight="1" x14ac:dyDescent="0.25">
      <c r="A26" s="939" t="s">
        <v>1068</v>
      </c>
      <c r="B26" s="950" t="s">
        <v>564</v>
      </c>
      <c r="C26" s="950" t="s">
        <v>954</v>
      </c>
      <c r="D26" s="273">
        <v>159</v>
      </c>
      <c r="E26" s="273" t="s">
        <v>1022</v>
      </c>
      <c r="F26" s="193">
        <v>8.0570000000000004</v>
      </c>
      <c r="G26" s="921">
        <v>8.0760000000000005</v>
      </c>
      <c r="H26" s="922">
        <v>1</v>
      </c>
      <c r="I26" s="783">
        <v>4.5</v>
      </c>
      <c r="J26" s="923">
        <f t="shared" si="0"/>
        <v>100.32000000000068</v>
      </c>
      <c r="K26" s="924">
        <v>5</v>
      </c>
      <c r="L26" s="790">
        <f t="shared" si="1"/>
        <v>55.7</v>
      </c>
      <c r="M26" s="972">
        <f t="shared" si="2"/>
        <v>55.7</v>
      </c>
      <c r="N26" s="973"/>
      <c r="O26" s="973"/>
      <c r="P26" s="974"/>
      <c r="Q26" s="929" t="s">
        <v>1029</v>
      </c>
    </row>
    <row r="27" spans="1:17" ht="15" customHeight="1" x14ac:dyDescent="0.25">
      <c r="A27" s="939" t="s">
        <v>1069</v>
      </c>
      <c r="B27" s="950" t="s">
        <v>564</v>
      </c>
      <c r="C27" s="950" t="s">
        <v>954</v>
      </c>
      <c r="D27" s="273">
        <v>159</v>
      </c>
      <c r="E27" s="273" t="s">
        <v>1022</v>
      </c>
      <c r="F27" s="193">
        <v>8.4550000000000001</v>
      </c>
      <c r="G27" s="921">
        <v>8.4749999999999996</v>
      </c>
      <c r="H27" s="922">
        <v>1</v>
      </c>
      <c r="I27" s="783">
        <v>4.5</v>
      </c>
      <c r="J27" s="923">
        <f t="shared" si="0"/>
        <v>105.59999999999775</v>
      </c>
      <c r="K27" s="924">
        <v>5</v>
      </c>
      <c r="L27" s="790">
        <f t="shared" si="1"/>
        <v>58.7</v>
      </c>
      <c r="M27" s="972">
        <f t="shared" si="2"/>
        <v>58.7</v>
      </c>
      <c r="N27" s="973"/>
      <c r="O27" s="973"/>
      <c r="P27" s="974"/>
      <c r="Q27" s="929" t="s">
        <v>1029</v>
      </c>
    </row>
    <row r="28" spans="1:17" ht="15" customHeight="1" x14ac:dyDescent="0.25">
      <c r="A28" s="939" t="s">
        <v>1070</v>
      </c>
      <c r="B28" s="950" t="s">
        <v>565</v>
      </c>
      <c r="C28" s="950" t="s">
        <v>954</v>
      </c>
      <c r="D28" s="273">
        <v>159</v>
      </c>
      <c r="E28" s="273" t="s">
        <v>1022</v>
      </c>
      <c r="F28" s="193">
        <v>8.5619999999999994</v>
      </c>
      <c r="G28" s="921">
        <v>8.6</v>
      </c>
      <c r="H28" s="922">
        <v>1</v>
      </c>
      <c r="I28" s="783">
        <v>4.5</v>
      </c>
      <c r="J28" s="923">
        <f t="shared" si="0"/>
        <v>200.64000000000135</v>
      </c>
      <c r="K28" s="924">
        <v>5</v>
      </c>
      <c r="L28" s="790">
        <f t="shared" si="1"/>
        <v>111.5</v>
      </c>
      <c r="M28" s="972">
        <f t="shared" si="2"/>
        <v>111.5</v>
      </c>
      <c r="N28" s="973"/>
      <c r="O28" s="973"/>
      <c r="P28" s="974"/>
      <c r="Q28" s="929" t="s">
        <v>1029</v>
      </c>
    </row>
    <row r="29" spans="1:17" ht="15" customHeight="1" x14ac:dyDescent="0.25">
      <c r="A29" s="939"/>
      <c r="B29" s="950"/>
      <c r="C29" s="950"/>
      <c r="D29" s="940"/>
      <c r="E29" s="940"/>
      <c r="F29" s="942"/>
      <c r="G29" s="921"/>
      <c r="H29" s="922"/>
      <c r="I29" s="783"/>
      <c r="J29" s="966"/>
      <c r="K29" s="924"/>
      <c r="L29" s="790"/>
      <c r="M29" s="972"/>
      <c r="N29" s="973"/>
      <c r="O29" s="973"/>
      <c r="P29" s="974"/>
      <c r="Q29" s="967"/>
    </row>
    <row r="30" spans="1:17" ht="15" customHeight="1" x14ac:dyDescent="0.25">
      <c r="A30" s="939" t="s">
        <v>1071</v>
      </c>
      <c r="B30" s="950" t="s">
        <v>565</v>
      </c>
      <c r="C30" s="950" t="s">
        <v>954</v>
      </c>
      <c r="D30" s="273">
        <v>159</v>
      </c>
      <c r="E30" s="273" t="s">
        <v>1009</v>
      </c>
      <c r="F30" s="193">
        <v>8.8569999999999993</v>
      </c>
      <c r="G30" s="921">
        <v>8.8970000000000002</v>
      </c>
      <c r="H30" s="922">
        <v>1</v>
      </c>
      <c r="I30" s="783">
        <v>4.5</v>
      </c>
      <c r="J30" s="923">
        <f t="shared" si="0"/>
        <v>211.20000000000488</v>
      </c>
      <c r="K30" s="924">
        <v>5</v>
      </c>
      <c r="L30" s="790">
        <f t="shared" si="1"/>
        <v>117.3</v>
      </c>
      <c r="M30" s="972">
        <f t="shared" si="2"/>
        <v>117.3</v>
      </c>
      <c r="N30" s="973"/>
      <c r="O30" s="973"/>
      <c r="P30" s="974"/>
      <c r="Q30" s="947" t="s">
        <v>1012</v>
      </c>
    </row>
    <row r="31" spans="1:17" ht="15" customHeight="1" x14ac:dyDescent="0.25">
      <c r="A31" s="939" t="s">
        <v>1072</v>
      </c>
      <c r="B31" s="950" t="s">
        <v>1054</v>
      </c>
      <c r="C31" s="950" t="s">
        <v>954</v>
      </c>
      <c r="D31" s="273">
        <v>159</v>
      </c>
      <c r="E31" s="273" t="s">
        <v>1022</v>
      </c>
      <c r="F31" s="193">
        <v>8.9480000000000004</v>
      </c>
      <c r="G31" s="921">
        <v>8.9640000000000004</v>
      </c>
      <c r="H31" s="922">
        <v>1</v>
      </c>
      <c r="I31" s="783">
        <v>4.5</v>
      </c>
      <c r="J31" s="923">
        <f t="shared" si="0"/>
        <v>84.480000000000075</v>
      </c>
      <c r="K31" s="924">
        <v>7</v>
      </c>
      <c r="L31" s="790">
        <f t="shared" si="1"/>
        <v>65.7</v>
      </c>
      <c r="M31" s="972">
        <f t="shared" si="2"/>
        <v>65.7</v>
      </c>
      <c r="N31" s="973"/>
      <c r="O31" s="973"/>
      <c r="P31" s="974"/>
      <c r="Q31" s="929" t="s">
        <v>1029</v>
      </c>
    </row>
    <row r="32" spans="1:17" ht="15" customHeight="1" x14ac:dyDescent="0.25">
      <c r="A32" s="939" t="s">
        <v>1073</v>
      </c>
      <c r="B32" s="950" t="s">
        <v>566</v>
      </c>
      <c r="C32" s="950" t="s">
        <v>954</v>
      </c>
      <c r="D32" s="273">
        <v>159</v>
      </c>
      <c r="E32" s="273" t="s">
        <v>1009</v>
      </c>
      <c r="F32" s="193">
        <v>9.0609999999999999</v>
      </c>
      <c r="G32" s="921">
        <v>9.0809999999999995</v>
      </c>
      <c r="H32" s="922">
        <v>1</v>
      </c>
      <c r="I32" s="783">
        <v>4.5</v>
      </c>
      <c r="J32" s="923">
        <f t="shared" si="0"/>
        <v>105.59999999999775</v>
      </c>
      <c r="K32" s="924">
        <v>12</v>
      </c>
      <c r="L32" s="790">
        <f t="shared" si="1"/>
        <v>140.80000000000001</v>
      </c>
      <c r="M32" s="972">
        <f t="shared" si="2"/>
        <v>140.80000000000001</v>
      </c>
      <c r="N32" s="973"/>
      <c r="O32" s="973"/>
      <c r="P32" s="974"/>
      <c r="Q32" s="946" t="s">
        <v>1089</v>
      </c>
    </row>
    <row r="33" spans="1:17" ht="15" customHeight="1" x14ac:dyDescent="0.25">
      <c r="A33" s="939" t="s">
        <v>1074</v>
      </c>
      <c r="B33" s="950" t="s">
        <v>566</v>
      </c>
      <c r="C33" s="950" t="s">
        <v>954</v>
      </c>
      <c r="D33" s="273">
        <v>159</v>
      </c>
      <c r="E33" s="273" t="s">
        <v>1022</v>
      </c>
      <c r="F33" s="193">
        <v>9.1050000000000004</v>
      </c>
      <c r="G33" s="921">
        <v>9.1379999999999999</v>
      </c>
      <c r="H33" s="922">
        <v>1</v>
      </c>
      <c r="I33" s="783">
        <v>6</v>
      </c>
      <c r="J33" s="923">
        <f t="shared" si="0"/>
        <v>174.23999999999722</v>
      </c>
      <c r="K33" s="924">
        <v>12</v>
      </c>
      <c r="L33" s="790">
        <f t="shared" si="1"/>
        <v>232.3</v>
      </c>
      <c r="M33" s="972"/>
      <c r="N33" s="973">
        <f>L33</f>
        <v>232.3</v>
      </c>
      <c r="O33" s="973"/>
      <c r="P33" s="974"/>
      <c r="Q33" s="929" t="s">
        <v>1028</v>
      </c>
    </row>
    <row r="34" spans="1:17" ht="15" customHeight="1" x14ac:dyDescent="0.25">
      <c r="A34" s="939" t="s">
        <v>1075</v>
      </c>
      <c r="B34" s="950" t="s">
        <v>566</v>
      </c>
      <c r="C34" s="950" t="s">
        <v>954</v>
      </c>
      <c r="D34" s="273">
        <v>159</v>
      </c>
      <c r="E34" s="273" t="s">
        <v>1009</v>
      </c>
      <c r="F34" s="193">
        <v>9.1690000000000005</v>
      </c>
      <c r="G34" s="921">
        <v>9.173</v>
      </c>
      <c r="H34" s="922">
        <v>1</v>
      </c>
      <c r="I34" s="783">
        <v>4.5</v>
      </c>
      <c r="J34" s="923">
        <f t="shared" si="0"/>
        <v>21.119999999997674</v>
      </c>
      <c r="K34" s="924">
        <v>12</v>
      </c>
      <c r="L34" s="790">
        <f t="shared" si="1"/>
        <v>28.2</v>
      </c>
      <c r="M34" s="972">
        <f>L34</f>
        <v>28.2</v>
      </c>
      <c r="N34" s="973"/>
      <c r="O34" s="973"/>
      <c r="P34" s="974"/>
      <c r="Q34" s="946" t="s">
        <v>1014</v>
      </c>
    </row>
    <row r="35" spans="1:17" ht="15" customHeight="1" x14ac:dyDescent="0.25">
      <c r="A35" s="939"/>
      <c r="B35" s="950"/>
      <c r="C35" s="950"/>
      <c r="D35" s="940"/>
      <c r="E35" s="940"/>
      <c r="F35" s="942"/>
      <c r="G35" s="921"/>
      <c r="H35" s="922"/>
      <c r="I35" s="783"/>
      <c r="J35" s="966"/>
      <c r="K35" s="924"/>
      <c r="L35" s="790"/>
      <c r="M35" s="972"/>
      <c r="N35" s="973"/>
      <c r="O35" s="973"/>
      <c r="P35" s="974"/>
      <c r="Q35" s="968"/>
    </row>
    <row r="36" spans="1:17" ht="15" customHeight="1" x14ac:dyDescent="0.25">
      <c r="A36" s="939" t="s">
        <v>1076</v>
      </c>
      <c r="B36" s="950" t="s">
        <v>566</v>
      </c>
      <c r="C36" s="950" t="s">
        <v>954</v>
      </c>
      <c r="D36" s="273">
        <v>159</v>
      </c>
      <c r="E36" s="273" t="s">
        <v>1022</v>
      </c>
      <c r="F36" s="193">
        <v>9.1690000000000005</v>
      </c>
      <c r="G36" s="921">
        <v>9.17</v>
      </c>
      <c r="H36" s="922">
        <v>1</v>
      </c>
      <c r="I36" s="783">
        <v>6</v>
      </c>
      <c r="J36" s="923">
        <f t="shared" si="0"/>
        <v>5.2799999999970737</v>
      </c>
      <c r="K36" s="924">
        <v>5</v>
      </c>
      <c r="L36" s="790">
        <f t="shared" si="1"/>
        <v>2.9</v>
      </c>
      <c r="M36" s="972"/>
      <c r="N36" s="973">
        <f>L36</f>
        <v>2.9</v>
      </c>
      <c r="O36" s="973"/>
      <c r="P36" s="974"/>
      <c r="Q36" s="930" t="s">
        <v>1027</v>
      </c>
    </row>
    <row r="37" spans="1:17" ht="15" customHeight="1" x14ac:dyDescent="0.25">
      <c r="A37" s="939" t="s">
        <v>1077</v>
      </c>
      <c r="B37" s="950" t="s">
        <v>566</v>
      </c>
      <c r="C37" s="950" t="s">
        <v>954</v>
      </c>
      <c r="D37" s="273">
        <v>159</v>
      </c>
      <c r="E37" s="273" t="s">
        <v>1022</v>
      </c>
      <c r="F37" s="193">
        <v>9.1790000000000003</v>
      </c>
      <c r="G37" s="921">
        <v>9.1980000000000004</v>
      </c>
      <c r="H37" s="922">
        <v>1</v>
      </c>
      <c r="I37" s="783">
        <v>4.5</v>
      </c>
      <c r="J37" s="923">
        <f t="shared" si="0"/>
        <v>100.32000000000068</v>
      </c>
      <c r="K37" s="924">
        <v>5</v>
      </c>
      <c r="L37" s="790">
        <f t="shared" si="1"/>
        <v>55.7</v>
      </c>
      <c r="M37" s="972">
        <f>L37</f>
        <v>55.7</v>
      </c>
      <c r="N37" s="973"/>
      <c r="O37" s="973"/>
      <c r="P37" s="974"/>
      <c r="Q37" s="929" t="s">
        <v>1026</v>
      </c>
    </row>
    <row r="38" spans="1:17" ht="15" customHeight="1" x14ac:dyDescent="0.25">
      <c r="A38" s="939" t="s">
        <v>1078</v>
      </c>
      <c r="B38" s="950" t="s">
        <v>566</v>
      </c>
      <c r="C38" s="950" t="s">
        <v>954</v>
      </c>
      <c r="D38" s="273">
        <v>159</v>
      </c>
      <c r="E38" s="273" t="s">
        <v>1022</v>
      </c>
      <c r="F38" s="193">
        <v>9.2479999999999993</v>
      </c>
      <c r="G38" s="921">
        <v>9.2539999999999996</v>
      </c>
      <c r="H38" s="922">
        <v>1</v>
      </c>
      <c r="I38" s="783">
        <v>4.5</v>
      </c>
      <c r="J38" s="923">
        <f t="shared" si="0"/>
        <v>31.680000000001201</v>
      </c>
      <c r="K38" s="924">
        <v>5</v>
      </c>
      <c r="L38" s="790">
        <f t="shared" si="1"/>
        <v>17.600000000000001</v>
      </c>
      <c r="M38" s="972">
        <f>L38</f>
        <v>17.600000000000001</v>
      </c>
      <c r="N38" s="973"/>
      <c r="O38" s="973"/>
      <c r="P38" s="974"/>
      <c r="Q38" s="929" t="s">
        <v>1026</v>
      </c>
    </row>
    <row r="39" spans="1:17" ht="15" customHeight="1" x14ac:dyDescent="0.25">
      <c r="A39" s="939" t="s">
        <v>1079</v>
      </c>
      <c r="B39" s="950" t="s">
        <v>566</v>
      </c>
      <c r="C39" s="950" t="s">
        <v>954</v>
      </c>
      <c r="D39" s="273">
        <v>159</v>
      </c>
      <c r="E39" s="273" t="s">
        <v>1009</v>
      </c>
      <c r="F39" s="193">
        <v>9.2550000000000008</v>
      </c>
      <c r="G39" s="921">
        <v>9.3019999999999996</v>
      </c>
      <c r="H39" s="922">
        <v>1</v>
      </c>
      <c r="I39" s="791">
        <v>6</v>
      </c>
      <c r="J39" s="923">
        <f t="shared" si="0"/>
        <v>248.15999999999377</v>
      </c>
      <c r="K39" s="924">
        <v>13</v>
      </c>
      <c r="L39" s="790">
        <f t="shared" si="1"/>
        <v>358.5</v>
      </c>
      <c r="M39" s="972"/>
      <c r="N39" s="973">
        <f>L39</f>
        <v>358.5</v>
      </c>
      <c r="O39" s="973"/>
      <c r="P39" s="974"/>
      <c r="Q39" s="946" t="s">
        <v>1017</v>
      </c>
    </row>
    <row r="40" spans="1:17" ht="15" customHeight="1" x14ac:dyDescent="0.25">
      <c r="A40" s="939" t="s">
        <v>1080</v>
      </c>
      <c r="B40" s="950" t="s">
        <v>566</v>
      </c>
      <c r="C40" s="950" t="s">
        <v>954</v>
      </c>
      <c r="D40" s="273">
        <v>159</v>
      </c>
      <c r="E40" s="273" t="s">
        <v>1022</v>
      </c>
      <c r="F40" s="193">
        <v>9.266</v>
      </c>
      <c r="G40" s="921">
        <v>9.27</v>
      </c>
      <c r="H40" s="922">
        <v>1</v>
      </c>
      <c r="I40" s="791">
        <v>6</v>
      </c>
      <c r="J40" s="923">
        <f t="shared" si="0"/>
        <v>21.119999999997674</v>
      </c>
      <c r="K40" s="924">
        <v>13</v>
      </c>
      <c r="L40" s="790">
        <f t="shared" si="1"/>
        <v>30.5</v>
      </c>
      <c r="M40" s="972"/>
      <c r="N40" s="973">
        <f>L40</f>
        <v>30.5</v>
      </c>
      <c r="O40" s="973"/>
      <c r="P40" s="974"/>
      <c r="Q40" s="930" t="s">
        <v>1025</v>
      </c>
    </row>
    <row r="41" spans="1:17" ht="15" customHeight="1" x14ac:dyDescent="0.25">
      <c r="A41" s="939"/>
      <c r="B41" s="950"/>
      <c r="C41" s="950"/>
      <c r="D41" s="940"/>
      <c r="E41" s="940"/>
      <c r="F41" s="942"/>
      <c r="G41" s="921"/>
      <c r="H41" s="922"/>
      <c r="I41" s="969"/>
      <c r="J41" s="966"/>
      <c r="K41" s="924"/>
      <c r="L41" s="790"/>
      <c r="M41" s="972"/>
      <c r="N41" s="973"/>
      <c r="O41" s="973"/>
      <c r="P41" s="974"/>
      <c r="Q41" s="970"/>
    </row>
    <row r="42" spans="1:17" ht="15" customHeight="1" x14ac:dyDescent="0.25">
      <c r="A42" s="939" t="s">
        <v>1081</v>
      </c>
      <c r="B42" s="950" t="s">
        <v>566</v>
      </c>
      <c r="C42" s="950" t="s">
        <v>954</v>
      </c>
      <c r="D42" s="273">
        <v>159</v>
      </c>
      <c r="E42" s="273" t="s">
        <v>1022</v>
      </c>
      <c r="F42" s="193">
        <v>9.2769999999999992</v>
      </c>
      <c r="G42" s="921">
        <v>9.2789999999999999</v>
      </c>
      <c r="H42" s="922">
        <v>1</v>
      </c>
      <c r="I42" s="791">
        <v>6</v>
      </c>
      <c r="J42" s="923">
        <f t="shared" si="0"/>
        <v>10.560000000003527</v>
      </c>
      <c r="K42" s="924">
        <v>12</v>
      </c>
      <c r="L42" s="790">
        <f t="shared" si="1"/>
        <v>14.1</v>
      </c>
      <c r="M42" s="972"/>
      <c r="N42" s="973">
        <f>L42</f>
        <v>14.1</v>
      </c>
      <c r="O42" s="973"/>
      <c r="P42" s="974"/>
      <c r="Q42" s="930" t="s">
        <v>1024</v>
      </c>
    </row>
    <row r="43" spans="1:17" ht="15" customHeight="1" x14ac:dyDescent="0.25">
      <c r="A43" s="939" t="s">
        <v>1082</v>
      </c>
      <c r="B43" s="950" t="s">
        <v>566</v>
      </c>
      <c r="C43" s="950" t="s">
        <v>954</v>
      </c>
      <c r="D43" s="273">
        <v>159</v>
      </c>
      <c r="E43" s="273" t="s">
        <v>1022</v>
      </c>
      <c r="F43" s="193">
        <v>9.3089999999999993</v>
      </c>
      <c r="G43" s="921">
        <v>9.3360000000000003</v>
      </c>
      <c r="H43" s="922">
        <v>1</v>
      </c>
      <c r="I43" s="791">
        <v>4.5</v>
      </c>
      <c r="J43" s="923">
        <f t="shared" si="0"/>
        <v>142.5600000000054</v>
      </c>
      <c r="K43" s="924">
        <v>13</v>
      </c>
      <c r="L43" s="790">
        <f t="shared" si="1"/>
        <v>205.9</v>
      </c>
      <c r="M43" s="972">
        <f>L43</f>
        <v>205.9</v>
      </c>
      <c r="N43" s="973"/>
      <c r="O43" s="973"/>
      <c r="P43" s="974"/>
      <c r="Q43" s="929" t="s">
        <v>1023</v>
      </c>
    </row>
    <row r="44" spans="1:17" ht="15" customHeight="1" x14ac:dyDescent="0.25">
      <c r="A44" s="939" t="s">
        <v>1083</v>
      </c>
      <c r="B44" s="950" t="s">
        <v>566</v>
      </c>
      <c r="C44" s="950" t="s">
        <v>954</v>
      </c>
      <c r="D44" s="273">
        <v>159</v>
      </c>
      <c r="E44" s="273" t="s">
        <v>1009</v>
      </c>
      <c r="F44" s="193">
        <v>9.3360000000000003</v>
      </c>
      <c r="G44" s="921">
        <v>9.35</v>
      </c>
      <c r="H44" s="922">
        <v>1</v>
      </c>
      <c r="I44" s="792">
        <v>6</v>
      </c>
      <c r="J44" s="923">
        <f t="shared" si="0"/>
        <v>73.919999999996548</v>
      </c>
      <c r="K44" s="924">
        <v>13</v>
      </c>
      <c r="L44" s="790">
        <f t="shared" si="1"/>
        <v>106.8</v>
      </c>
      <c r="M44" s="972"/>
      <c r="N44" s="973">
        <f>L44</f>
        <v>106.8</v>
      </c>
      <c r="O44" s="973"/>
      <c r="P44" s="974"/>
      <c r="Q44" s="946" t="s">
        <v>1016</v>
      </c>
    </row>
    <row r="45" spans="1:17" ht="15" customHeight="1" x14ac:dyDescent="0.25">
      <c r="A45" s="939" t="s">
        <v>1084</v>
      </c>
      <c r="B45" s="950" t="s">
        <v>566</v>
      </c>
      <c r="C45" s="950" t="s">
        <v>954</v>
      </c>
      <c r="D45" s="273">
        <v>159</v>
      </c>
      <c r="E45" s="273" t="s">
        <v>1009</v>
      </c>
      <c r="F45" s="193">
        <v>9.3580000000000005</v>
      </c>
      <c r="G45" s="921">
        <v>9.3849999999999998</v>
      </c>
      <c r="H45" s="922">
        <v>1</v>
      </c>
      <c r="I45" s="783">
        <v>4.5</v>
      </c>
      <c r="J45" s="923">
        <f t="shared" si="0"/>
        <v>142.55999999999602</v>
      </c>
      <c r="K45" s="924">
        <v>5</v>
      </c>
      <c r="L45" s="790">
        <f t="shared" si="1"/>
        <v>79.2</v>
      </c>
      <c r="M45" s="972">
        <f>L45</f>
        <v>79.2</v>
      </c>
      <c r="N45" s="973"/>
      <c r="O45" s="973"/>
      <c r="P45" s="974"/>
      <c r="Q45" s="946" t="s">
        <v>1018</v>
      </c>
    </row>
    <row r="46" spans="1:17" ht="15" customHeight="1" x14ac:dyDescent="0.25">
      <c r="A46" s="939" t="s">
        <v>1085</v>
      </c>
      <c r="B46" s="950" t="s">
        <v>566</v>
      </c>
      <c r="C46" s="950" t="s">
        <v>954</v>
      </c>
      <c r="D46" s="273">
        <v>159</v>
      </c>
      <c r="E46" s="273" t="s">
        <v>1009</v>
      </c>
      <c r="F46" s="193">
        <v>9.3960000000000008</v>
      </c>
      <c r="G46" s="921">
        <v>9.4039999999999999</v>
      </c>
      <c r="H46" s="922">
        <v>1</v>
      </c>
      <c r="I46" s="783">
        <v>4.5</v>
      </c>
      <c r="J46" s="923">
        <f t="shared" si="0"/>
        <v>42.239999999995348</v>
      </c>
      <c r="K46" s="924">
        <v>5</v>
      </c>
      <c r="L46" s="790">
        <f t="shared" si="1"/>
        <v>23.5</v>
      </c>
      <c r="M46" s="972">
        <f>L46</f>
        <v>23.5</v>
      </c>
      <c r="N46" s="973"/>
      <c r="O46" s="973"/>
      <c r="P46" s="974"/>
      <c r="Q46" s="946" t="s">
        <v>1018</v>
      </c>
    </row>
    <row r="47" spans="1:17" ht="15" customHeight="1" x14ac:dyDescent="0.25">
      <c r="A47" s="939"/>
      <c r="B47" s="950"/>
      <c r="C47" s="950"/>
      <c r="D47" s="940"/>
      <c r="E47" s="940"/>
      <c r="F47" s="948"/>
      <c r="G47" s="942"/>
      <c r="H47" s="983"/>
      <c r="I47" s="972"/>
      <c r="J47" s="966"/>
      <c r="K47" s="966"/>
      <c r="L47" s="974"/>
      <c r="M47" s="972"/>
      <c r="N47" s="973"/>
      <c r="O47" s="973"/>
      <c r="P47" s="974"/>
      <c r="Q47" s="949"/>
    </row>
    <row r="48" spans="1:17" ht="15" customHeight="1" x14ac:dyDescent="0.25">
      <c r="A48" s="939"/>
      <c r="B48" s="950"/>
      <c r="C48" s="950"/>
      <c r="D48" s="940"/>
      <c r="E48" s="940"/>
      <c r="F48" s="948"/>
      <c r="G48" s="942"/>
      <c r="H48" s="983"/>
      <c r="I48" s="972"/>
      <c r="J48" s="966"/>
      <c r="K48" s="966"/>
      <c r="L48" s="974"/>
      <c r="M48" s="972"/>
      <c r="N48" s="973"/>
      <c r="O48" s="973"/>
      <c r="P48" s="974"/>
      <c r="Q48" s="949"/>
    </row>
    <row r="49" spans="1:17" ht="15" customHeight="1" x14ac:dyDescent="0.25">
      <c r="A49" s="939"/>
      <c r="B49" s="950"/>
      <c r="C49" s="950"/>
      <c r="D49" s="940"/>
      <c r="E49" s="940"/>
      <c r="F49" s="948"/>
      <c r="G49" s="942"/>
      <c r="H49" s="983"/>
      <c r="I49" s="972"/>
      <c r="J49" s="966"/>
      <c r="K49" s="966"/>
      <c r="L49" s="974"/>
      <c r="M49" s="972"/>
      <c r="N49" s="973"/>
      <c r="O49" s="973"/>
      <c r="P49" s="974"/>
      <c r="Q49" s="949"/>
    </row>
    <row r="50" spans="1:17" ht="15" customHeight="1" x14ac:dyDescent="0.25">
      <c r="A50" s="939"/>
      <c r="B50" s="950"/>
      <c r="C50" s="950"/>
      <c r="D50" s="940"/>
      <c r="E50" s="940"/>
      <c r="F50" s="948"/>
      <c r="G50" s="942"/>
      <c r="H50" s="983"/>
      <c r="I50" s="972"/>
      <c r="J50" s="966"/>
      <c r="K50" s="966"/>
      <c r="L50" s="974"/>
      <c r="M50" s="972"/>
      <c r="N50" s="973"/>
      <c r="O50" s="973"/>
      <c r="P50" s="974"/>
      <c r="Q50" s="949"/>
    </row>
    <row r="51" spans="1:17" ht="15" customHeight="1" x14ac:dyDescent="0.25">
      <c r="A51" s="939"/>
      <c r="B51" s="950"/>
      <c r="C51" s="950"/>
      <c r="D51" s="940"/>
      <c r="E51" s="940"/>
      <c r="F51" s="948"/>
      <c r="G51" s="942"/>
      <c r="H51" s="983"/>
      <c r="I51" s="972"/>
      <c r="J51" s="966"/>
      <c r="K51" s="966"/>
      <c r="L51" s="974"/>
      <c r="M51" s="972"/>
      <c r="N51" s="973"/>
      <c r="O51" s="973"/>
      <c r="P51" s="974"/>
      <c r="Q51" s="949"/>
    </row>
    <row r="52" spans="1:17" ht="15" customHeight="1" x14ac:dyDescent="0.25">
      <c r="A52" s="939"/>
      <c r="B52" s="950"/>
      <c r="C52" s="950"/>
      <c r="D52" s="940"/>
      <c r="E52" s="940"/>
      <c r="F52" s="948"/>
      <c r="G52" s="942"/>
      <c r="H52" s="983"/>
      <c r="I52" s="972"/>
      <c r="J52" s="966"/>
      <c r="K52" s="966"/>
      <c r="L52" s="974"/>
      <c r="M52" s="972"/>
      <c r="N52" s="973"/>
      <c r="O52" s="973"/>
      <c r="P52" s="974"/>
      <c r="Q52" s="949"/>
    </row>
    <row r="53" spans="1:17" ht="15" customHeight="1" x14ac:dyDescent="0.25">
      <c r="A53" s="939"/>
      <c r="B53" s="950"/>
      <c r="C53" s="950"/>
      <c r="D53" s="940"/>
      <c r="E53" s="940"/>
      <c r="F53" s="948"/>
      <c r="G53" s="942"/>
      <c r="H53" s="983"/>
      <c r="I53" s="972"/>
      <c r="J53" s="966"/>
      <c r="K53" s="966"/>
      <c r="L53" s="974"/>
      <c r="M53" s="972"/>
      <c r="N53" s="973"/>
      <c r="O53" s="973"/>
      <c r="P53" s="974"/>
      <c r="Q53" s="949"/>
    </row>
    <row r="54" spans="1:17" ht="15" customHeight="1" x14ac:dyDescent="0.25">
      <c r="A54" s="939"/>
      <c r="B54" s="950"/>
      <c r="C54" s="950"/>
      <c r="D54" s="940"/>
      <c r="E54" s="940"/>
      <c r="F54" s="948"/>
      <c r="G54" s="942"/>
      <c r="H54" s="983"/>
      <c r="I54" s="972"/>
      <c r="J54" s="966"/>
      <c r="K54" s="966"/>
      <c r="L54" s="974"/>
      <c r="M54" s="972"/>
      <c r="N54" s="973"/>
      <c r="O54" s="973"/>
      <c r="P54" s="974"/>
      <c r="Q54" s="949"/>
    </row>
    <row r="55" spans="1:17" ht="15" customHeight="1" x14ac:dyDescent="0.25">
      <c r="A55" s="939"/>
      <c r="B55" s="950"/>
      <c r="C55" s="950"/>
      <c r="D55" s="940"/>
      <c r="E55" s="940"/>
      <c r="F55" s="948"/>
      <c r="G55" s="942"/>
      <c r="H55" s="983"/>
      <c r="I55" s="972"/>
      <c r="J55" s="966"/>
      <c r="K55" s="966"/>
      <c r="L55" s="974"/>
      <c r="M55" s="972"/>
      <c r="N55" s="973"/>
      <c r="O55" s="973"/>
      <c r="P55" s="974"/>
      <c r="Q55" s="949"/>
    </row>
    <row r="56" spans="1:17" ht="15" customHeight="1" x14ac:dyDescent="0.25">
      <c r="A56" s="939"/>
      <c r="B56" s="950"/>
      <c r="C56" s="950"/>
      <c r="D56" s="940"/>
      <c r="E56" s="940"/>
      <c r="F56" s="948"/>
      <c r="G56" s="942"/>
      <c r="H56" s="983"/>
      <c r="I56" s="972"/>
      <c r="J56" s="966"/>
      <c r="K56" s="966"/>
      <c r="L56" s="974"/>
      <c r="M56" s="972"/>
      <c r="N56" s="973"/>
      <c r="O56" s="973"/>
      <c r="P56" s="974"/>
      <c r="Q56" s="949"/>
    </row>
    <row r="57" spans="1:17" ht="15" customHeight="1" x14ac:dyDescent="0.25">
      <c r="A57" s="939"/>
      <c r="B57" s="950"/>
      <c r="C57" s="950"/>
      <c r="D57" s="940"/>
      <c r="E57" s="940"/>
      <c r="F57" s="948"/>
      <c r="G57" s="942"/>
      <c r="H57" s="983"/>
      <c r="I57" s="972"/>
      <c r="J57" s="966"/>
      <c r="K57" s="966"/>
      <c r="L57" s="974"/>
      <c r="M57" s="972"/>
      <c r="N57" s="973"/>
      <c r="O57" s="973"/>
      <c r="P57" s="974"/>
      <c r="Q57" s="949"/>
    </row>
    <row r="58" spans="1:17" ht="15" customHeight="1" x14ac:dyDescent="0.25">
      <c r="A58" s="939"/>
      <c r="B58" s="950"/>
      <c r="C58" s="950"/>
      <c r="D58" s="940"/>
      <c r="E58" s="940"/>
      <c r="F58" s="948"/>
      <c r="G58" s="942"/>
      <c r="H58" s="983"/>
      <c r="I58" s="972"/>
      <c r="J58" s="966"/>
      <c r="K58" s="966"/>
      <c r="L58" s="974"/>
      <c r="M58" s="972"/>
      <c r="N58" s="973"/>
      <c r="O58" s="973"/>
      <c r="P58" s="974"/>
      <c r="Q58" s="949"/>
    </row>
    <row r="59" spans="1:17" ht="15" customHeight="1" x14ac:dyDescent="0.25">
      <c r="A59" s="939"/>
      <c r="B59" s="950"/>
      <c r="C59" s="950"/>
      <c r="D59" s="940"/>
      <c r="E59" s="940"/>
      <c r="F59" s="948"/>
      <c r="G59" s="942"/>
      <c r="H59" s="983"/>
      <c r="I59" s="972"/>
      <c r="J59" s="966"/>
      <c r="K59" s="966"/>
      <c r="L59" s="974"/>
      <c r="M59" s="972"/>
      <c r="N59" s="973"/>
      <c r="O59" s="973"/>
      <c r="P59" s="974"/>
      <c r="Q59" s="949"/>
    </row>
    <row r="60" spans="1:17" ht="15" customHeight="1" x14ac:dyDescent="0.25">
      <c r="A60" s="939"/>
      <c r="B60" s="950"/>
      <c r="C60" s="950"/>
      <c r="D60" s="940"/>
      <c r="E60" s="940"/>
      <c r="F60" s="948"/>
      <c r="G60" s="942"/>
      <c r="H60" s="983"/>
      <c r="I60" s="972"/>
      <c r="J60" s="966"/>
      <c r="K60" s="966"/>
      <c r="L60" s="974"/>
      <c r="M60" s="972"/>
      <c r="N60" s="973"/>
      <c r="O60" s="973"/>
      <c r="P60" s="974"/>
      <c r="Q60" s="949"/>
    </row>
    <row r="61" spans="1:17" ht="15" customHeight="1" thickBot="1" x14ac:dyDescent="0.3">
      <c r="A61" s="939"/>
      <c r="B61" s="950"/>
      <c r="C61" s="950"/>
      <c r="D61" s="940"/>
      <c r="E61" s="940"/>
      <c r="F61" s="948"/>
      <c r="G61" s="942"/>
      <c r="H61" s="983"/>
      <c r="I61" s="975"/>
      <c r="J61" s="984"/>
      <c r="K61" s="984"/>
      <c r="L61" s="976"/>
      <c r="M61" s="977"/>
      <c r="N61" s="978"/>
      <c r="O61" s="978"/>
      <c r="P61" s="979"/>
      <c r="Q61" s="949"/>
    </row>
    <row r="62" spans="1:17" ht="15" customHeight="1" x14ac:dyDescent="0.25">
      <c r="A62" s="953"/>
      <c r="B62" s="956"/>
      <c r="C62" s="950"/>
      <c r="D62" s="273"/>
      <c r="E62" s="273"/>
      <c r="F62" s="628"/>
      <c r="G62" s="628"/>
      <c r="H62" s="510"/>
      <c r="I62" s="1078" t="s">
        <v>1087</v>
      </c>
      <c r="J62" s="1079"/>
      <c r="K62" s="1079"/>
      <c r="L62" s="1080"/>
      <c r="M62" s="980">
        <f>SUM(M12:M46)</f>
        <v>1726.0000000000002</v>
      </c>
      <c r="N62" s="981">
        <f>SUM(N12:N46)</f>
        <v>1507.8</v>
      </c>
      <c r="O62" s="982"/>
      <c r="P62" s="982"/>
      <c r="Q62" s="545"/>
    </row>
    <row r="63" spans="1:17" ht="15" customHeight="1" thickBot="1" x14ac:dyDescent="0.3">
      <c r="A63" s="954"/>
      <c r="B63" s="957"/>
      <c r="C63" s="951"/>
      <c r="D63" s="463"/>
      <c r="E63" s="520"/>
      <c r="F63" s="520"/>
      <c r="G63" s="520"/>
      <c r="H63" s="576"/>
      <c r="I63" s="1081" t="s">
        <v>1088</v>
      </c>
      <c r="J63" s="1082"/>
      <c r="K63" s="1082"/>
      <c r="L63" s="1083"/>
      <c r="M63" s="925">
        <f>M62*0.1</f>
        <v>172.60000000000002</v>
      </c>
      <c r="N63" s="926">
        <f>N62*0.1</f>
        <v>150.78</v>
      </c>
      <c r="O63" s="958"/>
      <c r="P63" s="958"/>
      <c r="Q63" s="582"/>
    </row>
    <row r="64" spans="1:17" ht="21.75" customHeight="1" thickBot="1" x14ac:dyDescent="0.3">
      <c r="A64" s="1075" t="s">
        <v>1086</v>
      </c>
      <c r="B64" s="1076"/>
      <c r="C64" s="1076"/>
      <c r="D64" s="1076"/>
      <c r="E64" s="1076"/>
      <c r="F64" s="1076"/>
      <c r="G64" s="1076"/>
      <c r="H64" s="1076"/>
      <c r="I64" s="1076"/>
      <c r="J64" s="1076"/>
      <c r="K64" s="1076"/>
      <c r="L64" s="1077"/>
      <c r="M64" s="776">
        <f>M62+M63</f>
        <v>1898.6000000000004</v>
      </c>
      <c r="N64" s="778">
        <f>N62+N63</f>
        <v>1658.58</v>
      </c>
      <c r="O64" s="959"/>
      <c r="P64" s="959"/>
      <c r="Q64" s="610"/>
    </row>
    <row r="65" spans="3:16" ht="15.75" thickBot="1" x14ac:dyDescent="0.3"/>
    <row r="66" spans="3:16" ht="15.75" thickBot="1" x14ac:dyDescent="0.3">
      <c r="C66" s="1084" t="s">
        <v>734</v>
      </c>
      <c r="D66" s="1084"/>
      <c r="E66" s="1084"/>
      <c r="F66" s="1084"/>
      <c r="G66" s="1084"/>
      <c r="H66" s="1084"/>
      <c r="I66" s="1084"/>
      <c r="J66" s="1084"/>
      <c r="K66" s="1084"/>
      <c r="L66" s="1085"/>
      <c r="M66" s="251"/>
      <c r="N66" s="251"/>
      <c r="O66" s="960"/>
      <c r="P66" s="960"/>
    </row>
    <row r="67" spans="3:16" ht="15.75" thickBot="1" x14ac:dyDescent="0.3">
      <c r="C67" s="1086" t="s">
        <v>733</v>
      </c>
      <c r="D67" s="1087"/>
      <c r="E67" s="1087"/>
      <c r="F67" s="1087"/>
      <c r="G67" s="1087"/>
      <c r="H67" s="1087"/>
      <c r="I67" s="1087"/>
      <c r="J67" s="1087"/>
      <c r="K67" s="1087"/>
      <c r="L67" s="1088"/>
      <c r="M67" s="567">
        <f>M64</f>
        <v>1898.6000000000004</v>
      </c>
      <c r="N67" s="567">
        <f>N64</f>
        <v>1658.58</v>
      </c>
      <c r="O67" s="961"/>
      <c r="P67" s="961"/>
    </row>
    <row r="68" spans="3:16" ht="15.75" thickBot="1" x14ac:dyDescent="0.3">
      <c r="C68" s="1089"/>
      <c r="D68" s="1089"/>
      <c r="E68" s="1089"/>
      <c r="F68" s="1089"/>
      <c r="G68" s="1089"/>
      <c r="H68" s="1089"/>
      <c r="I68" s="1089"/>
      <c r="J68" s="1089"/>
      <c r="K68" s="1089"/>
      <c r="L68" s="1090"/>
      <c r="M68" s="568"/>
      <c r="N68" s="568"/>
      <c r="O68" s="962"/>
      <c r="P68" s="962"/>
    </row>
    <row r="69" spans="3:16" ht="15.75" thickBot="1" x14ac:dyDescent="0.3">
      <c r="C69" s="569"/>
      <c r="D69" s="569"/>
      <c r="E69" s="569"/>
      <c r="F69" s="569"/>
      <c r="G69" s="569"/>
      <c r="H69" s="569"/>
      <c r="I69" s="569"/>
      <c r="J69" s="569"/>
      <c r="K69" s="569"/>
      <c r="L69" s="558"/>
      <c r="M69" s="570"/>
      <c r="N69" s="570"/>
      <c r="O69" s="963"/>
      <c r="P69" s="963"/>
    </row>
    <row r="70" spans="3:16" ht="15.75" thickBot="1" x14ac:dyDescent="0.3">
      <c r="C70" s="571"/>
      <c r="D70" s="571"/>
      <c r="E70" s="571"/>
      <c r="F70" s="571"/>
      <c r="G70" s="571"/>
      <c r="H70" s="571"/>
      <c r="I70" s="571"/>
      <c r="J70" s="571"/>
      <c r="K70" s="571"/>
      <c r="L70" s="571"/>
      <c r="M70" s="572"/>
      <c r="N70" s="572"/>
      <c r="O70" s="964"/>
      <c r="P70" s="964"/>
    </row>
    <row r="71" spans="3:16" ht="15.75" thickBot="1" x14ac:dyDescent="0.3">
      <c r="C71" s="253"/>
      <c r="D71" s="253"/>
      <c r="E71" s="253"/>
      <c r="F71" s="254"/>
      <c r="G71" s="254"/>
      <c r="H71" s="254"/>
      <c r="I71" s="253"/>
      <c r="J71" s="257"/>
      <c r="K71" s="257"/>
      <c r="L71" s="257"/>
      <c r="M71" s="7"/>
      <c r="N71" s="7"/>
      <c r="O71" s="7"/>
      <c r="P71" s="7"/>
    </row>
    <row r="72" spans="3:16" ht="15.75" thickBot="1" x14ac:dyDescent="0.3">
      <c r="C72" s="1072"/>
      <c r="D72" s="1072"/>
      <c r="E72" s="1072"/>
      <c r="F72" s="1072"/>
      <c r="G72" s="1072"/>
      <c r="H72" s="1072"/>
      <c r="I72" s="561"/>
      <c r="J72" s="561"/>
      <c r="K72" s="561"/>
      <c r="L72" s="561"/>
      <c r="M72" s="574"/>
      <c r="N72" s="574"/>
      <c r="O72" s="965"/>
      <c r="P72" s="965"/>
    </row>
  </sheetData>
  <sortState xmlns:xlrd2="http://schemas.microsoft.com/office/spreadsheetml/2017/richdata2" ref="C12:Q46">
    <sortCondition ref="F12:F46"/>
  </sortState>
  <mergeCells count="27">
    <mergeCell ref="M1:P1"/>
    <mergeCell ref="I1:L1"/>
    <mergeCell ref="C72:H72"/>
    <mergeCell ref="A1:H1"/>
    <mergeCell ref="A2:A10"/>
    <mergeCell ref="A64:L64"/>
    <mergeCell ref="I62:L62"/>
    <mergeCell ref="I63:L63"/>
    <mergeCell ref="C66:L66"/>
    <mergeCell ref="C67:L67"/>
    <mergeCell ref="C68:L68"/>
    <mergeCell ref="J2:J9"/>
    <mergeCell ref="K2:K9"/>
    <mergeCell ref="L2:L9"/>
    <mergeCell ref="C2:C10"/>
    <mergeCell ref="D2:D10"/>
    <mergeCell ref="G2:G10"/>
    <mergeCell ref="H2:H10"/>
    <mergeCell ref="I2:I9"/>
    <mergeCell ref="B2:B10"/>
    <mergeCell ref="Q2:Q10"/>
    <mergeCell ref="M3:M9"/>
    <mergeCell ref="N3:N9"/>
    <mergeCell ref="E2:E10"/>
    <mergeCell ref="F2:F10"/>
    <mergeCell ref="O3:O9"/>
    <mergeCell ref="P3:P9"/>
  </mergeCells>
  <phoneticPr fontId="4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DD3E-FA67-4BF1-9427-FDC1551259B3}">
  <sheetPr>
    <tabColor rgb="FFFF0000"/>
  </sheetPr>
  <dimension ref="A1:M50"/>
  <sheetViews>
    <sheetView topLeftCell="A19" workbookViewId="0">
      <selection activeCell="G17" sqref="G17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5.2851562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7.140625" customWidth="1"/>
    <col min="14" max="14" width="9.140625" customWidth="1"/>
  </cols>
  <sheetData>
    <row r="1" spans="1:13" ht="25.5" customHeight="1" thickBot="1" x14ac:dyDescent="0.3">
      <c r="A1" s="1066" t="s">
        <v>36</v>
      </c>
      <c r="B1" s="1067"/>
      <c r="C1" s="1067"/>
      <c r="D1" s="1067"/>
      <c r="E1" s="1067"/>
      <c r="F1" s="1068"/>
      <c r="G1" s="1069" t="s">
        <v>268</v>
      </c>
      <c r="H1" s="1070"/>
      <c r="I1" s="1070"/>
      <c r="J1" s="1071"/>
      <c r="K1" s="1066" t="s">
        <v>262</v>
      </c>
      <c r="L1" s="1068"/>
      <c r="M1" s="244" t="s">
        <v>38</v>
      </c>
    </row>
    <row r="2" spans="1:13" ht="12.75" customHeight="1" x14ac:dyDescent="0.25">
      <c r="A2" s="1054" t="s">
        <v>196</v>
      </c>
      <c r="B2" s="1091" t="s">
        <v>41</v>
      </c>
      <c r="C2" s="1091" t="s">
        <v>1008</v>
      </c>
      <c r="D2" s="1091" t="s">
        <v>266</v>
      </c>
      <c r="E2" s="1091" t="s">
        <v>267</v>
      </c>
      <c r="F2" s="1095" t="s">
        <v>1010</v>
      </c>
      <c r="G2" s="1054" t="s">
        <v>312</v>
      </c>
      <c r="H2" s="1091" t="s">
        <v>438</v>
      </c>
      <c r="I2" s="1091" t="s">
        <v>384</v>
      </c>
      <c r="J2" s="1093" t="s">
        <v>1</v>
      </c>
      <c r="K2" s="772">
        <v>251</v>
      </c>
      <c r="L2" s="349">
        <v>251</v>
      </c>
      <c r="M2" s="1057"/>
    </row>
    <row r="3" spans="1:13" ht="12.75" customHeight="1" x14ac:dyDescent="0.25">
      <c r="A3" s="1055"/>
      <c r="B3" s="1092"/>
      <c r="C3" s="1092"/>
      <c r="D3" s="1092"/>
      <c r="E3" s="1092"/>
      <c r="F3" s="1096"/>
      <c r="G3" s="1055"/>
      <c r="H3" s="1092"/>
      <c r="I3" s="1092"/>
      <c r="J3" s="1094"/>
      <c r="K3" s="1060" t="s">
        <v>929</v>
      </c>
      <c r="L3" s="1063" t="s">
        <v>936</v>
      </c>
      <c r="M3" s="1058"/>
    </row>
    <row r="4" spans="1:13" ht="12.75" customHeight="1" x14ac:dyDescent="0.25">
      <c r="A4" s="1055"/>
      <c r="B4" s="1092"/>
      <c r="C4" s="1092"/>
      <c r="D4" s="1092"/>
      <c r="E4" s="1092"/>
      <c r="F4" s="1096"/>
      <c r="G4" s="1055"/>
      <c r="H4" s="1092"/>
      <c r="I4" s="1092"/>
      <c r="J4" s="1094"/>
      <c r="K4" s="1061"/>
      <c r="L4" s="1064"/>
      <c r="M4" s="1058"/>
    </row>
    <row r="5" spans="1:13" ht="12.75" customHeight="1" x14ac:dyDescent="0.25">
      <c r="A5" s="1055"/>
      <c r="B5" s="1092"/>
      <c r="C5" s="1092"/>
      <c r="D5" s="1092"/>
      <c r="E5" s="1092"/>
      <c r="F5" s="1096"/>
      <c r="G5" s="1055"/>
      <c r="H5" s="1092"/>
      <c r="I5" s="1092"/>
      <c r="J5" s="1094"/>
      <c r="K5" s="1061"/>
      <c r="L5" s="1064"/>
      <c r="M5" s="1058"/>
    </row>
    <row r="6" spans="1:13" ht="12.75" customHeight="1" x14ac:dyDescent="0.25">
      <c r="A6" s="1055"/>
      <c r="B6" s="1092"/>
      <c r="C6" s="1092"/>
      <c r="D6" s="1092"/>
      <c r="E6" s="1092"/>
      <c r="F6" s="1096"/>
      <c r="G6" s="1055"/>
      <c r="H6" s="1092"/>
      <c r="I6" s="1092"/>
      <c r="J6" s="1094"/>
      <c r="K6" s="1061"/>
      <c r="L6" s="1064"/>
      <c r="M6" s="1058"/>
    </row>
    <row r="7" spans="1:13" ht="12.75" customHeight="1" x14ac:dyDescent="0.25">
      <c r="A7" s="1055"/>
      <c r="B7" s="1092"/>
      <c r="C7" s="1092"/>
      <c r="D7" s="1092"/>
      <c r="E7" s="1092"/>
      <c r="F7" s="1096"/>
      <c r="G7" s="1055"/>
      <c r="H7" s="1092"/>
      <c r="I7" s="1092"/>
      <c r="J7" s="1094"/>
      <c r="K7" s="1061"/>
      <c r="L7" s="1064"/>
      <c r="M7" s="1058"/>
    </row>
    <row r="8" spans="1:13" ht="12.75" customHeight="1" x14ac:dyDescent="0.25">
      <c r="A8" s="1055"/>
      <c r="B8" s="1092"/>
      <c r="C8" s="1092"/>
      <c r="D8" s="1092"/>
      <c r="E8" s="1092"/>
      <c r="F8" s="1096"/>
      <c r="G8" s="1055"/>
      <c r="H8" s="1092"/>
      <c r="I8" s="1092"/>
      <c r="J8" s="1094"/>
      <c r="K8" s="1061"/>
      <c r="L8" s="1064"/>
      <c r="M8" s="1058"/>
    </row>
    <row r="9" spans="1:13" ht="12.75" customHeight="1" x14ac:dyDescent="0.25">
      <c r="A9" s="1055"/>
      <c r="B9" s="1092"/>
      <c r="C9" s="1092"/>
      <c r="D9" s="1092"/>
      <c r="E9" s="1092"/>
      <c r="F9" s="1096"/>
      <c r="G9" s="1056"/>
      <c r="H9" s="1092"/>
      <c r="I9" s="1092"/>
      <c r="J9" s="1094"/>
      <c r="K9" s="1062"/>
      <c r="L9" s="1065"/>
      <c r="M9" s="1058"/>
    </row>
    <row r="10" spans="1:13" ht="12.75" customHeight="1" thickBot="1" x14ac:dyDescent="0.3">
      <c r="A10" s="1101"/>
      <c r="B10" s="1102"/>
      <c r="C10" s="1102"/>
      <c r="D10" s="1102"/>
      <c r="E10" s="1102"/>
      <c r="F10" s="1097"/>
      <c r="G10" s="493" t="s">
        <v>93</v>
      </c>
      <c r="H10" s="463" t="s">
        <v>2</v>
      </c>
      <c r="I10" s="463" t="s">
        <v>2</v>
      </c>
      <c r="J10" s="464" t="s">
        <v>100</v>
      </c>
      <c r="K10" s="773" t="s">
        <v>100</v>
      </c>
      <c r="L10" s="250" t="s">
        <v>100</v>
      </c>
      <c r="M10" s="1059"/>
    </row>
    <row r="11" spans="1:13" ht="12.75" customHeight="1" x14ac:dyDescent="0.25">
      <c r="A11" s="492"/>
      <c r="B11" s="459"/>
      <c r="C11" s="465"/>
      <c r="D11" s="465"/>
      <c r="E11" s="465"/>
      <c r="F11" s="575"/>
      <c r="G11" s="492"/>
      <c r="H11" s="459"/>
      <c r="I11" s="459"/>
      <c r="J11" s="513"/>
      <c r="K11" s="774"/>
      <c r="L11" s="505"/>
      <c r="M11" s="544"/>
    </row>
    <row r="12" spans="1:13" ht="24" customHeight="1" x14ac:dyDescent="0.25">
      <c r="A12" s="444" t="s">
        <v>954</v>
      </c>
      <c r="B12" s="273">
        <v>159</v>
      </c>
      <c r="C12" s="273" t="s">
        <v>1009</v>
      </c>
      <c r="D12" s="193">
        <v>0</v>
      </c>
      <c r="E12" s="921">
        <v>8.9999999999999993E-3</v>
      </c>
      <c r="F12" s="922">
        <v>1</v>
      </c>
      <c r="G12" s="783">
        <v>4.5</v>
      </c>
      <c r="H12" s="923">
        <f>(E12-D12)*5280</f>
        <v>47.519999999999996</v>
      </c>
      <c r="I12" s="924">
        <v>5</v>
      </c>
      <c r="J12" s="790">
        <f>ROUND((H12*I12)/9,1)</f>
        <v>26.4</v>
      </c>
      <c r="K12" s="783">
        <f>J12</f>
        <v>26.4</v>
      </c>
      <c r="L12" s="784"/>
      <c r="M12" s="928" t="s">
        <v>1011</v>
      </c>
    </row>
    <row r="13" spans="1:13" ht="12.75" customHeight="1" x14ac:dyDescent="0.25">
      <c r="A13" s="444" t="s">
        <v>954</v>
      </c>
      <c r="B13" s="273">
        <v>159</v>
      </c>
      <c r="C13" s="273" t="s">
        <v>1009</v>
      </c>
      <c r="D13" s="193">
        <v>3.6379999999999999</v>
      </c>
      <c r="E13" s="921">
        <v>3.65</v>
      </c>
      <c r="F13" s="922">
        <v>1</v>
      </c>
      <c r="G13" s="783">
        <v>6</v>
      </c>
      <c r="H13" s="923">
        <f t="shared" ref="H13:H22" si="0">(E13-D13)*5280</f>
        <v>63.360000000000056</v>
      </c>
      <c r="I13" s="924">
        <v>13</v>
      </c>
      <c r="J13" s="790">
        <f t="shared" ref="J13:J22" si="1">ROUND((H13*I13)/9,1)</f>
        <v>91.5</v>
      </c>
      <c r="K13" s="783"/>
      <c r="L13" s="784">
        <f t="shared" ref="L13:L20" si="2">J13</f>
        <v>91.5</v>
      </c>
      <c r="M13" s="927" t="s">
        <v>1012</v>
      </c>
    </row>
    <row r="14" spans="1:13" ht="12.75" customHeight="1" x14ac:dyDescent="0.25">
      <c r="A14" s="444" t="s">
        <v>954</v>
      </c>
      <c r="B14" s="273">
        <v>159</v>
      </c>
      <c r="C14" s="273" t="s">
        <v>1009</v>
      </c>
      <c r="D14" s="193">
        <v>3.78</v>
      </c>
      <c r="E14" s="921">
        <v>3.798</v>
      </c>
      <c r="F14" s="922">
        <v>1</v>
      </c>
      <c r="G14" s="783">
        <v>4.5</v>
      </c>
      <c r="H14" s="923">
        <f t="shared" si="0"/>
        <v>95.040000000001257</v>
      </c>
      <c r="I14" s="924">
        <v>5</v>
      </c>
      <c r="J14" s="790">
        <f t="shared" si="1"/>
        <v>52.8</v>
      </c>
      <c r="K14" s="783">
        <f t="shared" ref="K14:K22" si="3">J14</f>
        <v>52.8</v>
      </c>
      <c r="L14" s="784"/>
      <c r="M14" s="927" t="s">
        <v>1012</v>
      </c>
    </row>
    <row r="15" spans="1:13" ht="39.75" customHeight="1" x14ac:dyDescent="0.25">
      <c r="A15" s="444" t="s">
        <v>954</v>
      </c>
      <c r="B15" s="273">
        <v>159</v>
      </c>
      <c r="C15" s="273" t="s">
        <v>1009</v>
      </c>
      <c r="D15" s="193">
        <v>5.3170000000000002</v>
      </c>
      <c r="E15" s="921">
        <v>5.3639999999999999</v>
      </c>
      <c r="F15" s="922">
        <v>1</v>
      </c>
      <c r="G15" s="783">
        <v>6</v>
      </c>
      <c r="H15" s="923">
        <f t="shared" si="0"/>
        <v>248.15999999999846</v>
      </c>
      <c r="I15" s="924">
        <v>13</v>
      </c>
      <c r="J15" s="790">
        <f t="shared" si="1"/>
        <v>358.5</v>
      </c>
      <c r="K15" s="783"/>
      <c r="L15" s="784">
        <f t="shared" si="2"/>
        <v>358.5</v>
      </c>
      <c r="M15" s="928" t="s">
        <v>1013</v>
      </c>
    </row>
    <row r="16" spans="1:13" ht="12.75" customHeight="1" x14ac:dyDescent="0.25">
      <c r="A16" s="444" t="s">
        <v>954</v>
      </c>
      <c r="B16" s="273">
        <v>159</v>
      </c>
      <c r="C16" s="273" t="s">
        <v>1009</v>
      </c>
      <c r="D16" s="193">
        <v>8.8569999999999993</v>
      </c>
      <c r="E16" s="921">
        <v>8.8970000000000002</v>
      </c>
      <c r="F16" s="922">
        <v>1</v>
      </c>
      <c r="G16" s="783">
        <v>4.5</v>
      </c>
      <c r="H16" s="923">
        <f t="shared" si="0"/>
        <v>211.20000000000488</v>
      </c>
      <c r="I16" s="924">
        <v>5</v>
      </c>
      <c r="J16" s="790">
        <f t="shared" si="1"/>
        <v>117.3</v>
      </c>
      <c r="K16" s="783">
        <f t="shared" si="3"/>
        <v>117.3</v>
      </c>
      <c r="L16" s="784"/>
      <c r="M16" s="927" t="s">
        <v>1012</v>
      </c>
    </row>
    <row r="17" spans="1:13" ht="78.75" customHeight="1" x14ac:dyDescent="0.25">
      <c r="A17" s="444" t="s">
        <v>954</v>
      </c>
      <c r="B17" s="273">
        <v>159</v>
      </c>
      <c r="C17" s="273" t="s">
        <v>1009</v>
      </c>
      <c r="D17" s="193">
        <v>9.0609999999999999</v>
      </c>
      <c r="E17" s="921">
        <v>9.0809999999999995</v>
      </c>
      <c r="F17" s="922">
        <v>1</v>
      </c>
      <c r="G17" s="783">
        <v>4.5</v>
      </c>
      <c r="H17" s="923">
        <f t="shared" si="0"/>
        <v>105.59999999999775</v>
      </c>
      <c r="I17" s="924">
        <v>12</v>
      </c>
      <c r="J17" s="790">
        <f t="shared" si="1"/>
        <v>140.80000000000001</v>
      </c>
      <c r="K17" s="783">
        <f t="shared" si="3"/>
        <v>140.80000000000001</v>
      </c>
      <c r="L17" s="784"/>
      <c r="M17" s="928" t="s">
        <v>1015</v>
      </c>
    </row>
    <row r="18" spans="1:13" ht="65.25" customHeight="1" x14ac:dyDescent="0.25">
      <c r="A18" s="444" t="s">
        <v>954</v>
      </c>
      <c r="B18" s="273">
        <v>159</v>
      </c>
      <c r="C18" s="273" t="s">
        <v>1009</v>
      </c>
      <c r="D18" s="193">
        <v>9.1690000000000005</v>
      </c>
      <c r="E18" s="921">
        <v>9.173</v>
      </c>
      <c r="F18" s="922">
        <v>1</v>
      </c>
      <c r="G18" s="783">
        <v>4.5</v>
      </c>
      <c r="H18" s="923">
        <f t="shared" si="0"/>
        <v>21.119999999997674</v>
      </c>
      <c r="I18" s="924">
        <v>12</v>
      </c>
      <c r="J18" s="790">
        <f t="shared" si="1"/>
        <v>28.2</v>
      </c>
      <c r="K18" s="783">
        <f t="shared" si="3"/>
        <v>28.2</v>
      </c>
      <c r="L18" s="784"/>
      <c r="M18" s="928" t="s">
        <v>1014</v>
      </c>
    </row>
    <row r="19" spans="1:13" ht="63.75" customHeight="1" x14ac:dyDescent="0.25">
      <c r="A19" s="444" t="s">
        <v>954</v>
      </c>
      <c r="B19" s="273">
        <v>159</v>
      </c>
      <c r="C19" s="273" t="s">
        <v>1009</v>
      </c>
      <c r="D19" s="193">
        <v>9.2550000000000008</v>
      </c>
      <c r="E19" s="921">
        <v>9.3019999999999996</v>
      </c>
      <c r="F19" s="922">
        <v>1</v>
      </c>
      <c r="G19" s="783">
        <v>6</v>
      </c>
      <c r="H19" s="923">
        <f t="shared" si="0"/>
        <v>248.15999999999377</v>
      </c>
      <c r="I19" s="924">
        <v>13</v>
      </c>
      <c r="J19" s="790">
        <f t="shared" si="1"/>
        <v>358.5</v>
      </c>
      <c r="K19" s="783"/>
      <c r="L19" s="784">
        <f t="shared" si="2"/>
        <v>358.5</v>
      </c>
      <c r="M19" s="928" t="s">
        <v>1017</v>
      </c>
    </row>
    <row r="20" spans="1:13" ht="50.25" customHeight="1" x14ac:dyDescent="0.25">
      <c r="A20" s="444" t="s">
        <v>954</v>
      </c>
      <c r="B20" s="273">
        <v>159</v>
      </c>
      <c r="C20" s="273" t="s">
        <v>1009</v>
      </c>
      <c r="D20" s="193">
        <v>9.3360000000000003</v>
      </c>
      <c r="E20" s="921">
        <v>9.35</v>
      </c>
      <c r="F20" s="922">
        <v>1</v>
      </c>
      <c r="G20" s="783">
        <v>6</v>
      </c>
      <c r="H20" s="923">
        <f t="shared" si="0"/>
        <v>73.919999999996548</v>
      </c>
      <c r="I20" s="924">
        <v>13</v>
      </c>
      <c r="J20" s="790">
        <f t="shared" si="1"/>
        <v>106.8</v>
      </c>
      <c r="K20" s="783"/>
      <c r="L20" s="784">
        <f t="shared" si="2"/>
        <v>106.8</v>
      </c>
      <c r="M20" s="928" t="s">
        <v>1016</v>
      </c>
    </row>
    <row r="21" spans="1:13" ht="25.5" customHeight="1" x14ac:dyDescent="0.25">
      <c r="A21" s="444" t="s">
        <v>954</v>
      </c>
      <c r="B21" s="273">
        <v>159</v>
      </c>
      <c r="C21" s="273" t="s">
        <v>1009</v>
      </c>
      <c r="D21" s="193">
        <v>9.3580000000000005</v>
      </c>
      <c r="E21" s="921">
        <v>9.3849999999999998</v>
      </c>
      <c r="F21" s="922">
        <v>1</v>
      </c>
      <c r="G21" s="783">
        <v>4.5</v>
      </c>
      <c r="H21" s="923">
        <f t="shared" si="0"/>
        <v>142.55999999999602</v>
      </c>
      <c r="I21" s="924">
        <v>5</v>
      </c>
      <c r="J21" s="790">
        <f t="shared" si="1"/>
        <v>79.2</v>
      </c>
      <c r="K21" s="783">
        <f t="shared" si="3"/>
        <v>79.2</v>
      </c>
      <c r="L21" s="784"/>
      <c r="M21" s="928" t="s">
        <v>1018</v>
      </c>
    </row>
    <row r="22" spans="1:13" ht="25.5" customHeight="1" x14ac:dyDescent="0.25">
      <c r="A22" s="444" t="s">
        <v>954</v>
      </c>
      <c r="B22" s="273">
        <v>159</v>
      </c>
      <c r="C22" s="273" t="s">
        <v>1009</v>
      </c>
      <c r="D22" s="193">
        <v>9.3960000000000008</v>
      </c>
      <c r="E22" s="921">
        <v>9.4039999999999999</v>
      </c>
      <c r="F22" s="922">
        <v>1</v>
      </c>
      <c r="G22" s="783">
        <v>4.5</v>
      </c>
      <c r="H22" s="923">
        <f t="shared" si="0"/>
        <v>42.239999999995348</v>
      </c>
      <c r="I22" s="924">
        <v>5</v>
      </c>
      <c r="J22" s="790">
        <f t="shared" si="1"/>
        <v>23.5</v>
      </c>
      <c r="K22" s="783">
        <f t="shared" si="3"/>
        <v>23.5</v>
      </c>
      <c r="L22" s="784"/>
      <c r="M22" s="928" t="s">
        <v>1018</v>
      </c>
    </row>
    <row r="23" spans="1:13" ht="12.75" customHeight="1" x14ac:dyDescent="0.25">
      <c r="A23" s="444"/>
      <c r="B23" s="273"/>
      <c r="C23" s="273"/>
      <c r="D23" s="379"/>
      <c r="E23" s="577"/>
      <c r="F23" s="578"/>
      <c r="G23" s="783"/>
      <c r="H23" s="782"/>
      <c r="I23" s="781"/>
      <c r="J23" s="274"/>
      <c r="K23" s="783"/>
      <c r="L23" s="784"/>
      <c r="M23" s="581"/>
    </row>
    <row r="24" spans="1:13" ht="12.75" customHeight="1" x14ac:dyDescent="0.25">
      <c r="A24" s="444"/>
      <c r="B24" s="273"/>
      <c r="C24" s="273"/>
      <c r="D24" s="379"/>
      <c r="E24" s="577"/>
      <c r="F24" s="578"/>
      <c r="G24" s="791"/>
      <c r="H24" s="782"/>
      <c r="I24" s="781"/>
      <c r="J24" s="274"/>
      <c r="K24" s="783"/>
      <c r="L24" s="784"/>
      <c r="M24" s="581"/>
    </row>
    <row r="25" spans="1:13" ht="12.75" customHeight="1" x14ac:dyDescent="0.25">
      <c r="A25" s="444"/>
      <c r="B25" s="273"/>
      <c r="C25" s="273"/>
      <c r="D25" s="379"/>
      <c r="E25" s="577"/>
      <c r="F25" s="578"/>
      <c r="G25" s="791"/>
      <c r="H25" s="782"/>
      <c r="I25" s="781"/>
      <c r="J25" s="274"/>
      <c r="K25" s="783"/>
      <c r="L25" s="784"/>
      <c r="M25" s="581"/>
    </row>
    <row r="26" spans="1:13" ht="12.75" customHeight="1" x14ac:dyDescent="0.25">
      <c r="A26" s="444"/>
      <c r="B26" s="273"/>
      <c r="C26" s="273"/>
      <c r="D26" s="379"/>
      <c r="E26" s="577"/>
      <c r="F26" s="578"/>
      <c r="G26" s="791"/>
      <c r="H26" s="782"/>
      <c r="I26" s="781"/>
      <c r="J26" s="274"/>
      <c r="K26" s="783"/>
      <c r="L26" s="784"/>
      <c r="M26" s="581"/>
    </row>
    <row r="27" spans="1:13" ht="12.75" customHeight="1" x14ac:dyDescent="0.25">
      <c r="A27" s="444"/>
      <c r="B27" s="273"/>
      <c r="C27" s="273"/>
      <c r="D27" s="379"/>
      <c r="E27" s="577"/>
      <c r="F27" s="578"/>
      <c r="G27" s="791"/>
      <c r="H27" s="782"/>
      <c r="I27" s="781"/>
      <c r="J27" s="274"/>
      <c r="K27" s="783"/>
      <c r="L27" s="784"/>
      <c r="M27" s="581"/>
    </row>
    <row r="28" spans="1:13" ht="12.75" customHeight="1" x14ac:dyDescent="0.25">
      <c r="A28" s="444"/>
      <c r="B28" s="273"/>
      <c r="C28" s="273"/>
      <c r="D28" s="379"/>
      <c r="E28" s="577"/>
      <c r="F28" s="578"/>
      <c r="G28" s="792"/>
      <c r="H28" s="782"/>
      <c r="I28" s="781"/>
      <c r="J28" s="274"/>
      <c r="K28" s="783"/>
      <c r="L28" s="784"/>
      <c r="M28" s="581"/>
    </row>
    <row r="29" spans="1:13" ht="12.75" customHeight="1" x14ac:dyDescent="0.25">
      <c r="A29" s="444"/>
      <c r="B29" s="273"/>
      <c r="C29" s="273"/>
      <c r="D29" s="379"/>
      <c r="E29" s="577"/>
      <c r="F29" s="578"/>
      <c r="G29" s="564"/>
      <c r="H29" s="580"/>
      <c r="I29" s="579"/>
      <c r="J29" s="274"/>
      <c r="K29" s="783"/>
      <c r="L29" s="784"/>
      <c r="M29" s="581"/>
    </row>
    <row r="30" spans="1:13" ht="12.75" customHeight="1" x14ac:dyDescent="0.25">
      <c r="A30" s="444"/>
      <c r="B30" s="273"/>
      <c r="C30" s="273"/>
      <c r="D30" s="379"/>
      <c r="E30" s="577"/>
      <c r="F30" s="578"/>
      <c r="G30" s="564"/>
      <c r="H30" s="580"/>
      <c r="I30" s="579"/>
      <c r="J30" s="274"/>
      <c r="K30" s="775"/>
      <c r="L30" s="777"/>
      <c r="M30" s="581"/>
    </row>
    <row r="31" spans="1:13" ht="12.75" customHeight="1" x14ac:dyDescent="0.25">
      <c r="A31" s="444"/>
      <c r="B31" s="273"/>
      <c r="C31" s="273"/>
      <c r="D31" s="379"/>
      <c r="E31" s="577"/>
      <c r="F31" s="578"/>
      <c r="G31" s="564"/>
      <c r="H31" s="580"/>
      <c r="I31" s="579"/>
      <c r="J31" s="274"/>
      <c r="K31" s="775"/>
      <c r="L31" s="777"/>
      <c r="M31" s="581"/>
    </row>
    <row r="32" spans="1:13" ht="12.75" customHeight="1" x14ac:dyDescent="0.25">
      <c r="A32" s="444"/>
      <c r="B32" s="273"/>
      <c r="C32" s="273"/>
      <c r="D32" s="379"/>
      <c r="E32" s="577"/>
      <c r="F32" s="578"/>
      <c r="G32" s="564"/>
      <c r="H32" s="580"/>
      <c r="I32" s="579"/>
      <c r="J32" s="274"/>
      <c r="K32" s="775"/>
      <c r="L32" s="777"/>
      <c r="M32" s="581"/>
    </row>
    <row r="33" spans="1:13" ht="12.75" customHeight="1" x14ac:dyDescent="0.25">
      <c r="A33" s="444"/>
      <c r="B33" s="273"/>
      <c r="C33" s="273"/>
      <c r="D33" s="379"/>
      <c r="E33" s="577"/>
      <c r="F33" s="578"/>
      <c r="G33" s="508"/>
      <c r="H33" s="580"/>
      <c r="I33" s="579"/>
      <c r="J33" s="274"/>
      <c r="K33" s="775"/>
      <c r="L33" s="777"/>
      <c r="M33" s="581"/>
    </row>
    <row r="34" spans="1:13" ht="12.75" customHeight="1" x14ac:dyDescent="0.25">
      <c r="A34" s="444"/>
      <c r="B34" s="273"/>
      <c r="C34" s="273"/>
      <c r="D34" s="379"/>
      <c r="E34" s="577"/>
      <c r="F34" s="578"/>
      <c r="G34" s="444"/>
      <c r="H34" s="580"/>
      <c r="I34" s="579"/>
      <c r="J34" s="274"/>
      <c r="K34" s="775"/>
      <c r="L34" s="777"/>
      <c r="M34" s="581"/>
    </row>
    <row r="35" spans="1:13" ht="12.75" customHeight="1" x14ac:dyDescent="0.25">
      <c r="A35" s="444"/>
      <c r="B35" s="273"/>
      <c r="C35" s="273"/>
      <c r="D35" s="379"/>
      <c r="E35" s="577"/>
      <c r="F35" s="578"/>
      <c r="G35" s="564"/>
      <c r="H35" s="580"/>
      <c r="I35" s="579"/>
      <c r="J35" s="274"/>
      <c r="K35" s="775"/>
      <c r="L35" s="777"/>
      <c r="M35" s="581"/>
    </row>
    <row r="36" spans="1:13" ht="12.75" customHeight="1" x14ac:dyDescent="0.25">
      <c r="A36" s="444"/>
      <c r="B36" s="273"/>
      <c r="C36" s="273"/>
      <c r="D36" s="379"/>
      <c r="E36" s="577"/>
      <c r="F36" s="578"/>
      <c r="G36" s="564"/>
      <c r="H36" s="580"/>
      <c r="I36" s="579"/>
      <c r="J36" s="274"/>
      <c r="K36" s="775"/>
      <c r="L36" s="777"/>
      <c r="M36" s="581"/>
    </row>
    <row r="37" spans="1:13" ht="12.75" customHeight="1" x14ac:dyDescent="0.25">
      <c r="A37" s="444"/>
      <c r="B37" s="273"/>
      <c r="C37" s="273"/>
      <c r="D37" s="379"/>
      <c r="E37" s="577"/>
      <c r="F37" s="578"/>
      <c r="G37" s="564"/>
      <c r="H37" s="580"/>
      <c r="I37" s="579"/>
      <c r="J37" s="274"/>
      <c r="K37" s="775"/>
      <c r="L37" s="777"/>
      <c r="M37" s="581"/>
    </row>
    <row r="38" spans="1:13" ht="12.75" customHeight="1" x14ac:dyDescent="0.25">
      <c r="A38" s="444"/>
      <c r="B38" s="273"/>
      <c r="C38" s="273"/>
      <c r="D38" s="379"/>
      <c r="E38" s="577"/>
      <c r="F38" s="578"/>
      <c r="G38" s="564"/>
      <c r="H38" s="580"/>
      <c r="I38" s="579"/>
      <c r="J38" s="274"/>
      <c r="K38" s="775"/>
      <c r="L38" s="777"/>
      <c r="M38" s="581"/>
    </row>
    <row r="39" spans="1:13" ht="12.75" customHeight="1" x14ac:dyDescent="0.25">
      <c r="A39" s="444"/>
      <c r="B39" s="273"/>
      <c r="C39" s="562"/>
      <c r="D39" s="145"/>
      <c r="E39" s="145"/>
      <c r="F39" s="396"/>
      <c r="G39" s="444"/>
      <c r="H39" s="565"/>
      <c r="I39" s="566"/>
      <c r="J39" s="274"/>
      <c r="K39" s="775"/>
      <c r="L39" s="777"/>
      <c r="M39" s="545"/>
    </row>
    <row r="40" spans="1:13" ht="12.75" customHeight="1" x14ac:dyDescent="0.25">
      <c r="A40" s="444"/>
      <c r="B40" s="273"/>
      <c r="C40" s="273"/>
      <c r="D40" s="628"/>
      <c r="E40" s="628"/>
      <c r="F40" s="510"/>
      <c r="G40" s="1098" t="s">
        <v>1020</v>
      </c>
      <c r="H40" s="1099"/>
      <c r="I40" s="1099"/>
      <c r="J40" s="1100"/>
      <c r="K40" s="783">
        <f>SUM(K12:K22)</f>
        <v>468.2</v>
      </c>
      <c r="L40" s="784">
        <f>SUM(L12:L22)</f>
        <v>915.3</v>
      </c>
      <c r="M40" s="545"/>
    </row>
    <row r="41" spans="1:13" ht="12.75" customHeight="1" thickBot="1" x14ac:dyDescent="0.3">
      <c r="A41" s="493"/>
      <c r="B41" s="463"/>
      <c r="C41" s="520"/>
      <c r="D41" s="520"/>
      <c r="E41" s="520"/>
      <c r="F41" s="576"/>
      <c r="G41" s="1081" t="s">
        <v>1021</v>
      </c>
      <c r="H41" s="1082"/>
      <c r="I41" s="1082"/>
      <c r="J41" s="1083"/>
      <c r="K41" s="925">
        <f>K40*0.1</f>
        <v>46.82</v>
      </c>
      <c r="L41" s="926">
        <f>L40*0.1</f>
        <v>91.53</v>
      </c>
      <c r="M41" s="582"/>
    </row>
    <row r="42" spans="1:13" ht="12.75" customHeight="1" thickBot="1" x14ac:dyDescent="0.3">
      <c r="A42" s="1075" t="s">
        <v>1019</v>
      </c>
      <c r="B42" s="1076"/>
      <c r="C42" s="1076"/>
      <c r="D42" s="1076"/>
      <c r="E42" s="1076"/>
      <c r="F42" s="1076"/>
      <c r="G42" s="1076"/>
      <c r="H42" s="1076"/>
      <c r="I42" s="1076"/>
      <c r="J42" s="1076"/>
      <c r="K42" s="776">
        <f>K40+K41</f>
        <v>515.02</v>
      </c>
      <c r="L42" s="778">
        <f>L40+L41</f>
        <v>1006.8299999999999</v>
      </c>
      <c r="M42" s="610"/>
    </row>
    <row r="43" spans="1:13" ht="15.75" thickBot="1" x14ac:dyDescent="0.3"/>
    <row r="44" spans="1:13" ht="15.75" thickBot="1" x14ac:dyDescent="0.3">
      <c r="A44" s="1084" t="s">
        <v>734</v>
      </c>
      <c r="B44" s="1084"/>
      <c r="C44" s="1084"/>
      <c r="D44" s="1084"/>
      <c r="E44" s="1084"/>
      <c r="F44" s="1084"/>
      <c r="G44" s="1084"/>
      <c r="H44" s="1084"/>
      <c r="I44" s="1084"/>
      <c r="J44" s="1085"/>
      <c r="K44" s="251"/>
      <c r="L44" s="251"/>
    </row>
    <row r="45" spans="1:13" ht="15.75" thickBot="1" x14ac:dyDescent="0.3">
      <c r="A45" s="1086" t="s">
        <v>733</v>
      </c>
      <c r="B45" s="1087"/>
      <c r="C45" s="1087"/>
      <c r="D45" s="1087"/>
      <c r="E45" s="1087"/>
      <c r="F45" s="1087"/>
      <c r="G45" s="1087"/>
      <c r="H45" s="1087"/>
      <c r="I45" s="1087"/>
      <c r="J45" s="1088"/>
      <c r="K45" s="567">
        <f>K42</f>
        <v>515.02</v>
      </c>
      <c r="L45" s="567">
        <f>L42</f>
        <v>1006.8299999999999</v>
      </c>
    </row>
    <row r="46" spans="1:13" ht="15.75" thickBot="1" x14ac:dyDescent="0.3">
      <c r="A46" s="1089"/>
      <c r="B46" s="1089"/>
      <c r="C46" s="1089"/>
      <c r="D46" s="1089"/>
      <c r="E46" s="1089"/>
      <c r="F46" s="1089"/>
      <c r="G46" s="1089"/>
      <c r="H46" s="1089"/>
      <c r="I46" s="1089"/>
      <c r="J46" s="1090"/>
      <c r="K46" s="568"/>
      <c r="L46" s="568"/>
    </row>
    <row r="47" spans="1:13" ht="15.75" thickBot="1" x14ac:dyDescent="0.3">
      <c r="A47" s="569"/>
      <c r="B47" s="569"/>
      <c r="C47" s="569"/>
      <c r="D47" s="569"/>
      <c r="E47" s="569"/>
      <c r="F47" s="569"/>
      <c r="G47" s="569"/>
      <c r="H47" s="569"/>
      <c r="I47" s="569"/>
      <c r="J47" s="558"/>
      <c r="K47" s="570"/>
      <c r="L47" s="570"/>
    </row>
    <row r="48" spans="1:13" ht="15.75" thickBot="1" x14ac:dyDescent="0.3">
      <c r="A48" s="571"/>
      <c r="B48" s="571"/>
      <c r="C48" s="571"/>
      <c r="D48" s="571"/>
      <c r="E48" s="571"/>
      <c r="F48" s="571"/>
      <c r="G48" s="571"/>
      <c r="H48" s="571"/>
      <c r="I48" s="571"/>
      <c r="J48" s="571"/>
      <c r="K48" s="572"/>
      <c r="L48" s="572"/>
    </row>
    <row r="49" spans="1:12" ht="15.75" thickBot="1" x14ac:dyDescent="0.3">
      <c r="A49" s="253"/>
      <c r="B49" s="253"/>
      <c r="C49" s="253"/>
      <c r="D49" s="254"/>
      <c r="E49" s="254"/>
      <c r="F49" s="254"/>
      <c r="G49" s="253"/>
      <c r="H49" s="257"/>
      <c r="I49" s="257"/>
      <c r="J49" s="257"/>
      <c r="K49" s="7"/>
      <c r="L49" s="7"/>
    </row>
    <row r="50" spans="1:12" ht="15.75" thickBot="1" x14ac:dyDescent="0.3">
      <c r="A50" s="1072"/>
      <c r="B50" s="1072"/>
      <c r="C50" s="1072"/>
      <c r="D50" s="1072"/>
      <c r="E50" s="1072"/>
      <c r="F50" s="1072"/>
      <c r="G50" s="561"/>
      <c r="H50" s="561"/>
      <c r="I50" s="561"/>
      <c r="J50" s="561"/>
      <c r="K50" s="574"/>
      <c r="L50" s="574"/>
    </row>
  </sheetData>
  <mergeCells count="23">
    <mergeCell ref="M2:M10"/>
    <mergeCell ref="L3:L9"/>
    <mergeCell ref="A1:F1"/>
    <mergeCell ref="G1:J1"/>
    <mergeCell ref="A2:A10"/>
    <mergeCell ref="B2:B10"/>
    <mergeCell ref="C2:C10"/>
    <mergeCell ref="D2:D10"/>
    <mergeCell ref="E2:E10"/>
    <mergeCell ref="K3:K9"/>
    <mergeCell ref="K1:L1"/>
    <mergeCell ref="A50:F50"/>
    <mergeCell ref="F2:F10"/>
    <mergeCell ref="G2:G9"/>
    <mergeCell ref="H2:H9"/>
    <mergeCell ref="I2:I9"/>
    <mergeCell ref="A42:J42"/>
    <mergeCell ref="A44:J44"/>
    <mergeCell ref="A45:J45"/>
    <mergeCell ref="A46:J46"/>
    <mergeCell ref="J2:J9"/>
    <mergeCell ref="G40:J40"/>
    <mergeCell ref="G41:J41"/>
  </mergeCells>
  <phoneticPr fontId="4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238E6-8B56-471E-BD61-2C0B52696D29}">
  <sheetPr>
    <tabColor rgb="FFFF0000"/>
  </sheetPr>
  <dimension ref="A1:R50"/>
  <sheetViews>
    <sheetView topLeftCell="A20" workbookViewId="0">
      <selection activeCell="D12" sqref="D12:D30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5.2851562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7.140625" customWidth="1"/>
    <col min="14" max="14" width="9.140625" customWidth="1"/>
  </cols>
  <sheetData>
    <row r="1" spans="1:13" ht="25.5" customHeight="1" thickBot="1" x14ac:dyDescent="0.3">
      <c r="A1" s="1066" t="s">
        <v>36</v>
      </c>
      <c r="B1" s="1067"/>
      <c r="C1" s="1067"/>
      <c r="D1" s="1067"/>
      <c r="E1" s="1067"/>
      <c r="F1" s="1068"/>
      <c r="G1" s="1069" t="s">
        <v>268</v>
      </c>
      <c r="H1" s="1070"/>
      <c r="I1" s="1070"/>
      <c r="J1" s="1071"/>
      <c r="K1" s="1066" t="s">
        <v>262</v>
      </c>
      <c r="L1" s="1068"/>
      <c r="M1" s="244" t="s">
        <v>38</v>
      </c>
    </row>
    <row r="2" spans="1:13" ht="12.75" customHeight="1" x14ac:dyDescent="0.25">
      <c r="A2" s="1054" t="s">
        <v>196</v>
      </c>
      <c r="B2" s="1091" t="s">
        <v>41</v>
      </c>
      <c r="C2" s="1091" t="s">
        <v>1008</v>
      </c>
      <c r="D2" s="1091" t="s">
        <v>266</v>
      </c>
      <c r="E2" s="1091" t="s">
        <v>267</v>
      </c>
      <c r="F2" s="1095" t="s">
        <v>1010</v>
      </c>
      <c r="G2" s="1054" t="s">
        <v>312</v>
      </c>
      <c r="H2" s="1091" t="s">
        <v>438</v>
      </c>
      <c r="I2" s="1091" t="s">
        <v>384</v>
      </c>
      <c r="J2" s="1093" t="s">
        <v>1</v>
      </c>
      <c r="K2" s="772">
        <v>251</v>
      </c>
      <c r="L2" s="349">
        <v>251</v>
      </c>
      <c r="M2" s="1103"/>
    </row>
    <row r="3" spans="1:13" ht="12.75" customHeight="1" x14ac:dyDescent="0.25">
      <c r="A3" s="1055"/>
      <c r="B3" s="1092"/>
      <c r="C3" s="1092"/>
      <c r="D3" s="1092"/>
      <c r="E3" s="1092"/>
      <c r="F3" s="1096"/>
      <c r="G3" s="1055"/>
      <c r="H3" s="1092"/>
      <c r="I3" s="1092"/>
      <c r="J3" s="1094"/>
      <c r="K3" s="1060" t="s">
        <v>929</v>
      </c>
      <c r="L3" s="1063" t="s">
        <v>936</v>
      </c>
      <c r="M3" s="1058"/>
    </row>
    <row r="4" spans="1:13" ht="12.75" customHeight="1" x14ac:dyDescent="0.25">
      <c r="A4" s="1055"/>
      <c r="B4" s="1092"/>
      <c r="C4" s="1092"/>
      <c r="D4" s="1092"/>
      <c r="E4" s="1092"/>
      <c r="F4" s="1096"/>
      <c r="G4" s="1055"/>
      <c r="H4" s="1092"/>
      <c r="I4" s="1092"/>
      <c r="J4" s="1094"/>
      <c r="K4" s="1061"/>
      <c r="L4" s="1064"/>
      <c r="M4" s="1058"/>
    </row>
    <row r="5" spans="1:13" ht="12.75" customHeight="1" x14ac:dyDescent="0.25">
      <c r="A5" s="1055"/>
      <c r="B5" s="1092"/>
      <c r="C5" s="1092"/>
      <c r="D5" s="1092"/>
      <c r="E5" s="1092"/>
      <c r="F5" s="1096"/>
      <c r="G5" s="1055"/>
      <c r="H5" s="1092"/>
      <c r="I5" s="1092"/>
      <c r="J5" s="1094"/>
      <c r="K5" s="1061"/>
      <c r="L5" s="1064"/>
      <c r="M5" s="1058"/>
    </row>
    <row r="6" spans="1:13" ht="12.75" customHeight="1" x14ac:dyDescent="0.25">
      <c r="A6" s="1055"/>
      <c r="B6" s="1092"/>
      <c r="C6" s="1092"/>
      <c r="D6" s="1092"/>
      <c r="E6" s="1092"/>
      <c r="F6" s="1096"/>
      <c r="G6" s="1055"/>
      <c r="H6" s="1092"/>
      <c r="I6" s="1092"/>
      <c r="J6" s="1094"/>
      <c r="K6" s="1061"/>
      <c r="L6" s="1064"/>
      <c r="M6" s="1058"/>
    </row>
    <row r="7" spans="1:13" ht="12.75" customHeight="1" x14ac:dyDescent="0.25">
      <c r="A7" s="1055"/>
      <c r="B7" s="1092"/>
      <c r="C7" s="1092"/>
      <c r="D7" s="1092"/>
      <c r="E7" s="1092"/>
      <c r="F7" s="1096"/>
      <c r="G7" s="1055"/>
      <c r="H7" s="1092"/>
      <c r="I7" s="1092"/>
      <c r="J7" s="1094"/>
      <c r="K7" s="1061"/>
      <c r="L7" s="1064"/>
      <c r="M7" s="1058"/>
    </row>
    <row r="8" spans="1:13" ht="12.75" customHeight="1" x14ac:dyDescent="0.25">
      <c r="A8" s="1055"/>
      <c r="B8" s="1092"/>
      <c r="C8" s="1092"/>
      <c r="D8" s="1092"/>
      <c r="E8" s="1092"/>
      <c r="F8" s="1096"/>
      <c r="G8" s="1055"/>
      <c r="H8" s="1092"/>
      <c r="I8" s="1092"/>
      <c r="J8" s="1094"/>
      <c r="K8" s="1061"/>
      <c r="L8" s="1064"/>
      <c r="M8" s="1058"/>
    </row>
    <row r="9" spans="1:13" ht="12.75" customHeight="1" x14ac:dyDescent="0.25">
      <c r="A9" s="1055"/>
      <c r="B9" s="1092"/>
      <c r="C9" s="1092"/>
      <c r="D9" s="1092"/>
      <c r="E9" s="1092"/>
      <c r="F9" s="1096"/>
      <c r="G9" s="1056"/>
      <c r="H9" s="1092"/>
      <c r="I9" s="1092"/>
      <c r="J9" s="1094"/>
      <c r="K9" s="1062"/>
      <c r="L9" s="1065"/>
      <c r="M9" s="1058"/>
    </row>
    <row r="10" spans="1:13" ht="12.75" customHeight="1" thickBot="1" x14ac:dyDescent="0.3">
      <c r="A10" s="1101"/>
      <c r="B10" s="1102"/>
      <c r="C10" s="1102"/>
      <c r="D10" s="1102"/>
      <c r="E10" s="1102"/>
      <c r="F10" s="1097"/>
      <c r="G10" s="493" t="s">
        <v>93</v>
      </c>
      <c r="H10" s="463" t="s">
        <v>2</v>
      </c>
      <c r="I10" s="463" t="s">
        <v>2</v>
      </c>
      <c r="J10" s="464" t="s">
        <v>100</v>
      </c>
      <c r="K10" s="773" t="s">
        <v>100</v>
      </c>
      <c r="L10" s="250" t="s">
        <v>100</v>
      </c>
      <c r="M10" s="1104"/>
    </row>
    <row r="11" spans="1:13" ht="12.75" customHeight="1" x14ac:dyDescent="0.25">
      <c r="A11" s="492"/>
      <c r="B11" s="459"/>
      <c r="C11" s="465"/>
      <c r="D11" s="465"/>
      <c r="E11" s="465"/>
      <c r="F11" s="575"/>
      <c r="G11" s="789"/>
      <c r="H11" s="459"/>
      <c r="I11" s="459"/>
      <c r="J11" s="513"/>
      <c r="K11" s="774"/>
      <c r="L11" s="785"/>
      <c r="M11" s="544"/>
    </row>
    <row r="12" spans="1:13" ht="38.25" customHeight="1" x14ac:dyDescent="0.25">
      <c r="A12" s="444" t="s">
        <v>954</v>
      </c>
      <c r="B12" s="273">
        <v>159</v>
      </c>
      <c r="C12" s="273" t="s">
        <v>1022</v>
      </c>
      <c r="D12" s="193">
        <v>9.3360000000000003</v>
      </c>
      <c r="E12" s="921">
        <v>9.3089999999999993</v>
      </c>
      <c r="F12" s="922">
        <v>1</v>
      </c>
      <c r="G12" s="783">
        <v>4.5</v>
      </c>
      <c r="H12" s="923">
        <f>(D12-E12)*5280</f>
        <v>142.5600000000054</v>
      </c>
      <c r="I12" s="924">
        <v>13</v>
      </c>
      <c r="J12" s="790">
        <f>ROUND((H12*I12)/9,1)</f>
        <v>205.9</v>
      </c>
      <c r="K12" s="783">
        <f>J12</f>
        <v>205.9</v>
      </c>
      <c r="L12" s="790"/>
      <c r="M12" s="929" t="s">
        <v>1023</v>
      </c>
    </row>
    <row r="13" spans="1:13" ht="12.75" customHeight="1" x14ac:dyDescent="0.25">
      <c r="A13" s="444" t="s">
        <v>954</v>
      </c>
      <c r="B13" s="273">
        <v>159</v>
      </c>
      <c r="C13" s="273" t="s">
        <v>1022</v>
      </c>
      <c r="D13" s="193">
        <v>9.2789999999999999</v>
      </c>
      <c r="E13" s="921">
        <v>9.2769999999999992</v>
      </c>
      <c r="F13" s="922">
        <v>1</v>
      </c>
      <c r="G13" s="783">
        <v>6</v>
      </c>
      <c r="H13" s="923">
        <f t="shared" ref="H13:H30" si="0">(D13-E13)*5280</f>
        <v>10.560000000003527</v>
      </c>
      <c r="I13" s="924">
        <v>12</v>
      </c>
      <c r="J13" s="790">
        <f t="shared" ref="J13:J30" si="1">ROUND((H13*I13)/9,1)</f>
        <v>14.1</v>
      </c>
      <c r="K13" s="783"/>
      <c r="L13" s="790">
        <f t="shared" ref="L13:L25" si="2">J13</f>
        <v>14.1</v>
      </c>
      <c r="M13" s="930" t="s">
        <v>1024</v>
      </c>
    </row>
    <row r="14" spans="1:13" ht="12.75" customHeight="1" x14ac:dyDescent="0.25">
      <c r="A14" s="444" t="s">
        <v>954</v>
      </c>
      <c r="B14" s="273">
        <v>159</v>
      </c>
      <c r="C14" s="273" t="s">
        <v>1022</v>
      </c>
      <c r="D14" s="193">
        <v>9.27</v>
      </c>
      <c r="E14" s="921">
        <v>9.266</v>
      </c>
      <c r="F14" s="922">
        <v>1</v>
      </c>
      <c r="G14" s="783">
        <v>6</v>
      </c>
      <c r="H14" s="923">
        <f t="shared" si="0"/>
        <v>21.119999999997674</v>
      </c>
      <c r="I14" s="924">
        <v>13</v>
      </c>
      <c r="J14" s="790">
        <f t="shared" si="1"/>
        <v>30.5</v>
      </c>
      <c r="K14" s="783"/>
      <c r="L14" s="790">
        <f t="shared" si="2"/>
        <v>30.5</v>
      </c>
      <c r="M14" s="930" t="s">
        <v>1025</v>
      </c>
    </row>
    <row r="15" spans="1:13" ht="25.5" customHeight="1" x14ac:dyDescent="0.25">
      <c r="A15" s="444" t="s">
        <v>954</v>
      </c>
      <c r="B15" s="273">
        <v>159</v>
      </c>
      <c r="C15" s="273" t="s">
        <v>1022</v>
      </c>
      <c r="D15" s="193">
        <v>9.2539999999999996</v>
      </c>
      <c r="E15" s="921">
        <v>9.2479999999999993</v>
      </c>
      <c r="F15" s="922">
        <v>1</v>
      </c>
      <c r="G15" s="783">
        <v>4.5</v>
      </c>
      <c r="H15" s="923">
        <f t="shared" si="0"/>
        <v>31.680000000001201</v>
      </c>
      <c r="I15" s="924">
        <v>5</v>
      </c>
      <c r="J15" s="790">
        <f t="shared" si="1"/>
        <v>17.600000000000001</v>
      </c>
      <c r="K15" s="783">
        <f t="shared" ref="K15:K30" si="3">J15</f>
        <v>17.600000000000001</v>
      </c>
      <c r="L15" s="790"/>
      <c r="M15" s="929" t="s">
        <v>1026</v>
      </c>
    </row>
    <row r="16" spans="1:13" ht="26.25" customHeight="1" x14ac:dyDescent="0.25">
      <c r="A16" s="444" t="s">
        <v>954</v>
      </c>
      <c r="B16" s="273">
        <v>159</v>
      </c>
      <c r="C16" s="273" t="s">
        <v>1022</v>
      </c>
      <c r="D16" s="193">
        <v>9.1980000000000004</v>
      </c>
      <c r="E16" s="921">
        <v>9.1790000000000003</v>
      </c>
      <c r="F16" s="922">
        <v>1</v>
      </c>
      <c r="G16" s="783">
        <v>4.5</v>
      </c>
      <c r="H16" s="923">
        <f t="shared" si="0"/>
        <v>100.32000000000068</v>
      </c>
      <c r="I16" s="924">
        <v>5</v>
      </c>
      <c r="J16" s="790">
        <f t="shared" si="1"/>
        <v>55.7</v>
      </c>
      <c r="K16" s="783">
        <f t="shared" si="3"/>
        <v>55.7</v>
      </c>
      <c r="L16" s="790"/>
      <c r="M16" s="929" t="s">
        <v>1026</v>
      </c>
    </row>
    <row r="17" spans="1:13" ht="12.75" customHeight="1" x14ac:dyDescent="0.25">
      <c r="A17" s="444" t="s">
        <v>954</v>
      </c>
      <c r="B17" s="273">
        <v>159</v>
      </c>
      <c r="C17" s="273" t="s">
        <v>1022</v>
      </c>
      <c r="D17" s="193">
        <v>9.17</v>
      </c>
      <c r="E17" s="921">
        <v>9.1690000000000005</v>
      </c>
      <c r="F17" s="922">
        <v>1</v>
      </c>
      <c r="G17" s="783">
        <v>6</v>
      </c>
      <c r="H17" s="923">
        <f t="shared" si="0"/>
        <v>5.2799999999970737</v>
      </c>
      <c r="I17" s="924">
        <v>5</v>
      </c>
      <c r="J17" s="790">
        <f t="shared" si="1"/>
        <v>2.9</v>
      </c>
      <c r="K17" s="783"/>
      <c r="L17" s="790">
        <f t="shared" si="2"/>
        <v>2.9</v>
      </c>
      <c r="M17" s="930" t="s">
        <v>1027</v>
      </c>
    </row>
    <row r="18" spans="1:13" ht="51.75" customHeight="1" x14ac:dyDescent="0.25">
      <c r="A18" s="444" t="s">
        <v>954</v>
      </c>
      <c r="B18" s="273">
        <v>159</v>
      </c>
      <c r="C18" s="273" t="s">
        <v>1022</v>
      </c>
      <c r="D18" s="193">
        <v>9.1379999999999999</v>
      </c>
      <c r="E18" s="921">
        <v>9.1050000000000004</v>
      </c>
      <c r="F18" s="922">
        <v>1</v>
      </c>
      <c r="G18" s="783">
        <v>6</v>
      </c>
      <c r="H18" s="923">
        <f t="shared" si="0"/>
        <v>174.23999999999722</v>
      </c>
      <c r="I18" s="924">
        <v>12</v>
      </c>
      <c r="J18" s="790">
        <f t="shared" si="1"/>
        <v>232.3</v>
      </c>
      <c r="K18" s="783"/>
      <c r="L18" s="790">
        <f t="shared" si="2"/>
        <v>232.3</v>
      </c>
      <c r="M18" s="929" t="s">
        <v>1028</v>
      </c>
    </row>
    <row r="19" spans="1:13" ht="25.5" customHeight="1" x14ac:dyDescent="0.25">
      <c r="A19" s="444" t="s">
        <v>954</v>
      </c>
      <c r="B19" s="273">
        <v>159</v>
      </c>
      <c r="C19" s="273" t="s">
        <v>1022</v>
      </c>
      <c r="D19" s="193">
        <v>8.9640000000000004</v>
      </c>
      <c r="E19" s="921">
        <v>8.9480000000000004</v>
      </c>
      <c r="F19" s="922">
        <v>1</v>
      </c>
      <c r="G19" s="783">
        <v>4.5</v>
      </c>
      <c r="H19" s="923">
        <f t="shared" si="0"/>
        <v>84.480000000000075</v>
      </c>
      <c r="I19" s="924">
        <v>7</v>
      </c>
      <c r="J19" s="790">
        <f t="shared" si="1"/>
        <v>65.7</v>
      </c>
      <c r="K19" s="783">
        <f t="shared" si="3"/>
        <v>65.7</v>
      </c>
      <c r="L19" s="790"/>
      <c r="M19" s="929" t="s">
        <v>1029</v>
      </c>
    </row>
    <row r="20" spans="1:13" ht="25.5" customHeight="1" x14ac:dyDescent="0.25">
      <c r="A20" s="444" t="s">
        <v>954</v>
      </c>
      <c r="B20" s="273">
        <v>159</v>
      </c>
      <c r="C20" s="273" t="s">
        <v>1022</v>
      </c>
      <c r="D20" s="193">
        <v>8.6</v>
      </c>
      <c r="E20" s="921">
        <v>8.5619999999999994</v>
      </c>
      <c r="F20" s="922">
        <v>1</v>
      </c>
      <c r="G20" s="783">
        <v>4.5</v>
      </c>
      <c r="H20" s="923">
        <f t="shared" si="0"/>
        <v>200.64000000000135</v>
      </c>
      <c r="I20" s="924">
        <v>5</v>
      </c>
      <c r="J20" s="790">
        <f t="shared" si="1"/>
        <v>111.5</v>
      </c>
      <c r="K20" s="783">
        <f t="shared" si="3"/>
        <v>111.5</v>
      </c>
      <c r="L20" s="790"/>
      <c r="M20" s="929" t="s">
        <v>1029</v>
      </c>
    </row>
    <row r="21" spans="1:13" ht="25.5" customHeight="1" x14ac:dyDescent="0.25">
      <c r="A21" s="444" t="s">
        <v>954</v>
      </c>
      <c r="B21" s="273">
        <v>159</v>
      </c>
      <c r="C21" s="273" t="s">
        <v>1022</v>
      </c>
      <c r="D21" s="193">
        <v>8.4749999999999996</v>
      </c>
      <c r="E21" s="921">
        <v>8.4550000000000001</v>
      </c>
      <c r="F21" s="922">
        <v>1</v>
      </c>
      <c r="G21" s="783">
        <v>4.5</v>
      </c>
      <c r="H21" s="923">
        <f t="shared" si="0"/>
        <v>105.59999999999775</v>
      </c>
      <c r="I21" s="924">
        <v>5</v>
      </c>
      <c r="J21" s="790">
        <f t="shared" si="1"/>
        <v>58.7</v>
      </c>
      <c r="K21" s="783">
        <f t="shared" si="3"/>
        <v>58.7</v>
      </c>
      <c r="L21" s="790"/>
      <c r="M21" s="929" t="s">
        <v>1029</v>
      </c>
    </row>
    <row r="22" spans="1:13" ht="25.5" customHeight="1" x14ac:dyDescent="0.25">
      <c r="A22" s="444" t="s">
        <v>954</v>
      </c>
      <c r="B22" s="273">
        <v>159</v>
      </c>
      <c r="C22" s="273" t="s">
        <v>1022</v>
      </c>
      <c r="D22" s="193">
        <v>8.0760000000000005</v>
      </c>
      <c r="E22" s="921">
        <v>8.0570000000000004</v>
      </c>
      <c r="F22" s="922">
        <v>1</v>
      </c>
      <c r="G22" s="783">
        <v>4.5</v>
      </c>
      <c r="H22" s="923">
        <f t="shared" si="0"/>
        <v>100.32000000000068</v>
      </c>
      <c r="I22" s="924">
        <v>5</v>
      </c>
      <c r="J22" s="790">
        <f t="shared" si="1"/>
        <v>55.7</v>
      </c>
      <c r="K22" s="783">
        <f t="shared" si="3"/>
        <v>55.7</v>
      </c>
      <c r="L22" s="790"/>
      <c r="M22" s="929" t="s">
        <v>1029</v>
      </c>
    </row>
    <row r="23" spans="1:13" ht="25.5" customHeight="1" x14ac:dyDescent="0.25">
      <c r="A23" s="444" t="s">
        <v>954</v>
      </c>
      <c r="B23" s="273">
        <v>159</v>
      </c>
      <c r="C23" s="273" t="s">
        <v>1022</v>
      </c>
      <c r="D23" s="193">
        <v>7.3730000000000002</v>
      </c>
      <c r="E23" s="921">
        <v>7.32</v>
      </c>
      <c r="F23" s="922">
        <v>1</v>
      </c>
      <c r="G23" s="783">
        <v>4.5</v>
      </c>
      <c r="H23" s="923">
        <f t="shared" si="0"/>
        <v>279.83999999999969</v>
      </c>
      <c r="I23" s="924">
        <v>5</v>
      </c>
      <c r="J23" s="790">
        <f t="shared" si="1"/>
        <v>155.5</v>
      </c>
      <c r="K23" s="783">
        <f t="shared" si="3"/>
        <v>155.5</v>
      </c>
      <c r="L23" s="790"/>
      <c r="M23" s="929" t="s">
        <v>1029</v>
      </c>
    </row>
    <row r="24" spans="1:13" ht="25.5" customHeight="1" x14ac:dyDescent="0.25">
      <c r="A24" s="444" t="s">
        <v>954</v>
      </c>
      <c r="B24" s="273">
        <v>159</v>
      </c>
      <c r="C24" s="273" t="s">
        <v>1022</v>
      </c>
      <c r="D24" s="193">
        <v>6.6349999999999998</v>
      </c>
      <c r="E24" s="921">
        <v>6.6159999999999997</v>
      </c>
      <c r="F24" s="922">
        <v>1</v>
      </c>
      <c r="G24" s="791">
        <v>4.5</v>
      </c>
      <c r="H24" s="923">
        <f t="shared" si="0"/>
        <v>100.32000000000068</v>
      </c>
      <c r="I24" s="924">
        <v>5</v>
      </c>
      <c r="J24" s="790">
        <f t="shared" si="1"/>
        <v>55.7</v>
      </c>
      <c r="K24" s="783">
        <f t="shared" si="3"/>
        <v>55.7</v>
      </c>
      <c r="L24" s="790"/>
      <c r="M24" s="929" t="s">
        <v>1029</v>
      </c>
    </row>
    <row r="25" spans="1:13" ht="38.25" customHeight="1" x14ac:dyDescent="0.25">
      <c r="A25" s="444" t="s">
        <v>954</v>
      </c>
      <c r="B25" s="273">
        <v>159</v>
      </c>
      <c r="C25" s="273" t="s">
        <v>1022</v>
      </c>
      <c r="D25" s="193">
        <v>5.4370000000000003</v>
      </c>
      <c r="E25" s="921">
        <v>5.3959999999999999</v>
      </c>
      <c r="F25" s="922">
        <v>1</v>
      </c>
      <c r="G25" s="791">
        <v>6</v>
      </c>
      <c r="H25" s="923">
        <f t="shared" si="0"/>
        <v>216.48000000000195</v>
      </c>
      <c r="I25" s="924">
        <v>13</v>
      </c>
      <c r="J25" s="790">
        <f t="shared" si="1"/>
        <v>312.7</v>
      </c>
      <c r="K25" s="783"/>
      <c r="L25" s="790">
        <f t="shared" si="2"/>
        <v>312.7</v>
      </c>
      <c r="M25" s="929" t="s">
        <v>1030</v>
      </c>
    </row>
    <row r="26" spans="1:13" ht="25.5" customHeight="1" x14ac:dyDescent="0.25">
      <c r="A26" s="444" t="s">
        <v>954</v>
      </c>
      <c r="B26" s="273">
        <v>159</v>
      </c>
      <c r="C26" s="273" t="s">
        <v>1022</v>
      </c>
      <c r="D26" s="193">
        <v>4.6840000000000002</v>
      </c>
      <c r="E26" s="921">
        <v>4.6669999999999998</v>
      </c>
      <c r="F26" s="922">
        <v>1</v>
      </c>
      <c r="G26" s="791">
        <v>4.5</v>
      </c>
      <c r="H26" s="923">
        <f t="shared" si="0"/>
        <v>89.760000000001838</v>
      </c>
      <c r="I26" s="924">
        <v>13</v>
      </c>
      <c r="J26" s="790">
        <f t="shared" si="1"/>
        <v>129.69999999999999</v>
      </c>
      <c r="K26" s="783">
        <f t="shared" si="3"/>
        <v>129.69999999999999</v>
      </c>
      <c r="L26" s="790"/>
      <c r="M26" s="929" t="s">
        <v>1031</v>
      </c>
    </row>
    <row r="27" spans="1:13" ht="25.5" customHeight="1" x14ac:dyDescent="0.25">
      <c r="A27" s="444" t="s">
        <v>954</v>
      </c>
      <c r="B27" s="273">
        <v>159</v>
      </c>
      <c r="C27" s="273" t="s">
        <v>1022</v>
      </c>
      <c r="D27" s="193">
        <v>4.3710000000000004</v>
      </c>
      <c r="E27" s="921">
        <v>4.3490000000000002</v>
      </c>
      <c r="F27" s="922">
        <v>1</v>
      </c>
      <c r="G27" s="791">
        <v>4.5</v>
      </c>
      <c r="H27" s="923">
        <f t="shared" si="0"/>
        <v>116.16000000000128</v>
      </c>
      <c r="I27" s="924">
        <v>5</v>
      </c>
      <c r="J27" s="790">
        <f t="shared" si="1"/>
        <v>64.5</v>
      </c>
      <c r="K27" s="783">
        <f t="shared" si="3"/>
        <v>64.5</v>
      </c>
      <c r="L27" s="790"/>
      <c r="M27" s="929" t="s">
        <v>1029</v>
      </c>
    </row>
    <row r="28" spans="1:13" ht="37.5" customHeight="1" x14ac:dyDescent="0.25">
      <c r="A28" s="444" t="s">
        <v>954</v>
      </c>
      <c r="B28" s="273">
        <v>159</v>
      </c>
      <c r="C28" s="273" t="s">
        <v>1022</v>
      </c>
      <c r="D28" s="193">
        <v>2.698</v>
      </c>
      <c r="E28" s="921">
        <v>2.6789999999999998</v>
      </c>
      <c r="F28" s="922">
        <v>1</v>
      </c>
      <c r="G28" s="792">
        <v>4.5</v>
      </c>
      <c r="H28" s="923">
        <f t="shared" si="0"/>
        <v>100.32000000000068</v>
      </c>
      <c r="I28" s="924">
        <v>5</v>
      </c>
      <c r="J28" s="790">
        <f t="shared" si="1"/>
        <v>55.7</v>
      </c>
      <c r="K28" s="783">
        <f t="shared" si="3"/>
        <v>55.7</v>
      </c>
      <c r="L28" s="790"/>
      <c r="M28" s="929" t="s">
        <v>1032</v>
      </c>
    </row>
    <row r="29" spans="1:13" ht="25.5" customHeight="1" x14ac:dyDescent="0.25">
      <c r="A29" s="444" t="s">
        <v>954</v>
      </c>
      <c r="B29" s="273">
        <v>159</v>
      </c>
      <c r="C29" s="273" t="s">
        <v>1022</v>
      </c>
      <c r="D29" s="193">
        <v>2.4020000000000001</v>
      </c>
      <c r="E29" s="921">
        <v>2.3340000000000001</v>
      </c>
      <c r="F29" s="922">
        <v>1</v>
      </c>
      <c r="G29" s="783">
        <v>4.5</v>
      </c>
      <c r="H29" s="923">
        <f t="shared" si="0"/>
        <v>359.0400000000003</v>
      </c>
      <c r="I29" s="924">
        <v>5</v>
      </c>
      <c r="J29" s="790">
        <f t="shared" si="1"/>
        <v>199.5</v>
      </c>
      <c r="K29" s="783">
        <f t="shared" si="3"/>
        <v>199.5</v>
      </c>
      <c r="L29" s="790"/>
      <c r="M29" s="929" t="s">
        <v>1029</v>
      </c>
    </row>
    <row r="30" spans="1:13" ht="25.5" customHeight="1" x14ac:dyDescent="0.25">
      <c r="A30" s="444" t="s">
        <v>954</v>
      </c>
      <c r="B30" s="273">
        <v>159</v>
      </c>
      <c r="C30" s="273" t="s">
        <v>1022</v>
      </c>
      <c r="D30" s="193">
        <v>8.9999999999999993E-3</v>
      </c>
      <c r="E30" s="921">
        <v>0</v>
      </c>
      <c r="F30" s="922">
        <v>1</v>
      </c>
      <c r="G30" s="783">
        <v>4.5</v>
      </c>
      <c r="H30" s="923">
        <f t="shared" si="0"/>
        <v>47.519999999999996</v>
      </c>
      <c r="I30" s="924">
        <v>5</v>
      </c>
      <c r="J30" s="790">
        <f t="shared" si="1"/>
        <v>26.4</v>
      </c>
      <c r="K30" s="783">
        <f t="shared" si="3"/>
        <v>26.4</v>
      </c>
      <c r="L30" s="790"/>
      <c r="M30" s="929" t="s">
        <v>1033</v>
      </c>
    </row>
    <row r="31" spans="1:13" ht="12.75" customHeight="1" x14ac:dyDescent="0.25">
      <c r="A31" s="444"/>
      <c r="B31" s="273"/>
      <c r="C31" s="273"/>
      <c r="D31" s="379"/>
      <c r="E31" s="577"/>
      <c r="F31" s="578"/>
      <c r="G31" s="783"/>
      <c r="H31" s="782"/>
      <c r="I31" s="781"/>
      <c r="J31" s="274"/>
      <c r="K31" s="783"/>
      <c r="L31" s="790"/>
      <c r="M31" s="786"/>
    </row>
    <row r="32" spans="1:13" ht="12.75" customHeight="1" x14ac:dyDescent="0.25">
      <c r="A32" s="444"/>
      <c r="B32" s="273"/>
      <c r="C32" s="273"/>
      <c r="D32" s="379"/>
      <c r="E32" s="577"/>
      <c r="F32" s="578"/>
      <c r="G32" s="783"/>
      <c r="H32" s="782"/>
      <c r="I32" s="781"/>
      <c r="J32" s="274"/>
      <c r="K32" s="783"/>
      <c r="L32" s="790"/>
      <c r="M32" s="786"/>
    </row>
    <row r="33" spans="1:18" ht="12.75" customHeight="1" x14ac:dyDescent="0.25">
      <c r="A33" s="444"/>
      <c r="B33" s="273"/>
      <c r="C33" s="273"/>
      <c r="D33" s="379"/>
      <c r="E33" s="577"/>
      <c r="F33" s="578"/>
      <c r="G33" s="783"/>
      <c r="H33" s="782"/>
      <c r="I33" s="781"/>
      <c r="J33" s="274"/>
      <c r="K33" s="783"/>
      <c r="L33" s="790"/>
      <c r="M33" s="786"/>
    </row>
    <row r="34" spans="1:18" ht="12.75" customHeight="1" x14ac:dyDescent="0.25">
      <c r="A34" s="444"/>
      <c r="B34" s="273"/>
      <c r="C34" s="273"/>
      <c r="D34" s="379"/>
      <c r="E34" s="577"/>
      <c r="F34" s="578"/>
      <c r="G34" s="783"/>
      <c r="H34" s="782"/>
      <c r="I34" s="781"/>
      <c r="J34" s="274"/>
      <c r="K34" s="783"/>
      <c r="L34" s="790"/>
      <c r="M34" s="786"/>
    </row>
    <row r="35" spans="1:18" ht="12.75" customHeight="1" x14ac:dyDescent="0.25">
      <c r="A35" s="444"/>
      <c r="B35" s="273"/>
      <c r="C35" s="273"/>
      <c r="D35" s="379"/>
      <c r="E35" s="577"/>
      <c r="F35" s="578"/>
      <c r="G35" s="783"/>
      <c r="H35" s="782"/>
      <c r="I35" s="781"/>
      <c r="J35" s="274"/>
      <c r="K35" s="783"/>
      <c r="L35" s="790"/>
      <c r="M35" s="786"/>
    </row>
    <row r="36" spans="1:18" ht="12.75" customHeight="1" x14ac:dyDescent="0.25">
      <c r="A36" s="444"/>
      <c r="B36" s="273"/>
      <c r="C36" s="273"/>
      <c r="D36" s="379"/>
      <c r="E36" s="577"/>
      <c r="F36" s="578"/>
      <c r="G36" s="783"/>
      <c r="H36" s="782"/>
      <c r="I36" s="781"/>
      <c r="J36" s="274"/>
      <c r="K36" s="783"/>
      <c r="L36" s="790"/>
      <c r="M36" s="786"/>
    </row>
    <row r="37" spans="1:18" ht="12.75" customHeight="1" x14ac:dyDescent="0.25">
      <c r="A37" s="444"/>
      <c r="B37" s="273"/>
      <c r="C37" s="273"/>
      <c r="D37" s="379"/>
      <c r="E37" s="577"/>
      <c r="F37" s="578"/>
      <c r="G37" s="783"/>
      <c r="H37" s="782"/>
      <c r="I37" s="781"/>
      <c r="J37" s="274"/>
      <c r="K37" s="783"/>
      <c r="L37" s="790"/>
      <c r="M37" s="786"/>
    </row>
    <row r="38" spans="1:18" ht="12.75" customHeight="1" x14ac:dyDescent="0.25">
      <c r="A38" s="444"/>
      <c r="B38" s="273"/>
      <c r="C38" s="273"/>
      <c r="D38" s="379"/>
      <c r="E38" s="577"/>
      <c r="F38" s="578"/>
      <c r="G38" s="1098" t="s">
        <v>1034</v>
      </c>
      <c r="H38" s="1099"/>
      <c r="I38" s="1099"/>
      <c r="J38" s="1100"/>
      <c r="K38" s="783">
        <f>SUM(K12:K30)</f>
        <v>1257.8000000000002</v>
      </c>
      <c r="L38" s="790">
        <f>SUM(L12:L30)</f>
        <v>592.5</v>
      </c>
      <c r="M38" s="786"/>
    </row>
    <row r="39" spans="1:18" ht="12.75" customHeight="1" thickBot="1" x14ac:dyDescent="0.3">
      <c r="A39" s="632"/>
      <c r="B39" s="509"/>
      <c r="C39" s="509"/>
      <c r="D39" s="587"/>
      <c r="E39" s="636"/>
      <c r="F39" s="637"/>
      <c r="G39" s="1081" t="s">
        <v>1035</v>
      </c>
      <c r="H39" s="1082"/>
      <c r="I39" s="1082"/>
      <c r="J39" s="1083"/>
      <c r="K39" s="931">
        <f>K38*0.1</f>
        <v>125.78000000000003</v>
      </c>
      <c r="L39" s="932">
        <f>L38*0.1</f>
        <v>59.25</v>
      </c>
      <c r="M39" s="582"/>
    </row>
    <row r="40" spans="1:18" ht="12.75" customHeight="1" thickBot="1" x14ac:dyDescent="0.3">
      <c r="A40" s="1107" t="s">
        <v>924</v>
      </c>
      <c r="B40" s="1108"/>
      <c r="C40" s="1108"/>
      <c r="D40" s="1108"/>
      <c r="E40" s="1108"/>
      <c r="F40" s="1108"/>
      <c r="G40" s="1108"/>
      <c r="H40" s="1108"/>
      <c r="I40" s="1108"/>
      <c r="J40" s="1108"/>
      <c r="K40" s="776">
        <f>K38+K39</f>
        <v>1383.5800000000002</v>
      </c>
      <c r="L40" s="778">
        <f>L38+L39</f>
        <v>651.75</v>
      </c>
      <c r="M40" s="788"/>
      <c r="Q40">
        <v>713</v>
      </c>
      <c r="R40">
        <v>2734</v>
      </c>
    </row>
    <row r="41" spans="1:18" ht="12.75" customHeight="1" thickBot="1" x14ac:dyDescent="0.3">
      <c r="A41" s="1105" t="s">
        <v>925</v>
      </c>
      <c r="B41" s="1106"/>
      <c r="C41" s="1106"/>
      <c r="D41" s="1106"/>
      <c r="E41" s="1106"/>
      <c r="F41" s="1106"/>
      <c r="G41" s="1106"/>
      <c r="H41" s="1106"/>
      <c r="I41" s="1106"/>
      <c r="J41" s="1106"/>
      <c r="K41" s="779">
        <f>'REPAIRS NB'!K42</f>
        <v>515.02</v>
      </c>
      <c r="L41" s="780">
        <f>'REPAIRS NB'!L42</f>
        <v>1006.8299999999999</v>
      </c>
      <c r="M41" s="787"/>
      <c r="Q41">
        <v>291</v>
      </c>
      <c r="R41">
        <v>2531</v>
      </c>
    </row>
    <row r="42" spans="1:18" ht="12.75" customHeight="1" thickBot="1" x14ac:dyDescent="0.3">
      <c r="A42" s="1075" t="s">
        <v>5</v>
      </c>
      <c r="B42" s="1076"/>
      <c r="C42" s="1076"/>
      <c r="D42" s="1076"/>
      <c r="E42" s="1076"/>
      <c r="F42" s="1076"/>
      <c r="G42" s="1076"/>
      <c r="H42" s="1076"/>
      <c r="I42" s="1076"/>
      <c r="J42" s="1076"/>
      <c r="K42" s="776">
        <f>K40+K41</f>
        <v>1898.6000000000001</v>
      </c>
      <c r="L42" s="778">
        <f>L40+L41</f>
        <v>1658.58</v>
      </c>
      <c r="M42" s="546"/>
      <c r="Q42">
        <v>1004</v>
      </c>
      <c r="R42">
        <v>5265</v>
      </c>
    </row>
    <row r="43" spans="1:18" ht="15.75" thickBot="1" x14ac:dyDescent="0.3"/>
    <row r="44" spans="1:18" ht="15.75" thickBot="1" x14ac:dyDescent="0.3">
      <c r="A44" s="1084" t="s">
        <v>734</v>
      </c>
      <c r="B44" s="1084"/>
      <c r="C44" s="1084"/>
      <c r="D44" s="1084"/>
      <c r="E44" s="1084"/>
      <c r="F44" s="1084"/>
      <c r="G44" s="1084"/>
      <c r="H44" s="1084"/>
      <c r="I44" s="1084"/>
      <c r="J44" s="1085"/>
      <c r="K44" s="251"/>
      <c r="L44" s="251"/>
    </row>
    <row r="45" spans="1:18" ht="15.75" thickBot="1" x14ac:dyDescent="0.3">
      <c r="A45" s="1086" t="s">
        <v>733</v>
      </c>
      <c r="B45" s="1087"/>
      <c r="C45" s="1087"/>
      <c r="D45" s="1087"/>
      <c r="E45" s="1087"/>
      <c r="F45" s="1087"/>
      <c r="G45" s="1087"/>
      <c r="H45" s="1087"/>
      <c r="I45" s="1087"/>
      <c r="J45" s="1088"/>
      <c r="K45" s="567">
        <f>K42</f>
        <v>1898.6000000000001</v>
      </c>
      <c r="L45" s="567">
        <f>L42</f>
        <v>1658.58</v>
      </c>
    </row>
    <row r="46" spans="1:18" ht="15.75" thickBot="1" x14ac:dyDescent="0.3">
      <c r="A46" s="1089"/>
      <c r="B46" s="1089"/>
      <c r="C46" s="1089"/>
      <c r="D46" s="1089"/>
      <c r="E46" s="1089"/>
      <c r="F46" s="1089"/>
      <c r="G46" s="1089"/>
      <c r="H46" s="1089"/>
      <c r="I46" s="1089"/>
      <c r="J46" s="1090"/>
      <c r="K46" s="568"/>
      <c r="L46" s="568"/>
    </row>
    <row r="47" spans="1:18" ht="15.75" thickBot="1" x14ac:dyDescent="0.3">
      <c r="A47" s="569"/>
      <c r="B47" s="569"/>
      <c r="C47" s="569"/>
      <c r="D47" s="569"/>
      <c r="E47" s="569"/>
      <c r="F47" s="569"/>
      <c r="G47" s="569"/>
      <c r="H47" s="569"/>
      <c r="I47" s="569"/>
      <c r="J47" s="558"/>
      <c r="K47" s="570"/>
      <c r="L47" s="570"/>
    </row>
    <row r="48" spans="1:18" ht="15.75" thickBot="1" x14ac:dyDescent="0.3">
      <c r="A48" s="571"/>
      <c r="B48" s="571"/>
      <c r="C48" s="571"/>
      <c r="D48" s="571"/>
      <c r="E48" s="571"/>
      <c r="F48" s="571"/>
      <c r="G48" s="571"/>
      <c r="H48" s="571"/>
      <c r="I48" s="571"/>
      <c r="J48" s="571"/>
      <c r="K48" s="573"/>
      <c r="L48" s="573"/>
    </row>
    <row r="49" spans="1:12" ht="15.75" thickBot="1" x14ac:dyDescent="0.3">
      <c r="A49" s="253"/>
      <c r="B49" s="253"/>
      <c r="C49" s="253"/>
      <c r="D49" s="254"/>
      <c r="E49" s="254"/>
      <c r="F49" s="254"/>
      <c r="G49" s="253"/>
      <c r="H49" s="257"/>
      <c r="I49" s="257"/>
      <c r="J49" s="257"/>
      <c r="K49" s="7"/>
      <c r="L49" s="7"/>
    </row>
    <row r="50" spans="1:12" ht="15.75" thickBot="1" x14ac:dyDescent="0.3">
      <c r="A50" s="1072"/>
      <c r="B50" s="1072"/>
      <c r="C50" s="1072"/>
      <c r="D50" s="1072"/>
      <c r="E50" s="1072"/>
      <c r="F50" s="1072"/>
      <c r="G50" s="561"/>
      <c r="H50" s="561"/>
      <c r="I50" s="561"/>
      <c r="J50" s="561"/>
      <c r="K50" s="574">
        <f>SUM('REPAIRS NB'!K44:K47)+SUM(K44:K47)</f>
        <v>2413.62</v>
      </c>
      <c r="L50" s="574">
        <f>SUM('REPAIRS NB'!L44:L47)+SUM(L44:L47)</f>
        <v>2665.41</v>
      </c>
    </row>
  </sheetData>
  <mergeCells count="25">
    <mergeCell ref="K1:L1"/>
    <mergeCell ref="A1:F1"/>
    <mergeCell ref="G1:J1"/>
    <mergeCell ref="A2:A10"/>
    <mergeCell ref="B2:B10"/>
    <mergeCell ref="C2:C10"/>
    <mergeCell ref="D2:D10"/>
    <mergeCell ref="E2:E10"/>
    <mergeCell ref="F2:F10"/>
    <mergeCell ref="G2:G9"/>
    <mergeCell ref="H2:H9"/>
    <mergeCell ref="I2:I9"/>
    <mergeCell ref="J2:J9"/>
    <mergeCell ref="A44:J44"/>
    <mergeCell ref="A45:J45"/>
    <mergeCell ref="A46:J46"/>
    <mergeCell ref="A50:F50"/>
    <mergeCell ref="M2:M10"/>
    <mergeCell ref="L3:L9"/>
    <mergeCell ref="A42:J42"/>
    <mergeCell ref="A41:J41"/>
    <mergeCell ref="A40:J40"/>
    <mergeCell ref="K3:K9"/>
    <mergeCell ref="G38:J38"/>
    <mergeCell ref="G39:J39"/>
  </mergeCells>
  <phoneticPr fontId="42" type="noConversion"/>
  <conditionalFormatting sqref="K50:L50">
    <cfRule type="expression" dxfId="9" priority="2">
      <formula>K$50&lt;&gt;K$42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5DA0-B035-4390-8DE8-8DF4563B108C}">
  <sheetPr codeName="Sheet19">
    <tabColor rgb="FFFF0000"/>
  </sheetPr>
  <dimension ref="A1:AH83"/>
  <sheetViews>
    <sheetView tabSelected="1" zoomScaleNormal="100" workbookViewId="0">
      <pane ySplit="10" topLeftCell="A11" activePane="bottomLeft" state="frozen"/>
      <selection pane="bottomLeft" sqref="A1:AC74"/>
    </sheetView>
  </sheetViews>
  <sheetFormatPr defaultRowHeight="15" x14ac:dyDescent="0.25"/>
  <cols>
    <col min="1" max="1" width="3.7109375" style="257" customWidth="1"/>
    <col min="2" max="2" width="1.7109375" customWidth="1"/>
    <col min="3" max="3" width="3.7109375" style="26" customWidth="1"/>
    <col min="4" max="5" width="4.7109375" customWidth="1"/>
    <col min="6" max="7" width="10.7109375" customWidth="1"/>
    <col min="8" max="9" width="6.7109375" customWidth="1"/>
    <col min="10" max="13" width="5.7109375" customWidth="1"/>
    <col min="14" max="15" width="6.28515625" customWidth="1"/>
    <col min="16" max="17" width="7.5703125" customWidth="1"/>
    <col min="18" max="18" width="12.7109375" customWidth="1"/>
    <col min="19" max="19" width="7.5703125" customWidth="1"/>
    <col min="20" max="20" width="12.140625" customWidth="1"/>
    <col min="21" max="21" width="7.5703125" customWidth="1"/>
    <col min="22" max="22" width="12.140625" customWidth="1"/>
    <col min="23" max="24" width="7.5703125" customWidth="1"/>
    <col min="25" max="25" width="12.7109375" customWidth="1"/>
    <col min="26" max="27" width="13" customWidth="1"/>
    <col min="28" max="28" width="15.28515625" customWidth="1"/>
    <col min="29" max="29" width="39.28515625" customWidth="1"/>
    <col min="30" max="30" width="9.140625" customWidth="1"/>
    <col min="31" max="31" width="9.5703125" style="255" customWidth="1"/>
    <col min="32" max="32" width="13.5703125" customWidth="1"/>
    <col min="33" max="34" width="13.5703125" bestFit="1" customWidth="1"/>
  </cols>
  <sheetData>
    <row r="1" spans="1:34" ht="24.75" customHeight="1" thickBot="1" x14ac:dyDescent="0.3">
      <c r="A1" s="1066" t="s">
        <v>36</v>
      </c>
      <c r="B1" s="1067"/>
      <c r="C1" s="1067"/>
      <c r="D1" s="1067"/>
      <c r="E1" s="1067"/>
      <c r="F1" s="1067"/>
      <c r="G1" s="1067"/>
      <c r="H1" s="1067"/>
      <c r="I1" s="1067"/>
      <c r="J1" s="1067"/>
      <c r="K1" s="1068"/>
      <c r="L1" s="542"/>
      <c r="M1" s="1067" t="s">
        <v>268</v>
      </c>
      <c r="N1" s="1067"/>
      <c r="O1" s="1067"/>
      <c r="P1" s="1066" t="s">
        <v>262</v>
      </c>
      <c r="Q1" s="1067"/>
      <c r="R1" s="1067"/>
      <c r="S1" s="1067"/>
      <c r="T1" s="1067"/>
      <c r="U1" s="1067"/>
      <c r="V1" s="1067"/>
      <c r="W1" s="1067"/>
      <c r="X1" s="1067"/>
      <c r="Y1" s="1067"/>
      <c r="Z1" s="1067"/>
      <c r="AA1" s="1067"/>
      <c r="AB1" s="1068"/>
      <c r="AC1" s="244" t="s">
        <v>38</v>
      </c>
    </row>
    <row r="2" spans="1:34" ht="12.75" customHeight="1" x14ac:dyDescent="0.25">
      <c r="A2" s="1142" t="s">
        <v>61</v>
      </c>
      <c r="B2" s="1143"/>
      <c r="C2" s="1143"/>
      <c r="D2" s="1123" t="s">
        <v>196</v>
      </c>
      <c r="E2" s="1123" t="s">
        <v>41</v>
      </c>
      <c r="F2" s="1123" t="s">
        <v>264</v>
      </c>
      <c r="G2" s="1123" t="s">
        <v>265</v>
      </c>
      <c r="H2" s="1123" t="s">
        <v>266</v>
      </c>
      <c r="I2" s="1123" t="s">
        <v>267</v>
      </c>
      <c r="J2" s="1123" t="s">
        <v>0</v>
      </c>
      <c r="K2" s="1139" t="s">
        <v>437</v>
      </c>
      <c r="L2" s="1142" t="s">
        <v>406</v>
      </c>
      <c r="M2" s="1123" t="s">
        <v>0</v>
      </c>
      <c r="N2" s="1124" t="s">
        <v>384</v>
      </c>
      <c r="O2" s="1121" t="s">
        <v>1</v>
      </c>
      <c r="P2" s="1130"/>
      <c r="Q2" s="1131"/>
      <c r="R2" s="348"/>
      <c r="S2" s="1128">
        <v>421</v>
      </c>
      <c r="T2" s="1129"/>
      <c r="U2" s="1128">
        <v>421</v>
      </c>
      <c r="V2" s="1129"/>
      <c r="W2" s="1128"/>
      <c r="X2" s="1131"/>
      <c r="Y2" s="797"/>
      <c r="Z2" s="348"/>
      <c r="AA2" s="348"/>
      <c r="AB2" s="349"/>
      <c r="AC2" s="1057"/>
    </row>
    <row r="3" spans="1:34" ht="12.75" customHeight="1" x14ac:dyDescent="0.25">
      <c r="A3" s="1144"/>
      <c r="B3" s="1145"/>
      <c r="C3" s="1145"/>
      <c r="D3" s="1092"/>
      <c r="E3" s="1092"/>
      <c r="F3" s="1092"/>
      <c r="G3" s="1092"/>
      <c r="H3" s="1092"/>
      <c r="I3" s="1092"/>
      <c r="J3" s="1092"/>
      <c r="K3" s="1140"/>
      <c r="L3" s="1144"/>
      <c r="M3" s="1092"/>
      <c r="N3" s="1125"/>
      <c r="O3" s="1122"/>
      <c r="P3" s="1132"/>
      <c r="Q3" s="1127"/>
      <c r="R3" s="501"/>
      <c r="S3" s="1133" t="s">
        <v>971</v>
      </c>
      <c r="T3" s="1134"/>
      <c r="U3" s="1133" t="s">
        <v>972</v>
      </c>
      <c r="V3" s="1134"/>
      <c r="W3" s="1126"/>
      <c r="X3" s="1127"/>
      <c r="Y3" s="769"/>
      <c r="Z3" s="501"/>
      <c r="AA3" s="683"/>
      <c r="AB3" s="771"/>
      <c r="AC3" s="1058"/>
    </row>
    <row r="4" spans="1:34" ht="12.75" customHeight="1" x14ac:dyDescent="0.25">
      <c r="A4" s="1144"/>
      <c r="B4" s="1145"/>
      <c r="C4" s="1145"/>
      <c r="D4" s="1092"/>
      <c r="E4" s="1092"/>
      <c r="F4" s="1092"/>
      <c r="G4" s="1092"/>
      <c r="H4" s="1092"/>
      <c r="I4" s="1092"/>
      <c r="J4" s="1092"/>
      <c r="K4" s="1140"/>
      <c r="L4" s="1144"/>
      <c r="M4" s="1092"/>
      <c r="N4" s="1125"/>
      <c r="O4" s="1122"/>
      <c r="P4" s="1132"/>
      <c r="Q4" s="1127"/>
      <c r="R4" s="502"/>
      <c r="S4" s="1135"/>
      <c r="T4" s="1136"/>
      <c r="U4" s="1135"/>
      <c r="V4" s="1136"/>
      <c r="W4" s="1126"/>
      <c r="X4" s="1127"/>
      <c r="Y4" s="769"/>
      <c r="Z4" s="502"/>
      <c r="AA4" s="684"/>
      <c r="AB4" s="680"/>
      <c r="AC4" s="1058"/>
    </row>
    <row r="5" spans="1:34" ht="12.75" customHeight="1" x14ac:dyDescent="0.25">
      <c r="A5" s="1144"/>
      <c r="B5" s="1145"/>
      <c r="C5" s="1145"/>
      <c r="D5" s="1092"/>
      <c r="E5" s="1092"/>
      <c r="F5" s="1092"/>
      <c r="G5" s="1092"/>
      <c r="H5" s="1092"/>
      <c r="I5" s="1092"/>
      <c r="J5" s="1092"/>
      <c r="K5" s="1140"/>
      <c r="L5" s="1144"/>
      <c r="M5" s="1092"/>
      <c r="N5" s="1125"/>
      <c r="O5" s="1122"/>
      <c r="P5" s="1132"/>
      <c r="Q5" s="1127"/>
      <c r="R5" s="502"/>
      <c r="S5" s="1135"/>
      <c r="T5" s="1136"/>
      <c r="U5" s="1135"/>
      <c r="V5" s="1136"/>
      <c r="W5" s="1126"/>
      <c r="X5" s="1127"/>
      <c r="Y5" s="769"/>
      <c r="Z5" s="502"/>
      <c r="AA5" s="684"/>
      <c r="AB5" s="680"/>
      <c r="AC5" s="1058"/>
    </row>
    <row r="6" spans="1:34" ht="12.75" customHeight="1" x14ac:dyDescent="0.25">
      <c r="A6" s="1144"/>
      <c r="B6" s="1145"/>
      <c r="C6" s="1145"/>
      <c r="D6" s="1092"/>
      <c r="E6" s="1092"/>
      <c r="F6" s="1092"/>
      <c r="G6" s="1092"/>
      <c r="H6" s="1092"/>
      <c r="I6" s="1092"/>
      <c r="J6" s="1092"/>
      <c r="K6" s="1140"/>
      <c r="L6" s="1144"/>
      <c r="M6" s="1092"/>
      <c r="N6" s="1125"/>
      <c r="O6" s="1122"/>
      <c r="P6" s="1132"/>
      <c r="Q6" s="1127"/>
      <c r="R6" s="502"/>
      <c r="S6" s="1135"/>
      <c r="T6" s="1136"/>
      <c r="U6" s="1135"/>
      <c r="V6" s="1136"/>
      <c r="W6" s="1126"/>
      <c r="X6" s="1127"/>
      <c r="Y6" s="769"/>
      <c r="Z6" s="502"/>
      <c r="AA6" s="684"/>
      <c r="AB6" s="680"/>
      <c r="AC6" s="1058"/>
    </row>
    <row r="7" spans="1:34" ht="12.75" customHeight="1" x14ac:dyDescent="0.25">
      <c r="A7" s="1144"/>
      <c r="B7" s="1145"/>
      <c r="C7" s="1145"/>
      <c r="D7" s="1092"/>
      <c r="E7" s="1092"/>
      <c r="F7" s="1092"/>
      <c r="G7" s="1092"/>
      <c r="H7" s="1092"/>
      <c r="I7" s="1092"/>
      <c r="J7" s="1092"/>
      <c r="K7" s="1140"/>
      <c r="L7" s="1144"/>
      <c r="M7" s="1092"/>
      <c r="N7" s="1125"/>
      <c r="O7" s="1122"/>
      <c r="P7" s="817"/>
      <c r="Q7" s="377"/>
      <c r="R7" s="502"/>
      <c r="S7" s="1135"/>
      <c r="T7" s="1136"/>
      <c r="U7" s="1135"/>
      <c r="V7" s="1136"/>
      <c r="W7" s="820"/>
      <c r="X7" s="377"/>
      <c r="Y7" s="769"/>
      <c r="Z7" s="502"/>
      <c r="AA7" s="684"/>
      <c r="AB7" s="680"/>
      <c r="AC7" s="1058"/>
    </row>
    <row r="8" spans="1:34" ht="12.75" customHeight="1" x14ac:dyDescent="0.25">
      <c r="A8" s="1144"/>
      <c r="B8" s="1145"/>
      <c r="C8" s="1145"/>
      <c r="D8" s="1092"/>
      <c r="E8" s="1092"/>
      <c r="F8" s="1092"/>
      <c r="G8" s="1092"/>
      <c r="H8" s="1092"/>
      <c r="I8" s="1092"/>
      <c r="J8" s="1092"/>
      <c r="K8" s="1140"/>
      <c r="L8" s="1144"/>
      <c r="M8" s="1092"/>
      <c r="N8" s="1125"/>
      <c r="O8" s="1122"/>
      <c r="P8" s="817"/>
      <c r="Q8" s="377"/>
      <c r="R8" s="502"/>
      <c r="S8" s="1135"/>
      <c r="T8" s="1136"/>
      <c r="U8" s="1135"/>
      <c r="V8" s="1136"/>
      <c r="W8" s="820"/>
      <c r="X8" s="377"/>
      <c r="Y8" s="769"/>
      <c r="Z8" s="502"/>
      <c r="AA8" s="684"/>
      <c r="AB8" s="680"/>
      <c r="AC8" s="1058"/>
    </row>
    <row r="9" spans="1:34" ht="12.75" customHeight="1" x14ac:dyDescent="0.25">
      <c r="A9" s="1144"/>
      <c r="B9" s="1145"/>
      <c r="C9" s="1145"/>
      <c r="D9" s="1092"/>
      <c r="E9" s="1092"/>
      <c r="F9" s="1092"/>
      <c r="G9" s="1092"/>
      <c r="H9" s="1092"/>
      <c r="I9" s="1092"/>
      <c r="J9" s="1092"/>
      <c r="K9" s="1140"/>
      <c r="L9" s="1144"/>
      <c r="M9" s="1092"/>
      <c r="N9" s="1125"/>
      <c r="O9" s="1122"/>
      <c r="P9" s="818"/>
      <c r="Q9" s="819"/>
      <c r="R9" s="503"/>
      <c r="S9" s="1137"/>
      <c r="T9" s="1138"/>
      <c r="U9" s="1137"/>
      <c r="V9" s="1138"/>
      <c r="W9" s="821"/>
      <c r="X9" s="457"/>
      <c r="Y9" s="770"/>
      <c r="Z9" s="503"/>
      <c r="AA9" s="685"/>
      <c r="AB9" s="681"/>
      <c r="AC9" s="1058"/>
      <c r="AE9" s="272"/>
    </row>
    <row r="10" spans="1:34" ht="12.75" customHeight="1" thickBot="1" x14ac:dyDescent="0.3">
      <c r="A10" s="1146"/>
      <c r="B10" s="1147"/>
      <c r="C10" s="1147"/>
      <c r="D10" s="1102"/>
      <c r="E10" s="1102"/>
      <c r="F10" s="1102"/>
      <c r="G10" s="1102"/>
      <c r="H10" s="1102"/>
      <c r="I10" s="1102"/>
      <c r="J10" s="463" t="s">
        <v>269</v>
      </c>
      <c r="K10" s="1141"/>
      <c r="L10" s="1146"/>
      <c r="M10" s="463" t="s">
        <v>2</v>
      </c>
      <c r="N10" s="463" t="s">
        <v>2</v>
      </c>
      <c r="O10" s="464" t="s">
        <v>100</v>
      </c>
      <c r="P10" s="1115"/>
      <c r="Q10" s="1117"/>
      <c r="R10" s="458"/>
      <c r="S10" s="1148" t="s">
        <v>100</v>
      </c>
      <c r="T10" s="1117"/>
      <c r="U10" s="1148" t="s">
        <v>100</v>
      </c>
      <c r="V10" s="1117"/>
      <c r="W10" s="1148"/>
      <c r="X10" s="1117"/>
      <c r="Y10" s="249"/>
      <c r="Z10" s="458"/>
      <c r="AA10" s="458"/>
      <c r="AB10" s="250"/>
      <c r="AC10" s="1059"/>
      <c r="AE10" s="272"/>
    </row>
    <row r="11" spans="1:34" ht="12.75" customHeight="1" x14ac:dyDescent="0.25">
      <c r="A11" s="1149"/>
      <c r="B11" s="1150"/>
      <c r="C11" s="1151"/>
      <c r="D11" s="459"/>
      <c r="E11" s="459"/>
      <c r="F11" s="512"/>
      <c r="G11" s="512"/>
      <c r="H11" s="465"/>
      <c r="I11" s="465"/>
      <c r="J11" s="465"/>
      <c r="K11" s="245"/>
      <c r="L11" s="511"/>
      <c r="M11" s="459"/>
      <c r="N11" s="459"/>
      <c r="O11" s="513"/>
      <c r="P11" s="1156"/>
      <c r="Q11" s="1157"/>
      <c r="R11" s="451"/>
      <c r="S11" s="1158"/>
      <c r="T11" s="1157"/>
      <c r="U11" s="1158"/>
      <c r="V11" s="1157"/>
      <c r="W11" s="1158"/>
      <c r="X11" s="1157"/>
      <c r="Y11" s="247"/>
      <c r="Z11" s="451"/>
      <c r="AA11" s="451"/>
      <c r="AB11" s="505"/>
      <c r="AC11" s="544"/>
      <c r="AE11" s="272"/>
    </row>
    <row r="12" spans="1:34" ht="12.75" customHeight="1" x14ac:dyDescent="0.25">
      <c r="A12" s="1113" t="s">
        <v>757</v>
      </c>
      <c r="B12" s="1110"/>
      <c r="C12" s="1110"/>
      <c r="D12" s="268" t="s">
        <v>954</v>
      </c>
      <c r="E12" s="268">
        <v>159</v>
      </c>
      <c r="F12" s="389">
        <v>11</v>
      </c>
      <c r="G12" s="389">
        <f>F12+M12</f>
        <v>121</v>
      </c>
      <c r="H12" s="390">
        <f>F12/5280</f>
        <v>2.0833333333333333E-3</v>
      </c>
      <c r="I12" s="390">
        <f>H12+((G12-F12)/5280)</f>
        <v>2.2916666666666665E-2</v>
      </c>
      <c r="J12" s="390">
        <f>I12-H12</f>
        <v>2.0833333333333332E-2</v>
      </c>
      <c r="K12" s="514"/>
      <c r="L12" s="457">
        <v>1</v>
      </c>
      <c r="M12" s="515">
        <v>110</v>
      </c>
      <c r="N12" s="516">
        <v>32.5</v>
      </c>
      <c r="O12" s="517">
        <f>(M12*N12)/9</f>
        <v>397.22222222222223</v>
      </c>
      <c r="P12" s="1152"/>
      <c r="Q12" s="1153"/>
      <c r="R12" s="515"/>
      <c r="S12" s="1159">
        <f>O12</f>
        <v>397.22222222222223</v>
      </c>
      <c r="T12" s="1153"/>
      <c r="U12" s="1159">
        <f>O12</f>
        <v>397.22222222222223</v>
      </c>
      <c r="V12" s="1153"/>
      <c r="W12" s="1159"/>
      <c r="X12" s="1153"/>
      <c r="Y12" s="515"/>
      <c r="Z12" s="515"/>
      <c r="AA12" s="515"/>
      <c r="AB12" s="689"/>
      <c r="AC12" s="391"/>
    </row>
    <row r="13" spans="1:34" ht="12.75" customHeight="1" x14ac:dyDescent="0.25">
      <c r="A13" s="1113" t="s">
        <v>757</v>
      </c>
      <c r="B13" s="1110"/>
      <c r="C13" s="1110"/>
      <c r="D13" s="268" t="s">
        <v>954</v>
      </c>
      <c r="E13" s="268">
        <v>159</v>
      </c>
      <c r="F13" s="389">
        <f t="shared" ref="F13:F16" si="0">G12</f>
        <v>121</v>
      </c>
      <c r="G13" s="389">
        <f>F13+M13</f>
        <v>856</v>
      </c>
      <c r="H13" s="390">
        <f t="shared" ref="H13:H16" si="1">I12</f>
        <v>2.2916666666666665E-2</v>
      </c>
      <c r="I13" s="390">
        <f t="shared" ref="I13" si="2">H13+((G13-F13)/5280)</f>
        <v>0.16212121212121211</v>
      </c>
      <c r="J13" s="390">
        <f t="shared" ref="J13" si="3">I13-H13</f>
        <v>0.13920454545454544</v>
      </c>
      <c r="K13" s="514"/>
      <c r="L13" s="457">
        <v>1</v>
      </c>
      <c r="M13" s="515">
        <v>735</v>
      </c>
      <c r="N13" s="516">
        <v>26</v>
      </c>
      <c r="O13" s="517">
        <f t="shared" ref="O13:O57" si="4">(M13*N13)/9</f>
        <v>2123.3333333333335</v>
      </c>
      <c r="P13" s="1152"/>
      <c r="Q13" s="1153"/>
      <c r="R13" s="515"/>
      <c r="S13" s="1159">
        <f t="shared" ref="S13:S60" si="5">O13</f>
        <v>2123.3333333333335</v>
      </c>
      <c r="T13" s="1153"/>
      <c r="U13" s="1159">
        <f t="shared" ref="U13:U60" si="6">O13</f>
        <v>2123.3333333333335</v>
      </c>
      <c r="V13" s="1153"/>
      <c r="W13" s="1159"/>
      <c r="X13" s="1153"/>
      <c r="Y13" s="515"/>
      <c r="Z13" s="690"/>
      <c r="AA13" s="690"/>
      <c r="AB13" s="689"/>
      <c r="AC13" s="391"/>
    </row>
    <row r="14" spans="1:34" s="518" customFormat="1" ht="12.75" customHeight="1" x14ac:dyDescent="0.25">
      <c r="A14" s="1113" t="s">
        <v>757</v>
      </c>
      <c r="B14" s="1110"/>
      <c r="C14" s="1110"/>
      <c r="D14" s="268" t="s">
        <v>954</v>
      </c>
      <c r="E14" s="268">
        <v>159</v>
      </c>
      <c r="F14" s="389">
        <f t="shared" si="0"/>
        <v>856</v>
      </c>
      <c r="G14" s="389">
        <f t="shared" ref="G14:G48" si="7">F14+M14</f>
        <v>942</v>
      </c>
      <c r="H14" s="390">
        <f t="shared" si="1"/>
        <v>0.16212121212121211</v>
      </c>
      <c r="I14" s="390">
        <f t="shared" ref="I14" si="8">H14+((G14-F14)/5280)</f>
        <v>0.17840909090909091</v>
      </c>
      <c r="J14" s="390">
        <f t="shared" ref="J14" si="9">I14-H14</f>
        <v>1.6287878787878796E-2</v>
      </c>
      <c r="K14" s="514"/>
      <c r="L14" s="814">
        <v>3</v>
      </c>
      <c r="M14" s="515">
        <v>86</v>
      </c>
      <c r="N14" s="516">
        <v>26</v>
      </c>
      <c r="O14" s="517">
        <f t="shared" si="4"/>
        <v>248.44444444444446</v>
      </c>
      <c r="P14" s="1152"/>
      <c r="Q14" s="1153"/>
      <c r="R14" s="515"/>
      <c r="S14" s="1159">
        <f t="shared" si="5"/>
        <v>248.44444444444446</v>
      </c>
      <c r="T14" s="1153"/>
      <c r="U14" s="1159">
        <f>M14*27/9</f>
        <v>258</v>
      </c>
      <c r="V14" s="1153"/>
      <c r="W14" s="1159"/>
      <c r="X14" s="1153"/>
      <c r="Y14" s="515"/>
      <c r="Z14" s="690"/>
      <c r="AA14" s="690"/>
      <c r="AB14" s="689"/>
      <c r="AC14" s="391" t="s">
        <v>962</v>
      </c>
      <c r="AE14" s="160"/>
      <c r="AG14"/>
      <c r="AH14"/>
    </row>
    <row r="15" spans="1:34" s="518" customFormat="1" ht="12.75" customHeight="1" x14ac:dyDescent="0.25">
      <c r="A15" s="1113" t="s">
        <v>1042</v>
      </c>
      <c r="B15" s="1110"/>
      <c r="C15" s="1110"/>
      <c r="D15" s="268" t="s">
        <v>954</v>
      </c>
      <c r="E15" s="268">
        <v>159</v>
      </c>
      <c r="F15" s="389">
        <f t="shared" si="0"/>
        <v>942</v>
      </c>
      <c r="G15" s="389">
        <f t="shared" si="7"/>
        <v>5421</v>
      </c>
      <c r="H15" s="390">
        <f t="shared" si="1"/>
        <v>0.17840909090909091</v>
      </c>
      <c r="I15" s="390">
        <f t="shared" ref="I15:I20" si="10">H15+((G15-F15)/5280)</f>
        <v>1.0267045454545454</v>
      </c>
      <c r="J15" s="390">
        <f t="shared" ref="J15:J20" si="11">I15-H15</f>
        <v>0.84829545454545441</v>
      </c>
      <c r="K15" s="514"/>
      <c r="L15" s="457">
        <v>1</v>
      </c>
      <c r="M15" s="515">
        <v>4479</v>
      </c>
      <c r="N15" s="516">
        <v>25</v>
      </c>
      <c r="O15" s="517">
        <f t="shared" si="4"/>
        <v>12441.666666666666</v>
      </c>
      <c r="P15" s="1152"/>
      <c r="Q15" s="1153"/>
      <c r="R15" s="515"/>
      <c r="S15" s="1159">
        <f t="shared" si="5"/>
        <v>12441.666666666666</v>
      </c>
      <c r="T15" s="1153"/>
      <c r="U15" s="1159">
        <f t="shared" si="6"/>
        <v>12441.666666666666</v>
      </c>
      <c r="V15" s="1153"/>
      <c r="W15" s="1159"/>
      <c r="X15" s="1153"/>
      <c r="Y15" s="515"/>
      <c r="Z15" s="690"/>
      <c r="AA15" s="690"/>
      <c r="AB15" s="689"/>
      <c r="AC15" s="391"/>
      <c r="AE15" s="255"/>
      <c r="AG15"/>
      <c r="AH15"/>
    </row>
    <row r="16" spans="1:34" ht="12.75" customHeight="1" x14ac:dyDescent="0.25">
      <c r="A16" s="1113" t="s">
        <v>1043</v>
      </c>
      <c r="B16" s="1110"/>
      <c r="C16" s="1110"/>
      <c r="D16" s="268" t="s">
        <v>954</v>
      </c>
      <c r="E16" s="268">
        <v>159</v>
      </c>
      <c r="F16" s="389">
        <f t="shared" si="0"/>
        <v>5421</v>
      </c>
      <c r="G16" s="389">
        <f t="shared" si="7"/>
        <v>8923</v>
      </c>
      <c r="H16" s="390">
        <f t="shared" si="1"/>
        <v>1.0267045454545454</v>
      </c>
      <c r="I16" s="390">
        <f t="shared" si="10"/>
        <v>1.6899621212121212</v>
      </c>
      <c r="J16" s="390">
        <f t="shared" si="11"/>
        <v>0.66325757575757582</v>
      </c>
      <c r="K16" s="514"/>
      <c r="L16" s="457">
        <v>1</v>
      </c>
      <c r="M16" s="515">
        <v>3502</v>
      </c>
      <c r="N16" s="516">
        <v>26</v>
      </c>
      <c r="O16" s="517">
        <f t="shared" si="4"/>
        <v>10116.888888888889</v>
      </c>
      <c r="P16" s="1152"/>
      <c r="Q16" s="1153"/>
      <c r="R16" s="515"/>
      <c r="S16" s="1159">
        <f t="shared" si="5"/>
        <v>10116.888888888889</v>
      </c>
      <c r="T16" s="1153"/>
      <c r="U16" s="1159">
        <f t="shared" si="6"/>
        <v>10116.888888888889</v>
      </c>
      <c r="V16" s="1153"/>
      <c r="W16" s="1159"/>
      <c r="X16" s="1153"/>
      <c r="Y16" s="515"/>
      <c r="Z16" s="690"/>
      <c r="AA16" s="690"/>
      <c r="AB16" s="689"/>
      <c r="AC16" s="391"/>
    </row>
    <row r="17" spans="1:34" s="518" customFormat="1" ht="12.75" customHeight="1" x14ac:dyDescent="0.25">
      <c r="A17" s="1113" t="s">
        <v>760</v>
      </c>
      <c r="B17" s="1110"/>
      <c r="C17" s="1111"/>
      <c r="D17" s="268" t="s">
        <v>954</v>
      </c>
      <c r="E17" s="268">
        <v>159</v>
      </c>
      <c r="F17" s="389">
        <f t="shared" ref="F17:F48" si="12">G16</f>
        <v>8923</v>
      </c>
      <c r="G17" s="389">
        <f t="shared" si="7"/>
        <v>8992</v>
      </c>
      <c r="H17" s="390">
        <f t="shared" ref="H17:H35" si="13">I16</f>
        <v>1.6899621212121212</v>
      </c>
      <c r="I17" s="390">
        <f t="shared" si="10"/>
        <v>1.7030303030303031</v>
      </c>
      <c r="J17" s="390">
        <f t="shared" si="11"/>
        <v>1.3068181818181923E-2</v>
      </c>
      <c r="K17" s="514"/>
      <c r="L17" s="814">
        <v>3</v>
      </c>
      <c r="M17" s="515">
        <v>69</v>
      </c>
      <c r="N17" s="516">
        <v>26</v>
      </c>
      <c r="O17" s="517">
        <f t="shared" si="4"/>
        <v>199.33333333333334</v>
      </c>
      <c r="P17" s="1152"/>
      <c r="Q17" s="1153"/>
      <c r="R17" s="515"/>
      <c r="S17" s="1159">
        <f t="shared" si="5"/>
        <v>199.33333333333334</v>
      </c>
      <c r="T17" s="1153"/>
      <c r="U17" s="1159">
        <f>M17*27/9</f>
        <v>207</v>
      </c>
      <c r="V17" s="1153"/>
      <c r="W17" s="1159"/>
      <c r="X17" s="1153"/>
      <c r="Y17" s="515"/>
      <c r="Z17" s="690"/>
      <c r="AA17" s="690"/>
      <c r="AB17" s="689"/>
      <c r="AC17" s="391" t="s">
        <v>961</v>
      </c>
      <c r="AE17" s="160"/>
      <c r="AG17"/>
      <c r="AH17"/>
    </row>
    <row r="18" spans="1:34" s="518" customFormat="1" ht="12.75" customHeight="1" x14ac:dyDescent="0.25">
      <c r="A18" s="1113" t="s">
        <v>760</v>
      </c>
      <c r="B18" s="1110"/>
      <c r="C18" s="1111"/>
      <c r="D18" s="268" t="s">
        <v>954</v>
      </c>
      <c r="E18" s="268">
        <v>159</v>
      </c>
      <c r="F18" s="389">
        <f t="shared" si="12"/>
        <v>8992</v>
      </c>
      <c r="G18" s="389">
        <f t="shared" si="7"/>
        <v>9216</v>
      </c>
      <c r="H18" s="390">
        <f t="shared" si="13"/>
        <v>1.7030303030303031</v>
      </c>
      <c r="I18" s="390">
        <f t="shared" ref="I18" si="14">H18+((G18-F18)/5280)</f>
        <v>1.7454545454545456</v>
      </c>
      <c r="J18" s="390">
        <f t="shared" ref="J18" si="15">I18-H18</f>
        <v>4.2424242424242475E-2</v>
      </c>
      <c r="K18" s="514"/>
      <c r="L18" s="457">
        <v>1</v>
      </c>
      <c r="M18" s="515">
        <v>224</v>
      </c>
      <c r="N18" s="516">
        <v>26</v>
      </c>
      <c r="O18" s="517">
        <f t="shared" si="4"/>
        <v>647.11111111111109</v>
      </c>
      <c r="P18" s="1152"/>
      <c r="Q18" s="1153"/>
      <c r="R18" s="515"/>
      <c r="S18" s="1159">
        <f t="shared" si="5"/>
        <v>647.11111111111109</v>
      </c>
      <c r="T18" s="1153"/>
      <c r="U18" s="1159">
        <f t="shared" si="6"/>
        <v>647.11111111111109</v>
      </c>
      <c r="V18" s="1153"/>
      <c r="W18" s="1159"/>
      <c r="X18" s="1153"/>
      <c r="Y18" s="515"/>
      <c r="Z18" s="690"/>
      <c r="AA18" s="690"/>
      <c r="AB18" s="689"/>
      <c r="AC18" s="391"/>
      <c r="AE18" s="160"/>
      <c r="AG18"/>
    </row>
    <row r="19" spans="1:34" ht="12.75" customHeight="1" x14ac:dyDescent="0.25">
      <c r="A19" s="1113" t="s">
        <v>760</v>
      </c>
      <c r="B19" s="1110"/>
      <c r="C19" s="1111"/>
      <c r="D19" s="268" t="s">
        <v>954</v>
      </c>
      <c r="E19" s="268">
        <v>159</v>
      </c>
      <c r="F19" s="389">
        <f t="shared" si="12"/>
        <v>9216</v>
      </c>
      <c r="G19" s="389">
        <f t="shared" si="7"/>
        <v>9322</v>
      </c>
      <c r="H19" s="390">
        <f t="shared" si="13"/>
        <v>1.7454545454545456</v>
      </c>
      <c r="I19" s="390">
        <f t="shared" si="10"/>
        <v>1.7655303030303031</v>
      </c>
      <c r="J19" s="390">
        <f t="shared" si="11"/>
        <v>2.0075757575757525E-2</v>
      </c>
      <c r="K19" s="514"/>
      <c r="L19" s="457">
        <v>1</v>
      </c>
      <c r="M19" s="515">
        <v>106</v>
      </c>
      <c r="N19" s="516">
        <v>30</v>
      </c>
      <c r="O19" s="517">
        <f t="shared" si="4"/>
        <v>353.33333333333331</v>
      </c>
      <c r="P19" s="1152"/>
      <c r="Q19" s="1153"/>
      <c r="R19" s="515"/>
      <c r="S19" s="1159">
        <f t="shared" si="5"/>
        <v>353.33333333333331</v>
      </c>
      <c r="T19" s="1153"/>
      <c r="U19" s="1159">
        <f t="shared" si="6"/>
        <v>353.33333333333331</v>
      </c>
      <c r="V19" s="1153"/>
      <c r="W19" s="1159"/>
      <c r="X19" s="1153"/>
      <c r="Y19" s="515"/>
      <c r="Z19" s="690"/>
      <c r="AA19" s="690"/>
      <c r="AB19" s="689"/>
      <c r="AC19" s="391"/>
    </row>
    <row r="20" spans="1:34" s="518" customFormat="1" ht="12.75" customHeight="1" x14ac:dyDescent="0.25">
      <c r="A20" s="1113" t="s">
        <v>1044</v>
      </c>
      <c r="B20" s="1110"/>
      <c r="C20" s="1110"/>
      <c r="D20" s="268" t="s">
        <v>954</v>
      </c>
      <c r="E20" s="268">
        <v>159</v>
      </c>
      <c r="F20" s="389">
        <f t="shared" si="12"/>
        <v>9322</v>
      </c>
      <c r="G20" s="389">
        <f t="shared" si="7"/>
        <v>13436</v>
      </c>
      <c r="H20" s="390">
        <f t="shared" si="13"/>
        <v>1.7655303030303031</v>
      </c>
      <c r="I20" s="390">
        <f t="shared" si="10"/>
        <v>2.5446969696969699</v>
      </c>
      <c r="J20" s="390">
        <f t="shared" si="11"/>
        <v>0.77916666666666679</v>
      </c>
      <c r="K20" s="514"/>
      <c r="L20" s="457">
        <v>1</v>
      </c>
      <c r="M20" s="515">
        <v>4114</v>
      </c>
      <c r="N20" s="516">
        <v>26</v>
      </c>
      <c r="O20" s="517">
        <f t="shared" si="4"/>
        <v>11884.888888888889</v>
      </c>
      <c r="P20" s="1152"/>
      <c r="Q20" s="1153"/>
      <c r="R20" s="515"/>
      <c r="S20" s="1159">
        <f t="shared" si="5"/>
        <v>11884.888888888889</v>
      </c>
      <c r="T20" s="1153"/>
      <c r="U20" s="1159">
        <f t="shared" si="6"/>
        <v>11884.888888888889</v>
      </c>
      <c r="V20" s="1153"/>
      <c r="W20" s="1159"/>
      <c r="X20" s="1153"/>
      <c r="Y20" s="515"/>
      <c r="Z20" s="690"/>
      <c r="AA20" s="690"/>
      <c r="AB20" s="689"/>
      <c r="AC20" s="391"/>
      <c r="AE20" s="160"/>
      <c r="AG20"/>
    </row>
    <row r="21" spans="1:34" s="518" customFormat="1" ht="12.75" customHeight="1" x14ac:dyDescent="0.25">
      <c r="A21" s="1113" t="s">
        <v>832</v>
      </c>
      <c r="B21" s="1110"/>
      <c r="C21" s="1111"/>
      <c r="D21" s="268" t="s">
        <v>954</v>
      </c>
      <c r="E21" s="268">
        <v>159</v>
      </c>
      <c r="F21" s="389">
        <f>G20</f>
        <v>13436</v>
      </c>
      <c r="G21" s="389">
        <f t="shared" si="7"/>
        <v>13508</v>
      </c>
      <c r="H21" s="390">
        <f>I20</f>
        <v>2.5446969696969699</v>
      </c>
      <c r="I21" s="390">
        <f t="shared" ref="I21" si="16">H21+((G21-F21)/5280)</f>
        <v>2.5583333333333336</v>
      </c>
      <c r="J21" s="390">
        <f t="shared" ref="J21" si="17">I21-H21</f>
        <v>1.3636363636363669E-2</v>
      </c>
      <c r="K21" s="514"/>
      <c r="L21" s="814">
        <v>3</v>
      </c>
      <c r="M21" s="515">
        <v>72</v>
      </c>
      <c r="N21" s="516">
        <v>26</v>
      </c>
      <c r="O21" s="517">
        <f t="shared" si="4"/>
        <v>208</v>
      </c>
      <c r="P21" s="1152"/>
      <c r="Q21" s="1153"/>
      <c r="R21" s="515"/>
      <c r="S21" s="1159">
        <f t="shared" si="5"/>
        <v>208</v>
      </c>
      <c r="T21" s="1153"/>
      <c r="U21" s="1159">
        <f>(M21*28)/9</f>
        <v>224</v>
      </c>
      <c r="V21" s="1153"/>
      <c r="W21" s="1159"/>
      <c r="X21" s="1153"/>
      <c r="Y21" s="515"/>
      <c r="Z21" s="690"/>
      <c r="AA21" s="690"/>
      <c r="AB21" s="689"/>
      <c r="AC21" s="391" t="s">
        <v>960</v>
      </c>
      <c r="AE21" s="160"/>
      <c r="AG21"/>
      <c r="AH21"/>
    </row>
    <row r="22" spans="1:34" s="518" customFormat="1" ht="12.75" customHeight="1" x14ac:dyDescent="0.25">
      <c r="A22" s="1113" t="s">
        <v>832</v>
      </c>
      <c r="B22" s="1110"/>
      <c r="C22" s="1111"/>
      <c r="D22" s="268" t="s">
        <v>954</v>
      </c>
      <c r="E22" s="268">
        <v>159</v>
      </c>
      <c r="F22" s="389">
        <f t="shared" si="12"/>
        <v>13508</v>
      </c>
      <c r="G22" s="389">
        <f t="shared" si="7"/>
        <v>13584</v>
      </c>
      <c r="H22" s="390">
        <f t="shared" si="13"/>
        <v>2.5583333333333336</v>
      </c>
      <c r="I22" s="390">
        <f t="shared" ref="I22:I48" si="18">H22+((G22-F22)/5280)</f>
        <v>2.5727272727272728</v>
      </c>
      <c r="J22" s="390">
        <f>I22-H22</f>
        <v>1.4393939393939181E-2</v>
      </c>
      <c r="K22" s="514"/>
      <c r="L22" s="457">
        <v>1</v>
      </c>
      <c r="M22" s="515">
        <v>76</v>
      </c>
      <c r="N22" s="516">
        <v>28</v>
      </c>
      <c r="O22" s="517">
        <f t="shared" si="4"/>
        <v>236.44444444444446</v>
      </c>
      <c r="P22" s="1152"/>
      <c r="Q22" s="1153"/>
      <c r="R22" s="515"/>
      <c r="S22" s="1159">
        <f t="shared" si="5"/>
        <v>236.44444444444446</v>
      </c>
      <c r="T22" s="1153"/>
      <c r="U22" s="1159">
        <f t="shared" si="6"/>
        <v>236.44444444444446</v>
      </c>
      <c r="V22" s="1153"/>
      <c r="W22" s="1159"/>
      <c r="X22" s="1153"/>
      <c r="Y22" s="515"/>
      <c r="Z22" s="690"/>
      <c r="AA22" s="690"/>
      <c r="AB22" s="689"/>
      <c r="AC22" s="391"/>
      <c r="AE22" s="160"/>
      <c r="AG22"/>
    </row>
    <row r="23" spans="1:34" s="518" customFormat="1" ht="12.75" customHeight="1" x14ac:dyDescent="0.25">
      <c r="A23" s="1113" t="s">
        <v>832</v>
      </c>
      <c r="B23" s="1110"/>
      <c r="C23" s="1111"/>
      <c r="D23" s="268" t="s">
        <v>954</v>
      </c>
      <c r="E23" s="268">
        <v>159</v>
      </c>
      <c r="F23" s="389">
        <f t="shared" si="12"/>
        <v>13584</v>
      </c>
      <c r="G23" s="389">
        <f t="shared" si="7"/>
        <v>14468</v>
      </c>
      <c r="H23" s="390">
        <f t="shared" si="13"/>
        <v>2.5727272727272728</v>
      </c>
      <c r="I23" s="390">
        <f t="shared" ref="I23" si="19">H23+((G23-F23)/5280)</f>
        <v>2.7401515151515152</v>
      </c>
      <c r="J23" s="390">
        <f t="shared" ref="J23" si="20">I23-H23</f>
        <v>0.16742424242424248</v>
      </c>
      <c r="K23" s="514"/>
      <c r="L23" s="457">
        <v>1</v>
      </c>
      <c r="M23" s="515">
        <v>884</v>
      </c>
      <c r="N23" s="516">
        <v>24</v>
      </c>
      <c r="O23" s="517">
        <f t="shared" si="4"/>
        <v>2357.3333333333335</v>
      </c>
      <c r="P23" s="1152"/>
      <c r="Q23" s="1153"/>
      <c r="R23" s="515"/>
      <c r="S23" s="1159">
        <f t="shared" si="5"/>
        <v>2357.3333333333335</v>
      </c>
      <c r="T23" s="1153"/>
      <c r="U23" s="1159">
        <f t="shared" si="6"/>
        <v>2357.3333333333335</v>
      </c>
      <c r="V23" s="1153"/>
      <c r="W23" s="1159"/>
      <c r="X23" s="1153"/>
      <c r="Y23" s="515"/>
      <c r="Z23" s="690"/>
      <c r="AA23" s="690"/>
      <c r="AB23" s="689"/>
      <c r="AC23" s="391"/>
      <c r="AE23" s="160"/>
      <c r="AG23"/>
      <c r="AH23"/>
    </row>
    <row r="24" spans="1:34" s="518" customFormat="1" ht="12.75" customHeight="1" x14ac:dyDescent="0.25">
      <c r="A24" s="1113" t="s">
        <v>1045</v>
      </c>
      <c r="B24" s="1110"/>
      <c r="C24" s="1111"/>
      <c r="D24" s="268" t="s">
        <v>954</v>
      </c>
      <c r="E24" s="268">
        <v>159</v>
      </c>
      <c r="F24" s="389">
        <f t="shared" si="12"/>
        <v>14468</v>
      </c>
      <c r="G24" s="389">
        <f t="shared" si="7"/>
        <v>15731</v>
      </c>
      <c r="H24" s="390">
        <f t="shared" si="13"/>
        <v>2.7401515151515152</v>
      </c>
      <c r="I24" s="390">
        <f t="shared" ref="I24" si="21">H24+((G24-F24)/5280)</f>
        <v>2.9793560606060607</v>
      </c>
      <c r="J24" s="390">
        <f t="shared" ref="J24" si="22">I24-H24</f>
        <v>0.2392045454545455</v>
      </c>
      <c r="K24" s="514"/>
      <c r="L24" s="457">
        <v>1</v>
      </c>
      <c r="M24" s="515">
        <v>1263</v>
      </c>
      <c r="N24" s="516">
        <v>25</v>
      </c>
      <c r="O24" s="517">
        <f t="shared" si="4"/>
        <v>3508.3333333333335</v>
      </c>
      <c r="P24" s="1152"/>
      <c r="Q24" s="1153"/>
      <c r="R24" s="515"/>
      <c r="S24" s="1159">
        <f t="shared" si="5"/>
        <v>3508.3333333333335</v>
      </c>
      <c r="T24" s="1153"/>
      <c r="U24" s="1159">
        <f t="shared" si="6"/>
        <v>3508.3333333333335</v>
      </c>
      <c r="V24" s="1153"/>
      <c r="W24" s="1159"/>
      <c r="X24" s="1153"/>
      <c r="Y24" s="515"/>
      <c r="Z24" s="690"/>
      <c r="AA24" s="690"/>
      <c r="AB24" s="689"/>
      <c r="AC24" s="391"/>
      <c r="AE24" s="160"/>
      <c r="AG24"/>
    </row>
    <row r="25" spans="1:34" s="518" customFormat="1" ht="12.75" customHeight="1" x14ac:dyDescent="0.25">
      <c r="A25" s="1113" t="s">
        <v>833</v>
      </c>
      <c r="B25" s="1110"/>
      <c r="C25" s="1111"/>
      <c r="D25" s="268" t="s">
        <v>954</v>
      </c>
      <c r="E25" s="268">
        <v>159</v>
      </c>
      <c r="F25" s="389">
        <f t="shared" ref="F25:F32" si="23">G24</f>
        <v>15731</v>
      </c>
      <c r="G25" s="389">
        <f t="shared" si="7"/>
        <v>15886</v>
      </c>
      <c r="H25" s="390">
        <f t="shared" ref="H25:H32" si="24">I24</f>
        <v>2.9793560606060607</v>
      </c>
      <c r="I25" s="390">
        <f t="shared" ref="I25" si="25">H25+((G25-F25)/5280)</f>
        <v>3.0087121212121213</v>
      </c>
      <c r="J25" s="390">
        <f t="shared" ref="J25" si="26">I25-H25</f>
        <v>2.9356060606060552E-2</v>
      </c>
      <c r="K25" s="514"/>
      <c r="L25" s="814">
        <v>3</v>
      </c>
      <c r="M25" s="515">
        <v>155</v>
      </c>
      <c r="N25" s="516">
        <v>25</v>
      </c>
      <c r="O25" s="517">
        <f t="shared" si="4"/>
        <v>430.55555555555554</v>
      </c>
      <c r="P25" s="1152"/>
      <c r="Q25" s="1153"/>
      <c r="R25" s="515"/>
      <c r="S25" s="1159">
        <f t="shared" si="5"/>
        <v>430.55555555555554</v>
      </c>
      <c r="T25" s="1153"/>
      <c r="U25" s="1159">
        <f>(M25*27)/9</f>
        <v>465</v>
      </c>
      <c r="V25" s="1153"/>
      <c r="W25" s="1159"/>
      <c r="X25" s="1153"/>
      <c r="Y25" s="515"/>
      <c r="Z25" s="690"/>
      <c r="AA25" s="690"/>
      <c r="AB25" s="689"/>
      <c r="AC25" s="391" t="s">
        <v>959</v>
      </c>
      <c r="AE25" s="160"/>
      <c r="AG25"/>
    </row>
    <row r="26" spans="1:34" s="518" customFormat="1" ht="12.75" customHeight="1" x14ac:dyDescent="0.25">
      <c r="A26" s="1113" t="s">
        <v>833</v>
      </c>
      <c r="B26" s="1110"/>
      <c r="C26" s="1111"/>
      <c r="D26" s="268" t="s">
        <v>954</v>
      </c>
      <c r="E26" s="268">
        <v>159</v>
      </c>
      <c r="F26" s="389">
        <f t="shared" si="23"/>
        <v>15886</v>
      </c>
      <c r="G26" s="389">
        <f t="shared" si="7"/>
        <v>17181</v>
      </c>
      <c r="H26" s="390">
        <f t="shared" si="24"/>
        <v>3.0087121212121213</v>
      </c>
      <c r="I26" s="390">
        <f t="shared" si="18"/>
        <v>3.2539772727272727</v>
      </c>
      <c r="J26" s="390">
        <f t="shared" ref="J26:J41" si="27">I26-H26</f>
        <v>0.24526515151515138</v>
      </c>
      <c r="K26" s="514"/>
      <c r="L26" s="457">
        <v>1</v>
      </c>
      <c r="M26" s="515">
        <v>1295</v>
      </c>
      <c r="N26" s="516">
        <v>26</v>
      </c>
      <c r="O26" s="517">
        <f t="shared" si="4"/>
        <v>3741.1111111111113</v>
      </c>
      <c r="P26" s="1152"/>
      <c r="Q26" s="1153"/>
      <c r="R26" s="515"/>
      <c r="S26" s="1159">
        <f t="shared" si="5"/>
        <v>3741.1111111111113</v>
      </c>
      <c r="T26" s="1153"/>
      <c r="U26" s="1159">
        <f t="shared" si="6"/>
        <v>3741.1111111111113</v>
      </c>
      <c r="V26" s="1153"/>
      <c r="W26" s="1159"/>
      <c r="X26" s="1153"/>
      <c r="Y26" s="515"/>
      <c r="Z26" s="690"/>
      <c r="AA26" s="690"/>
      <c r="AB26" s="689"/>
      <c r="AC26" s="391"/>
      <c r="AE26" s="160"/>
      <c r="AG26"/>
    </row>
    <row r="27" spans="1:34" s="518" customFormat="1" ht="12.75" customHeight="1" x14ac:dyDescent="0.25">
      <c r="A27" s="1113" t="s">
        <v>833</v>
      </c>
      <c r="B27" s="1110"/>
      <c r="C27" s="1111"/>
      <c r="D27" s="268" t="s">
        <v>954</v>
      </c>
      <c r="E27" s="268">
        <v>159</v>
      </c>
      <c r="F27" s="389">
        <f t="shared" si="23"/>
        <v>17181</v>
      </c>
      <c r="G27" s="389">
        <f t="shared" si="7"/>
        <v>17278</v>
      </c>
      <c r="H27" s="390">
        <f t="shared" si="24"/>
        <v>3.2539772727272727</v>
      </c>
      <c r="I27" s="390">
        <f t="shared" si="18"/>
        <v>3.272348484848485</v>
      </c>
      <c r="J27" s="390">
        <f t="shared" si="27"/>
        <v>1.8371212121212288E-2</v>
      </c>
      <c r="K27" s="514"/>
      <c r="L27" s="814">
        <v>3</v>
      </c>
      <c r="M27" s="515">
        <v>97</v>
      </c>
      <c r="N27" s="516">
        <v>26</v>
      </c>
      <c r="O27" s="517">
        <f t="shared" si="4"/>
        <v>280.22222222222223</v>
      </c>
      <c r="P27" s="1152"/>
      <c r="Q27" s="1153"/>
      <c r="R27" s="515"/>
      <c r="S27" s="1159">
        <f t="shared" si="5"/>
        <v>280.22222222222223</v>
      </c>
      <c r="T27" s="1153"/>
      <c r="U27" s="1159">
        <f>M27*27/9</f>
        <v>291</v>
      </c>
      <c r="V27" s="1153"/>
      <c r="W27" s="1159"/>
      <c r="X27" s="1153"/>
      <c r="Y27" s="515"/>
      <c r="Z27" s="690"/>
      <c r="AA27" s="690"/>
      <c r="AB27" s="689"/>
      <c r="AC27" s="391" t="s">
        <v>958</v>
      </c>
      <c r="AE27" s="160"/>
      <c r="AG27"/>
    </row>
    <row r="28" spans="1:34" s="518" customFormat="1" ht="12.75" customHeight="1" x14ac:dyDescent="0.25">
      <c r="A28" s="1113" t="s">
        <v>1046</v>
      </c>
      <c r="B28" s="1110"/>
      <c r="C28" s="1111"/>
      <c r="D28" s="268" t="s">
        <v>954</v>
      </c>
      <c r="E28" s="268">
        <v>159</v>
      </c>
      <c r="F28" s="389">
        <f t="shared" si="23"/>
        <v>17278</v>
      </c>
      <c r="G28" s="389">
        <f t="shared" si="7"/>
        <v>22324</v>
      </c>
      <c r="H28" s="390">
        <f t="shared" si="24"/>
        <v>3.272348484848485</v>
      </c>
      <c r="I28" s="390">
        <f t="shared" si="18"/>
        <v>4.2280303030303035</v>
      </c>
      <c r="J28" s="390">
        <f t="shared" si="27"/>
        <v>0.95568181818181852</v>
      </c>
      <c r="K28" s="514"/>
      <c r="L28" s="457">
        <v>1</v>
      </c>
      <c r="M28" s="515">
        <v>5046</v>
      </c>
      <c r="N28" s="516">
        <v>25</v>
      </c>
      <c r="O28" s="517">
        <f t="shared" si="4"/>
        <v>14016.666666666666</v>
      </c>
      <c r="P28" s="1152"/>
      <c r="Q28" s="1153"/>
      <c r="R28" s="515"/>
      <c r="S28" s="1159">
        <f t="shared" si="5"/>
        <v>14016.666666666666</v>
      </c>
      <c r="T28" s="1153"/>
      <c r="U28" s="1159">
        <f t="shared" si="6"/>
        <v>14016.666666666666</v>
      </c>
      <c r="V28" s="1153"/>
      <c r="W28" s="1159"/>
      <c r="X28" s="1153"/>
      <c r="Y28" s="515"/>
      <c r="Z28" s="690"/>
      <c r="AA28" s="690"/>
      <c r="AB28" s="689"/>
      <c r="AC28" s="391"/>
      <c r="AE28" s="160"/>
      <c r="AG28"/>
      <c r="AH28"/>
    </row>
    <row r="29" spans="1:34" s="518" customFormat="1" ht="12.75" customHeight="1" x14ac:dyDescent="0.25">
      <c r="A29" s="1113" t="s">
        <v>556</v>
      </c>
      <c r="B29" s="1110"/>
      <c r="C29" s="1111"/>
      <c r="D29" s="268" t="s">
        <v>954</v>
      </c>
      <c r="E29" s="268">
        <v>159</v>
      </c>
      <c r="F29" s="389">
        <f t="shared" si="23"/>
        <v>22324</v>
      </c>
      <c r="G29" s="389">
        <f t="shared" si="7"/>
        <v>22421</v>
      </c>
      <c r="H29" s="390">
        <f t="shared" si="24"/>
        <v>4.2280303030303035</v>
      </c>
      <c r="I29" s="390">
        <f t="shared" ref="I29" si="28">H29+((G29-F29)/5280)</f>
        <v>4.2464015151515158</v>
      </c>
      <c r="J29" s="390">
        <f t="shared" ref="J29" si="29">I29-H29</f>
        <v>1.8371212121212288E-2</v>
      </c>
      <c r="K29" s="514"/>
      <c r="L29" s="457">
        <v>1</v>
      </c>
      <c r="M29" s="515">
        <v>97</v>
      </c>
      <c r="N29" s="516">
        <v>30.5</v>
      </c>
      <c r="O29" s="517">
        <f t="shared" si="4"/>
        <v>328.72222222222223</v>
      </c>
      <c r="P29" s="1152"/>
      <c r="Q29" s="1153"/>
      <c r="R29" s="515"/>
      <c r="S29" s="1159">
        <f t="shared" si="5"/>
        <v>328.72222222222223</v>
      </c>
      <c r="T29" s="1153"/>
      <c r="U29" s="1159">
        <f t="shared" si="6"/>
        <v>328.72222222222223</v>
      </c>
      <c r="V29" s="1153"/>
      <c r="W29" s="1159"/>
      <c r="X29" s="1153"/>
      <c r="Y29" s="515"/>
      <c r="Z29" s="690"/>
      <c r="AA29" s="690"/>
      <c r="AB29" s="689"/>
      <c r="AC29" s="391"/>
      <c r="AE29" s="160"/>
      <c r="AG29"/>
    </row>
    <row r="30" spans="1:34" s="518" customFormat="1" ht="12.75" customHeight="1" x14ac:dyDescent="0.25">
      <c r="A30" s="1113" t="s">
        <v>1047</v>
      </c>
      <c r="B30" s="1110"/>
      <c r="C30" s="1111"/>
      <c r="D30" s="268" t="s">
        <v>954</v>
      </c>
      <c r="E30" s="268">
        <v>159</v>
      </c>
      <c r="F30" s="389">
        <f t="shared" si="23"/>
        <v>22421</v>
      </c>
      <c r="G30" s="389">
        <f t="shared" si="7"/>
        <v>26670</v>
      </c>
      <c r="H30" s="390">
        <f t="shared" si="24"/>
        <v>4.2464015151515158</v>
      </c>
      <c r="I30" s="390">
        <f t="shared" si="18"/>
        <v>5.0511363636363642</v>
      </c>
      <c r="J30" s="390">
        <f t="shared" si="27"/>
        <v>0.80473484848484844</v>
      </c>
      <c r="K30" s="514"/>
      <c r="L30" s="457">
        <v>1</v>
      </c>
      <c r="M30" s="515">
        <v>4249</v>
      </c>
      <c r="N30" s="516">
        <v>25</v>
      </c>
      <c r="O30" s="517">
        <f t="shared" si="4"/>
        <v>11802.777777777777</v>
      </c>
      <c r="P30" s="1152"/>
      <c r="Q30" s="1153"/>
      <c r="R30" s="515"/>
      <c r="S30" s="1159">
        <f t="shared" si="5"/>
        <v>11802.777777777777</v>
      </c>
      <c r="T30" s="1153"/>
      <c r="U30" s="1159">
        <f t="shared" si="6"/>
        <v>11802.777777777777</v>
      </c>
      <c r="V30" s="1153"/>
      <c r="W30" s="1159"/>
      <c r="X30" s="1153"/>
      <c r="Y30" s="515"/>
      <c r="Z30" s="690"/>
      <c r="AA30" s="690"/>
      <c r="AB30" s="689"/>
      <c r="AC30" s="391"/>
      <c r="AE30" s="160"/>
      <c r="AG30"/>
    </row>
    <row r="31" spans="1:34" s="518" customFormat="1" ht="12.75" customHeight="1" x14ac:dyDescent="0.25">
      <c r="A31" s="1113" t="s">
        <v>557</v>
      </c>
      <c r="B31" s="1110"/>
      <c r="C31" s="1111"/>
      <c r="D31" s="268" t="s">
        <v>954</v>
      </c>
      <c r="E31" s="268">
        <v>159</v>
      </c>
      <c r="F31" s="389">
        <f t="shared" si="23"/>
        <v>26670</v>
      </c>
      <c r="G31" s="389">
        <f t="shared" si="7"/>
        <v>26753</v>
      </c>
      <c r="H31" s="390">
        <f t="shared" si="24"/>
        <v>5.0511363636363642</v>
      </c>
      <c r="I31" s="390">
        <f t="shared" si="18"/>
        <v>5.0668560606060611</v>
      </c>
      <c r="J31" s="390">
        <f t="shared" si="27"/>
        <v>1.5719696969696884E-2</v>
      </c>
      <c r="K31" s="514"/>
      <c r="L31" s="814">
        <v>3</v>
      </c>
      <c r="M31" s="515">
        <v>83</v>
      </c>
      <c r="N31" s="516">
        <v>25</v>
      </c>
      <c r="O31" s="517">
        <f t="shared" si="4"/>
        <v>230.55555555555554</v>
      </c>
      <c r="P31" s="1152"/>
      <c r="Q31" s="1153"/>
      <c r="R31" s="515"/>
      <c r="S31" s="1159">
        <f t="shared" si="5"/>
        <v>230.55555555555554</v>
      </c>
      <c r="T31" s="1153"/>
      <c r="U31" s="1159">
        <f>M31*26/9</f>
        <v>239.77777777777777</v>
      </c>
      <c r="V31" s="1153"/>
      <c r="W31" s="1159"/>
      <c r="X31" s="1153"/>
      <c r="Y31" s="515"/>
      <c r="Z31" s="690"/>
      <c r="AA31" s="690"/>
      <c r="AB31" s="689"/>
      <c r="AC31" s="391" t="s">
        <v>957</v>
      </c>
      <c r="AE31" s="160"/>
      <c r="AG31"/>
      <c r="AH31"/>
    </row>
    <row r="32" spans="1:34" s="518" customFormat="1" ht="12.75" customHeight="1" x14ac:dyDescent="0.25">
      <c r="A32" s="1113" t="s">
        <v>1048</v>
      </c>
      <c r="B32" s="1110"/>
      <c r="C32" s="1111"/>
      <c r="D32" s="268" t="s">
        <v>954</v>
      </c>
      <c r="E32" s="268">
        <v>159</v>
      </c>
      <c r="F32" s="389">
        <f t="shared" si="23"/>
        <v>26753</v>
      </c>
      <c r="G32" s="389">
        <f t="shared" si="7"/>
        <v>28221</v>
      </c>
      <c r="H32" s="390">
        <f t="shared" si="24"/>
        <v>5.0668560606060611</v>
      </c>
      <c r="I32" s="390">
        <f t="shared" si="18"/>
        <v>5.3448863636363644</v>
      </c>
      <c r="J32" s="390">
        <f t="shared" si="27"/>
        <v>0.27803030303030329</v>
      </c>
      <c r="K32" s="514"/>
      <c r="L32" s="457">
        <v>1</v>
      </c>
      <c r="M32" s="515">
        <v>1468</v>
      </c>
      <c r="N32" s="516">
        <v>25</v>
      </c>
      <c r="O32" s="517">
        <f t="shared" si="4"/>
        <v>4077.7777777777778</v>
      </c>
      <c r="P32" s="1152"/>
      <c r="Q32" s="1153"/>
      <c r="R32" s="515"/>
      <c r="S32" s="1159">
        <f t="shared" si="5"/>
        <v>4077.7777777777778</v>
      </c>
      <c r="T32" s="1153"/>
      <c r="U32" s="1159">
        <f t="shared" si="6"/>
        <v>4077.7777777777778</v>
      </c>
      <c r="V32" s="1153"/>
      <c r="W32" s="1159"/>
      <c r="X32" s="1153"/>
      <c r="Y32" s="515"/>
      <c r="Z32" s="690"/>
      <c r="AA32" s="690"/>
      <c r="AB32" s="689"/>
      <c r="AC32" s="391"/>
      <c r="AE32" s="160"/>
      <c r="AG32"/>
      <c r="AH32"/>
    </row>
    <row r="33" spans="1:34" s="518" customFormat="1" ht="12.75" customHeight="1" x14ac:dyDescent="0.25">
      <c r="A33" s="1113" t="s">
        <v>558</v>
      </c>
      <c r="B33" s="1110"/>
      <c r="C33" s="1111"/>
      <c r="D33" s="268" t="s">
        <v>954</v>
      </c>
      <c r="E33" s="268">
        <v>159</v>
      </c>
      <c r="F33" s="389">
        <f t="shared" si="12"/>
        <v>28221</v>
      </c>
      <c r="G33" s="389">
        <f t="shared" si="7"/>
        <v>28312</v>
      </c>
      <c r="H33" s="390">
        <f t="shared" si="13"/>
        <v>5.3448863636363644</v>
      </c>
      <c r="I33" s="390">
        <f t="shared" si="18"/>
        <v>5.3621212121212132</v>
      </c>
      <c r="J33" s="390">
        <f t="shared" si="27"/>
        <v>1.7234848484848797E-2</v>
      </c>
      <c r="K33" s="514"/>
      <c r="L33" s="457">
        <v>1</v>
      </c>
      <c r="M33" s="515">
        <v>91</v>
      </c>
      <c r="N33" s="516">
        <v>26</v>
      </c>
      <c r="O33" s="517">
        <f t="shared" si="4"/>
        <v>262.88888888888891</v>
      </c>
      <c r="P33" s="1152"/>
      <c r="Q33" s="1153"/>
      <c r="R33" s="515"/>
      <c r="S33" s="1159">
        <f t="shared" si="5"/>
        <v>262.88888888888891</v>
      </c>
      <c r="T33" s="1153"/>
      <c r="U33" s="1159">
        <f t="shared" si="6"/>
        <v>262.88888888888891</v>
      </c>
      <c r="V33" s="1153"/>
      <c r="W33" s="1159"/>
      <c r="X33" s="1153"/>
      <c r="Y33" s="515"/>
      <c r="Z33" s="690"/>
      <c r="AA33" s="690"/>
      <c r="AB33" s="689"/>
      <c r="AC33" s="391"/>
      <c r="AE33" s="160"/>
      <c r="AG33"/>
    </row>
    <row r="34" spans="1:34" s="518" customFormat="1" ht="12.75" customHeight="1" x14ac:dyDescent="0.25">
      <c r="A34" s="1113" t="s">
        <v>558</v>
      </c>
      <c r="B34" s="1110"/>
      <c r="C34" s="1111"/>
      <c r="D34" s="268" t="s">
        <v>954</v>
      </c>
      <c r="E34" s="268">
        <v>159</v>
      </c>
      <c r="F34" s="389">
        <f t="shared" si="12"/>
        <v>28312</v>
      </c>
      <c r="G34" s="389">
        <f t="shared" si="7"/>
        <v>28405</v>
      </c>
      <c r="H34" s="390">
        <f t="shared" si="13"/>
        <v>5.3621212121212132</v>
      </c>
      <c r="I34" s="390">
        <f t="shared" si="18"/>
        <v>5.3797348484848495</v>
      </c>
      <c r="J34" s="390">
        <f t="shared" si="27"/>
        <v>1.7613636363636331E-2</v>
      </c>
      <c r="K34" s="514"/>
      <c r="L34" s="814">
        <v>3</v>
      </c>
      <c r="M34" s="515">
        <v>93</v>
      </c>
      <c r="N34" s="516">
        <v>26</v>
      </c>
      <c r="O34" s="517">
        <f t="shared" si="4"/>
        <v>268.66666666666669</v>
      </c>
      <c r="P34" s="1152"/>
      <c r="Q34" s="1153"/>
      <c r="R34" s="515"/>
      <c r="S34" s="1159">
        <f t="shared" si="5"/>
        <v>268.66666666666669</v>
      </c>
      <c r="T34" s="1153"/>
      <c r="U34" s="1159">
        <f>M34*28/9</f>
        <v>289.33333333333331</v>
      </c>
      <c r="V34" s="1153"/>
      <c r="W34" s="1159"/>
      <c r="X34" s="1153"/>
      <c r="Y34" s="515"/>
      <c r="Z34" s="690"/>
      <c r="AA34" s="690"/>
      <c r="AB34" s="689"/>
      <c r="AC34" s="391" t="s">
        <v>956</v>
      </c>
      <c r="AE34" s="160"/>
      <c r="AG34"/>
      <c r="AH34"/>
    </row>
    <row r="35" spans="1:34" s="518" customFormat="1" ht="12.75" customHeight="1" x14ac:dyDescent="0.25">
      <c r="A35" s="1113" t="s">
        <v>1049</v>
      </c>
      <c r="B35" s="1110"/>
      <c r="C35" s="1111"/>
      <c r="D35" s="268" t="s">
        <v>954</v>
      </c>
      <c r="E35" s="268">
        <v>159</v>
      </c>
      <c r="F35" s="389">
        <f t="shared" si="12"/>
        <v>28405</v>
      </c>
      <c r="G35" s="389">
        <f t="shared" si="7"/>
        <v>32008</v>
      </c>
      <c r="H35" s="390">
        <f t="shared" si="13"/>
        <v>5.3797348484848495</v>
      </c>
      <c r="I35" s="390">
        <f t="shared" si="18"/>
        <v>6.0621212121212134</v>
      </c>
      <c r="J35" s="390">
        <f t="shared" si="27"/>
        <v>0.68238636363636385</v>
      </c>
      <c r="K35" s="514"/>
      <c r="L35" s="457">
        <v>1</v>
      </c>
      <c r="M35" s="515">
        <v>3603</v>
      </c>
      <c r="N35" s="516">
        <v>25</v>
      </c>
      <c r="O35" s="517">
        <f t="shared" si="4"/>
        <v>10008.333333333334</v>
      </c>
      <c r="P35" s="1152"/>
      <c r="Q35" s="1153"/>
      <c r="R35" s="515"/>
      <c r="S35" s="1159">
        <f t="shared" si="5"/>
        <v>10008.333333333334</v>
      </c>
      <c r="T35" s="1153"/>
      <c r="U35" s="1159">
        <f t="shared" si="6"/>
        <v>10008.333333333334</v>
      </c>
      <c r="V35" s="1153"/>
      <c r="W35" s="1159"/>
      <c r="X35" s="1153"/>
      <c r="Y35" s="515"/>
      <c r="Z35" s="690"/>
      <c r="AA35" s="690"/>
      <c r="AB35" s="689"/>
      <c r="AC35" s="391"/>
      <c r="AE35" s="160"/>
      <c r="AG35"/>
    </row>
    <row r="36" spans="1:34" s="518" customFormat="1" ht="12.75" customHeight="1" x14ac:dyDescent="0.25">
      <c r="A36" s="1113" t="s">
        <v>1050</v>
      </c>
      <c r="B36" s="1110"/>
      <c r="C36" s="1111"/>
      <c r="D36" s="268" t="s">
        <v>954</v>
      </c>
      <c r="E36" s="268">
        <v>159</v>
      </c>
      <c r="F36" s="389">
        <f>G35</f>
        <v>32008</v>
      </c>
      <c r="G36" s="389">
        <f t="shared" si="7"/>
        <v>33175</v>
      </c>
      <c r="H36" s="390">
        <f t="shared" ref="H36:H45" si="30">I35</f>
        <v>6.0621212121212134</v>
      </c>
      <c r="I36" s="390">
        <f t="shared" si="18"/>
        <v>6.2831439393939403</v>
      </c>
      <c r="J36" s="390">
        <f t="shared" si="27"/>
        <v>0.22102272727272698</v>
      </c>
      <c r="K36" s="514"/>
      <c r="L36" s="457">
        <v>1</v>
      </c>
      <c r="M36" s="515">
        <v>1167</v>
      </c>
      <c r="N36" s="516">
        <v>24</v>
      </c>
      <c r="O36" s="517">
        <f t="shared" si="4"/>
        <v>3112</v>
      </c>
      <c r="P36" s="1152"/>
      <c r="Q36" s="1153"/>
      <c r="R36" s="515"/>
      <c r="S36" s="1159">
        <f t="shared" si="5"/>
        <v>3112</v>
      </c>
      <c r="T36" s="1153"/>
      <c r="U36" s="1159">
        <f t="shared" si="6"/>
        <v>3112</v>
      </c>
      <c r="V36" s="1153"/>
      <c r="W36" s="1159"/>
      <c r="X36" s="1153"/>
      <c r="Y36" s="515"/>
      <c r="Z36" s="690"/>
      <c r="AA36" s="690"/>
      <c r="AB36" s="689"/>
      <c r="AC36" s="391"/>
      <c r="AE36" s="160"/>
      <c r="AF36" s="160"/>
      <c r="AG36"/>
      <c r="AH36"/>
    </row>
    <row r="37" spans="1:34" s="518" customFormat="1" ht="12.75" customHeight="1" x14ac:dyDescent="0.25">
      <c r="A37" s="1113" t="s">
        <v>560</v>
      </c>
      <c r="B37" s="1110"/>
      <c r="C37" s="1111"/>
      <c r="D37" s="268" t="s">
        <v>954</v>
      </c>
      <c r="E37" s="268">
        <v>159</v>
      </c>
      <c r="F37" s="389">
        <f>G36</f>
        <v>33175</v>
      </c>
      <c r="G37" s="389">
        <f t="shared" si="7"/>
        <v>33330</v>
      </c>
      <c r="H37" s="390">
        <f t="shared" si="30"/>
        <v>6.2831439393939403</v>
      </c>
      <c r="I37" s="390">
        <f t="shared" si="18"/>
        <v>6.3125000000000009</v>
      </c>
      <c r="J37" s="390">
        <f t="shared" si="27"/>
        <v>2.9356060606060552E-2</v>
      </c>
      <c r="K37" s="514"/>
      <c r="L37" s="457">
        <v>1</v>
      </c>
      <c r="M37" s="515">
        <v>155</v>
      </c>
      <c r="N37" s="516">
        <v>28</v>
      </c>
      <c r="O37" s="517">
        <f t="shared" si="4"/>
        <v>482.22222222222223</v>
      </c>
      <c r="P37" s="1152"/>
      <c r="Q37" s="1153"/>
      <c r="R37" s="515"/>
      <c r="S37" s="1159">
        <f t="shared" si="5"/>
        <v>482.22222222222223</v>
      </c>
      <c r="T37" s="1153"/>
      <c r="U37" s="1159">
        <f t="shared" si="6"/>
        <v>482.22222222222223</v>
      </c>
      <c r="V37" s="1153"/>
      <c r="W37" s="1159"/>
      <c r="X37" s="1153"/>
      <c r="Y37" s="515"/>
      <c r="Z37" s="690"/>
      <c r="AA37" s="690"/>
      <c r="AB37" s="689"/>
      <c r="AC37" s="391"/>
      <c r="AE37" s="160"/>
      <c r="AG37"/>
      <c r="AH37"/>
    </row>
    <row r="38" spans="1:34" s="518" customFormat="1" ht="12.75" customHeight="1" x14ac:dyDescent="0.25">
      <c r="A38" s="1113" t="s">
        <v>560</v>
      </c>
      <c r="B38" s="1110"/>
      <c r="C38" s="1111"/>
      <c r="D38" s="268" t="s">
        <v>954</v>
      </c>
      <c r="E38" s="268">
        <v>159</v>
      </c>
      <c r="F38" s="389">
        <f>G37</f>
        <v>33330</v>
      </c>
      <c r="G38" s="389">
        <f t="shared" si="7"/>
        <v>33526</v>
      </c>
      <c r="H38" s="390">
        <f t="shared" si="30"/>
        <v>6.3125000000000009</v>
      </c>
      <c r="I38" s="390">
        <f t="shared" si="18"/>
        <v>6.349621212121213</v>
      </c>
      <c r="J38" s="390">
        <f t="shared" si="27"/>
        <v>3.712121212121211E-2</v>
      </c>
      <c r="K38" s="514"/>
      <c r="L38" s="814">
        <v>3</v>
      </c>
      <c r="M38" s="515">
        <v>196</v>
      </c>
      <c r="N38" s="516">
        <v>26</v>
      </c>
      <c r="O38" s="517">
        <f t="shared" si="4"/>
        <v>566.22222222222217</v>
      </c>
      <c r="P38" s="1152"/>
      <c r="Q38" s="1153"/>
      <c r="R38" s="515"/>
      <c r="S38" s="1159">
        <f t="shared" si="5"/>
        <v>566.22222222222217</v>
      </c>
      <c r="T38" s="1153"/>
      <c r="U38" s="1159">
        <f>M38*28/9</f>
        <v>609.77777777777783</v>
      </c>
      <c r="V38" s="1153"/>
      <c r="W38" s="1159"/>
      <c r="X38" s="1153"/>
      <c r="Y38" s="515"/>
      <c r="Z38" s="690"/>
      <c r="AA38" s="690"/>
      <c r="AB38" s="689"/>
      <c r="AC38" s="391" t="s">
        <v>955</v>
      </c>
      <c r="AE38" s="160"/>
      <c r="AG38"/>
      <c r="AH38"/>
    </row>
    <row r="39" spans="1:34" s="518" customFormat="1" ht="12.75" customHeight="1" x14ac:dyDescent="0.25">
      <c r="A39" s="1113" t="s">
        <v>1051</v>
      </c>
      <c r="B39" s="1110"/>
      <c r="C39" s="1111"/>
      <c r="D39" s="268" t="s">
        <v>954</v>
      </c>
      <c r="E39" s="268">
        <v>159</v>
      </c>
      <c r="F39" s="389">
        <f t="shared" si="12"/>
        <v>33526</v>
      </c>
      <c r="G39" s="389">
        <f t="shared" si="7"/>
        <v>39491</v>
      </c>
      <c r="H39" s="390">
        <f t="shared" si="30"/>
        <v>6.349621212121213</v>
      </c>
      <c r="I39" s="390">
        <f t="shared" si="18"/>
        <v>7.4793560606060616</v>
      </c>
      <c r="J39" s="390">
        <f t="shared" ref="J39:J40" si="31">I39-H39</f>
        <v>1.1297348484848486</v>
      </c>
      <c r="K39" s="514"/>
      <c r="L39" s="457">
        <v>1</v>
      </c>
      <c r="M39" s="515">
        <v>5965</v>
      </c>
      <c r="N39" s="516">
        <v>25</v>
      </c>
      <c r="O39" s="517">
        <f t="shared" si="4"/>
        <v>16569.444444444445</v>
      </c>
      <c r="P39" s="1152"/>
      <c r="Q39" s="1153"/>
      <c r="R39" s="515"/>
      <c r="S39" s="1159">
        <f t="shared" si="5"/>
        <v>16569.444444444445</v>
      </c>
      <c r="T39" s="1153"/>
      <c r="U39" s="1159">
        <f t="shared" si="6"/>
        <v>16569.444444444445</v>
      </c>
      <c r="V39" s="1153"/>
      <c r="W39" s="1159"/>
      <c r="X39" s="1153"/>
      <c r="Y39" s="515"/>
      <c r="Z39" s="690"/>
      <c r="AA39" s="690"/>
      <c r="AB39" s="689"/>
      <c r="AC39" s="391"/>
      <c r="AE39" s="160"/>
      <c r="AG39"/>
    </row>
    <row r="40" spans="1:34" s="518" customFormat="1" ht="12.75" customHeight="1" x14ac:dyDescent="0.25">
      <c r="A40" s="1113" t="s">
        <v>562</v>
      </c>
      <c r="B40" s="1110"/>
      <c r="C40" s="1111"/>
      <c r="D40" s="268" t="s">
        <v>954</v>
      </c>
      <c r="E40" s="268">
        <v>159</v>
      </c>
      <c r="F40" s="389">
        <f t="shared" si="12"/>
        <v>39491</v>
      </c>
      <c r="G40" s="389">
        <f t="shared" si="7"/>
        <v>39561</v>
      </c>
      <c r="H40" s="390">
        <f t="shared" si="30"/>
        <v>7.4793560606060616</v>
      </c>
      <c r="I40" s="390">
        <f t="shared" si="18"/>
        <v>7.4926136363636378</v>
      </c>
      <c r="J40" s="390">
        <f t="shared" si="31"/>
        <v>1.3257575757576134E-2</v>
      </c>
      <c r="K40" s="514"/>
      <c r="L40" s="814">
        <v>3</v>
      </c>
      <c r="M40" s="515">
        <v>70</v>
      </c>
      <c r="N40" s="516">
        <v>25</v>
      </c>
      <c r="O40" s="517">
        <f t="shared" si="4"/>
        <v>194.44444444444446</v>
      </c>
      <c r="P40" s="1152"/>
      <c r="Q40" s="1153"/>
      <c r="R40" s="515"/>
      <c r="S40" s="1159">
        <f t="shared" si="5"/>
        <v>194.44444444444446</v>
      </c>
      <c r="T40" s="1153"/>
      <c r="U40" s="1159">
        <f>M40*26/9</f>
        <v>202.22222222222223</v>
      </c>
      <c r="V40" s="1153"/>
      <c r="W40" s="1159"/>
      <c r="X40" s="1153"/>
      <c r="Y40" s="515"/>
      <c r="Z40" s="690"/>
      <c r="AA40" s="690"/>
      <c r="AB40" s="689"/>
      <c r="AC40" s="391" t="s">
        <v>963</v>
      </c>
      <c r="AE40" s="160"/>
      <c r="AG40"/>
    </row>
    <row r="41" spans="1:34" s="518" customFormat="1" ht="12.75" customHeight="1" x14ac:dyDescent="0.25">
      <c r="A41" s="1113" t="s">
        <v>1052</v>
      </c>
      <c r="B41" s="1110"/>
      <c r="C41" s="1111"/>
      <c r="D41" s="268" t="s">
        <v>954</v>
      </c>
      <c r="E41" s="268">
        <v>159</v>
      </c>
      <c r="F41" s="389">
        <f t="shared" si="12"/>
        <v>39561</v>
      </c>
      <c r="G41" s="389">
        <f t="shared" si="7"/>
        <v>43281</v>
      </c>
      <c r="H41" s="390">
        <f t="shared" si="30"/>
        <v>7.4926136363636378</v>
      </c>
      <c r="I41" s="390">
        <f t="shared" si="18"/>
        <v>8.1971590909090928</v>
      </c>
      <c r="J41" s="390">
        <f t="shared" si="27"/>
        <v>0.70454545454545503</v>
      </c>
      <c r="K41" s="514"/>
      <c r="L41" s="457">
        <v>1</v>
      </c>
      <c r="M41" s="515">
        <v>3720</v>
      </c>
      <c r="N41" s="516">
        <v>25</v>
      </c>
      <c r="O41" s="517">
        <f t="shared" si="4"/>
        <v>10333.333333333334</v>
      </c>
      <c r="P41" s="1152"/>
      <c r="Q41" s="1153"/>
      <c r="R41" s="515"/>
      <c r="S41" s="1159">
        <f t="shared" si="5"/>
        <v>10333.333333333334</v>
      </c>
      <c r="T41" s="1153"/>
      <c r="U41" s="1159">
        <f t="shared" si="6"/>
        <v>10333.333333333334</v>
      </c>
      <c r="V41" s="1153"/>
      <c r="W41" s="1159"/>
      <c r="X41" s="1153"/>
      <c r="Y41" s="515"/>
      <c r="Z41" s="690"/>
      <c r="AA41" s="690"/>
      <c r="AB41" s="689"/>
      <c r="AC41" s="391"/>
      <c r="AE41" s="160"/>
      <c r="AG41"/>
    </row>
    <row r="42" spans="1:34" s="518" customFormat="1" ht="12.75" customHeight="1" x14ac:dyDescent="0.25">
      <c r="A42" s="1113" t="s">
        <v>564</v>
      </c>
      <c r="B42" s="1110"/>
      <c r="C42" s="1111"/>
      <c r="D42" s="268" t="s">
        <v>954</v>
      </c>
      <c r="E42" s="268">
        <v>159</v>
      </c>
      <c r="F42" s="389">
        <f t="shared" si="12"/>
        <v>43281</v>
      </c>
      <c r="G42" s="389">
        <f t="shared" si="7"/>
        <v>43383</v>
      </c>
      <c r="H42" s="390">
        <f t="shared" si="30"/>
        <v>8.1971590909090928</v>
      </c>
      <c r="I42" s="390">
        <f t="shared" si="18"/>
        <v>8.2164772727272748</v>
      </c>
      <c r="J42" s="390">
        <f t="shared" ref="J42:J48" si="32">I42-H42</f>
        <v>1.9318181818182012E-2</v>
      </c>
      <c r="K42" s="514"/>
      <c r="L42" s="457">
        <v>1</v>
      </c>
      <c r="M42" s="515">
        <v>102</v>
      </c>
      <c r="N42" s="516">
        <v>26</v>
      </c>
      <c r="O42" s="517">
        <f t="shared" si="4"/>
        <v>294.66666666666669</v>
      </c>
      <c r="P42" s="1152"/>
      <c r="Q42" s="1153"/>
      <c r="R42" s="515"/>
      <c r="S42" s="1159">
        <f t="shared" si="5"/>
        <v>294.66666666666669</v>
      </c>
      <c r="T42" s="1153"/>
      <c r="U42" s="1159">
        <f t="shared" si="6"/>
        <v>294.66666666666669</v>
      </c>
      <c r="V42" s="1153"/>
      <c r="W42" s="1159"/>
      <c r="X42" s="1153"/>
      <c r="Y42" s="515"/>
      <c r="Z42" s="690"/>
      <c r="AA42" s="690"/>
      <c r="AB42" s="689"/>
      <c r="AC42" s="391"/>
      <c r="AE42" s="160"/>
      <c r="AG42"/>
    </row>
    <row r="43" spans="1:34" s="518" customFormat="1" ht="12.75" customHeight="1" x14ac:dyDescent="0.25">
      <c r="A43" s="1113" t="s">
        <v>564</v>
      </c>
      <c r="B43" s="1110"/>
      <c r="C43" s="1111"/>
      <c r="D43" s="268" t="s">
        <v>954</v>
      </c>
      <c r="E43" s="268">
        <v>159</v>
      </c>
      <c r="F43" s="389">
        <f t="shared" si="12"/>
        <v>43383</v>
      </c>
      <c r="G43" s="389">
        <f t="shared" si="7"/>
        <v>43443</v>
      </c>
      <c r="H43" s="390">
        <f t="shared" si="30"/>
        <v>8.2164772727272748</v>
      </c>
      <c r="I43" s="390">
        <f t="shared" si="18"/>
        <v>8.2278409090909115</v>
      </c>
      <c r="J43" s="390">
        <f t="shared" si="32"/>
        <v>1.1363636363636687E-2</v>
      </c>
      <c r="K43" s="514"/>
      <c r="L43" s="814">
        <v>3</v>
      </c>
      <c r="M43" s="515">
        <v>60</v>
      </c>
      <c r="N43" s="516">
        <v>26</v>
      </c>
      <c r="O43" s="517">
        <f t="shared" si="4"/>
        <v>173.33333333333334</v>
      </c>
      <c r="P43" s="1152"/>
      <c r="Q43" s="1153"/>
      <c r="R43" s="515"/>
      <c r="S43" s="1159">
        <f t="shared" si="5"/>
        <v>173.33333333333334</v>
      </c>
      <c r="T43" s="1153"/>
      <c r="U43" s="1159">
        <f>M43*27/9</f>
        <v>180</v>
      </c>
      <c r="V43" s="1153"/>
      <c r="W43" s="1159"/>
      <c r="X43" s="1153"/>
      <c r="Y43" s="515"/>
      <c r="Z43" s="690"/>
      <c r="AA43" s="690"/>
      <c r="AB43" s="689"/>
      <c r="AC43" s="391" t="s">
        <v>964</v>
      </c>
      <c r="AE43" s="160"/>
      <c r="AF43" s="160"/>
      <c r="AG43"/>
      <c r="AH43"/>
    </row>
    <row r="44" spans="1:34" s="518" customFormat="1" ht="12.75" customHeight="1" x14ac:dyDescent="0.25">
      <c r="A44" s="1113" t="s">
        <v>1053</v>
      </c>
      <c r="B44" s="1110"/>
      <c r="C44" s="1111"/>
      <c r="D44" s="268" t="s">
        <v>954</v>
      </c>
      <c r="E44" s="268">
        <v>159</v>
      </c>
      <c r="F44" s="389">
        <f t="shared" si="12"/>
        <v>43443</v>
      </c>
      <c r="G44" s="389">
        <f t="shared" si="7"/>
        <v>46801</v>
      </c>
      <c r="H44" s="390">
        <f t="shared" si="30"/>
        <v>8.2278409090909115</v>
      </c>
      <c r="I44" s="390">
        <f t="shared" si="18"/>
        <v>8.8638257575757606</v>
      </c>
      <c r="J44" s="390">
        <f t="shared" si="32"/>
        <v>0.63598484848484915</v>
      </c>
      <c r="K44" s="514"/>
      <c r="L44" s="457">
        <v>1</v>
      </c>
      <c r="M44" s="515">
        <v>3358</v>
      </c>
      <c r="N44" s="516">
        <v>26</v>
      </c>
      <c r="O44" s="517">
        <f t="shared" si="4"/>
        <v>9700.8888888888887</v>
      </c>
      <c r="P44" s="1152"/>
      <c r="Q44" s="1153"/>
      <c r="R44" s="515"/>
      <c r="S44" s="1159">
        <f t="shared" si="5"/>
        <v>9700.8888888888887</v>
      </c>
      <c r="T44" s="1153"/>
      <c r="U44" s="1159">
        <f t="shared" si="6"/>
        <v>9700.8888888888887</v>
      </c>
      <c r="V44" s="1153"/>
      <c r="W44" s="1159"/>
      <c r="X44" s="1153"/>
      <c r="Y44" s="515"/>
      <c r="Z44" s="690"/>
      <c r="AA44" s="690"/>
      <c r="AB44" s="689"/>
      <c r="AC44" s="391"/>
      <c r="AE44" s="160"/>
      <c r="AG44"/>
      <c r="AH44"/>
    </row>
    <row r="45" spans="1:34" s="518" customFormat="1" ht="12.75" customHeight="1" x14ac:dyDescent="0.25">
      <c r="A45" s="1113" t="s">
        <v>565</v>
      </c>
      <c r="B45" s="1110"/>
      <c r="C45" s="1111"/>
      <c r="D45" s="268" t="s">
        <v>954</v>
      </c>
      <c r="E45" s="268">
        <v>159</v>
      </c>
      <c r="F45" s="389">
        <f t="shared" si="12"/>
        <v>46801</v>
      </c>
      <c r="G45" s="389">
        <f t="shared" si="7"/>
        <v>46876</v>
      </c>
      <c r="H45" s="390">
        <f t="shared" si="30"/>
        <v>8.8638257575757606</v>
      </c>
      <c r="I45" s="390">
        <f t="shared" si="18"/>
        <v>8.8780303030303056</v>
      </c>
      <c r="J45" s="390">
        <f t="shared" si="32"/>
        <v>1.420454545454497E-2</v>
      </c>
      <c r="K45" s="514"/>
      <c r="L45" s="814">
        <v>3</v>
      </c>
      <c r="M45" s="515">
        <v>75</v>
      </c>
      <c r="N45" s="516">
        <v>27</v>
      </c>
      <c r="O45" s="517">
        <f t="shared" si="4"/>
        <v>225</v>
      </c>
      <c r="P45" s="1152"/>
      <c r="Q45" s="1153"/>
      <c r="R45" s="515"/>
      <c r="S45" s="1159">
        <f t="shared" si="5"/>
        <v>225</v>
      </c>
      <c r="T45" s="1153"/>
      <c r="U45" s="1159">
        <f>M45*28/9</f>
        <v>233.33333333333334</v>
      </c>
      <c r="V45" s="1153"/>
      <c r="W45" s="1159"/>
      <c r="X45" s="1153"/>
      <c r="Y45" s="515"/>
      <c r="Z45" s="690"/>
      <c r="AA45" s="690"/>
      <c r="AB45" s="689"/>
      <c r="AC45" s="391" t="s">
        <v>965</v>
      </c>
      <c r="AE45" s="160"/>
      <c r="AG45"/>
      <c r="AH45"/>
    </row>
    <row r="46" spans="1:34" s="518" customFormat="1" ht="12.75" customHeight="1" x14ac:dyDescent="0.25">
      <c r="A46" s="1113" t="s">
        <v>565</v>
      </c>
      <c r="B46" s="1110"/>
      <c r="C46" s="1111"/>
      <c r="D46" s="268" t="s">
        <v>954</v>
      </c>
      <c r="E46" s="268">
        <v>159</v>
      </c>
      <c r="F46" s="389">
        <f t="shared" si="12"/>
        <v>46876</v>
      </c>
      <c r="G46" s="389">
        <f t="shared" si="7"/>
        <v>47212</v>
      </c>
      <c r="H46" s="390">
        <f t="shared" ref="H46:H48" si="33">I45</f>
        <v>8.8780303030303056</v>
      </c>
      <c r="I46" s="390">
        <f t="shared" si="18"/>
        <v>8.94166666666667</v>
      </c>
      <c r="J46" s="390">
        <f t="shared" si="32"/>
        <v>6.3636363636364379E-2</v>
      </c>
      <c r="K46" s="514"/>
      <c r="L46" s="457">
        <v>1</v>
      </c>
      <c r="M46" s="515">
        <v>336</v>
      </c>
      <c r="N46" s="516">
        <v>30.5</v>
      </c>
      <c r="O46" s="517">
        <f t="shared" si="4"/>
        <v>1138.6666666666667</v>
      </c>
      <c r="P46" s="1152"/>
      <c r="Q46" s="1153"/>
      <c r="R46" s="515"/>
      <c r="S46" s="1159">
        <f t="shared" si="5"/>
        <v>1138.6666666666667</v>
      </c>
      <c r="T46" s="1153"/>
      <c r="U46" s="1159">
        <f t="shared" si="6"/>
        <v>1138.6666666666667</v>
      </c>
      <c r="V46" s="1153"/>
      <c r="W46" s="1159"/>
      <c r="X46" s="1153"/>
      <c r="Y46" s="515"/>
      <c r="Z46" s="690"/>
      <c r="AA46" s="690"/>
      <c r="AB46" s="689"/>
      <c r="AC46" s="391"/>
      <c r="AE46" s="160"/>
      <c r="AG46"/>
    </row>
    <row r="47" spans="1:34" s="518" customFormat="1" ht="12.75" customHeight="1" x14ac:dyDescent="0.25">
      <c r="A47" s="1113" t="s">
        <v>1054</v>
      </c>
      <c r="B47" s="1110"/>
      <c r="C47" s="1111"/>
      <c r="D47" s="268" t="s">
        <v>954</v>
      </c>
      <c r="E47" s="268">
        <v>159</v>
      </c>
      <c r="F47" s="389">
        <f t="shared" si="12"/>
        <v>47212</v>
      </c>
      <c r="G47" s="389">
        <f t="shared" si="7"/>
        <v>47712</v>
      </c>
      <c r="H47" s="390">
        <f t="shared" si="33"/>
        <v>8.94166666666667</v>
      </c>
      <c r="I47" s="390">
        <f t="shared" si="18"/>
        <v>9.0363636363636388</v>
      </c>
      <c r="J47" s="390">
        <f t="shared" si="32"/>
        <v>9.4696969696968836E-2</v>
      </c>
      <c r="K47" s="514"/>
      <c r="L47" s="457">
        <v>1</v>
      </c>
      <c r="M47" s="515">
        <v>500</v>
      </c>
      <c r="N47" s="516">
        <v>26.4</v>
      </c>
      <c r="O47" s="517">
        <f t="shared" si="4"/>
        <v>1466.6666666666667</v>
      </c>
      <c r="P47" s="1152"/>
      <c r="Q47" s="1153"/>
      <c r="R47" s="515"/>
      <c r="S47" s="1159">
        <f t="shared" si="5"/>
        <v>1466.6666666666667</v>
      </c>
      <c r="T47" s="1153"/>
      <c r="U47" s="1159">
        <f t="shared" si="6"/>
        <v>1466.6666666666667</v>
      </c>
      <c r="V47" s="1153"/>
      <c r="W47" s="1159"/>
      <c r="X47" s="1153"/>
      <c r="Y47" s="515"/>
      <c r="Z47" s="690"/>
      <c r="AA47" s="690"/>
      <c r="AB47" s="689"/>
      <c r="AC47" s="391"/>
      <c r="AE47" s="160"/>
      <c r="AG47"/>
      <c r="AH47"/>
    </row>
    <row r="48" spans="1:34" s="518" customFormat="1" ht="12.75" customHeight="1" x14ac:dyDescent="0.25">
      <c r="A48" s="1113" t="s">
        <v>566</v>
      </c>
      <c r="B48" s="1110"/>
      <c r="C48" s="1111"/>
      <c r="D48" s="268" t="s">
        <v>954</v>
      </c>
      <c r="E48" s="268">
        <v>159</v>
      </c>
      <c r="F48" s="389">
        <f t="shared" si="12"/>
        <v>47712</v>
      </c>
      <c r="G48" s="389">
        <f t="shared" si="7"/>
        <v>47831</v>
      </c>
      <c r="H48" s="390">
        <f t="shared" si="33"/>
        <v>9.0363636363636388</v>
      </c>
      <c r="I48" s="390">
        <f t="shared" si="18"/>
        <v>9.0589015151515184</v>
      </c>
      <c r="J48" s="390">
        <f t="shared" si="32"/>
        <v>2.2537878787879606E-2</v>
      </c>
      <c r="K48" s="514"/>
      <c r="L48" s="457"/>
      <c r="M48" s="515">
        <v>119</v>
      </c>
      <c r="N48" s="516"/>
      <c r="O48" s="517"/>
      <c r="P48" s="1152" t="s">
        <v>966</v>
      </c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5"/>
      <c r="AC48" s="391" t="s">
        <v>973</v>
      </c>
      <c r="AE48" s="160"/>
      <c r="AG48"/>
      <c r="AH48"/>
    </row>
    <row r="49" spans="1:34" s="518" customFormat="1" ht="12.75" customHeight="1" x14ac:dyDescent="0.25">
      <c r="A49" s="1113" t="s">
        <v>566</v>
      </c>
      <c r="B49" s="1110"/>
      <c r="C49" s="1111"/>
      <c r="D49" s="268" t="s">
        <v>954</v>
      </c>
      <c r="E49" s="268">
        <v>159</v>
      </c>
      <c r="F49" s="389">
        <f t="shared" ref="F49:F51" si="34">G48</f>
        <v>47831</v>
      </c>
      <c r="G49" s="389">
        <f t="shared" ref="G49:G51" si="35">F49+M49</f>
        <v>47946</v>
      </c>
      <c r="H49" s="390">
        <f t="shared" ref="H49:H51" si="36">I48</f>
        <v>9.0589015151515184</v>
      </c>
      <c r="I49" s="390">
        <f t="shared" ref="I49:I51" si="37">H49+((G49-F49)/5280)</f>
        <v>9.0806818181818212</v>
      </c>
      <c r="J49" s="390">
        <f t="shared" ref="J49:J51" si="38">I49-H49</f>
        <v>2.1780303030302761E-2</v>
      </c>
      <c r="K49" s="813"/>
      <c r="L49" s="457">
        <v>2</v>
      </c>
      <c r="M49" s="515">
        <v>115</v>
      </c>
      <c r="N49" s="516">
        <v>37</v>
      </c>
      <c r="O49" s="517">
        <f t="shared" si="4"/>
        <v>472.77777777777777</v>
      </c>
      <c r="P49" s="1152"/>
      <c r="Q49" s="1153"/>
      <c r="R49" s="515"/>
      <c r="S49" s="1159">
        <f t="shared" si="5"/>
        <v>472.77777777777777</v>
      </c>
      <c r="T49" s="1153"/>
      <c r="U49" s="1159">
        <f t="shared" si="6"/>
        <v>472.77777777777777</v>
      </c>
      <c r="V49" s="1153"/>
      <c r="W49" s="1159"/>
      <c r="X49" s="1153"/>
      <c r="Y49" s="515"/>
      <c r="Z49" s="515"/>
      <c r="AA49" s="515"/>
      <c r="AB49" s="689"/>
      <c r="AC49" s="391"/>
      <c r="AE49" s="160"/>
      <c r="AG49"/>
    </row>
    <row r="50" spans="1:34" ht="12.75" customHeight="1" x14ac:dyDescent="0.25">
      <c r="A50" s="1113" t="s">
        <v>566</v>
      </c>
      <c r="B50" s="1110"/>
      <c r="C50" s="1111"/>
      <c r="D50" s="268" t="s">
        <v>954</v>
      </c>
      <c r="E50" s="268">
        <v>159</v>
      </c>
      <c r="F50" s="389">
        <f t="shared" si="34"/>
        <v>47946</v>
      </c>
      <c r="G50" s="389">
        <f t="shared" si="35"/>
        <v>48399</v>
      </c>
      <c r="H50" s="390">
        <f t="shared" si="36"/>
        <v>9.0806818181818212</v>
      </c>
      <c r="I50" s="390">
        <f t="shared" si="37"/>
        <v>9.1664772727272759</v>
      </c>
      <c r="J50" s="390">
        <f t="shared" si="38"/>
        <v>8.5795454545454675E-2</v>
      </c>
      <c r="K50" s="813"/>
      <c r="L50" s="457">
        <v>2</v>
      </c>
      <c r="M50" s="515">
        <v>453</v>
      </c>
      <c r="N50" s="516">
        <v>44</v>
      </c>
      <c r="O50" s="517">
        <f t="shared" si="4"/>
        <v>2214.6666666666665</v>
      </c>
      <c r="P50" s="1152"/>
      <c r="Q50" s="1153"/>
      <c r="R50" s="515"/>
      <c r="S50" s="1159">
        <f t="shared" si="5"/>
        <v>2214.6666666666665</v>
      </c>
      <c r="T50" s="1153"/>
      <c r="U50" s="1159">
        <f t="shared" si="6"/>
        <v>2214.6666666666665</v>
      </c>
      <c r="V50" s="1153"/>
      <c r="W50" s="1159"/>
      <c r="X50" s="1153"/>
      <c r="Y50" s="515"/>
      <c r="Z50" s="515"/>
      <c r="AA50" s="515"/>
      <c r="AB50" s="689"/>
      <c r="AC50" s="391"/>
      <c r="AE50" s="160"/>
    </row>
    <row r="51" spans="1:34" ht="12.75" customHeight="1" x14ac:dyDescent="0.25">
      <c r="A51" s="1113" t="s">
        <v>566</v>
      </c>
      <c r="B51" s="1110"/>
      <c r="C51" s="1111"/>
      <c r="D51" s="268" t="s">
        <v>954</v>
      </c>
      <c r="E51" s="268">
        <v>159</v>
      </c>
      <c r="F51" s="389">
        <f t="shared" si="34"/>
        <v>48399</v>
      </c>
      <c r="G51" s="389">
        <f t="shared" si="35"/>
        <v>48455</v>
      </c>
      <c r="H51" s="390">
        <f t="shared" si="36"/>
        <v>9.1664772727272759</v>
      </c>
      <c r="I51" s="390">
        <f t="shared" si="37"/>
        <v>9.1770833333333357</v>
      </c>
      <c r="J51" s="390">
        <f t="shared" si="38"/>
        <v>1.0606060606059842E-2</v>
      </c>
      <c r="K51" s="812"/>
      <c r="L51" s="814">
        <v>3</v>
      </c>
      <c r="M51" s="515">
        <v>56</v>
      </c>
      <c r="N51" s="516">
        <v>44</v>
      </c>
      <c r="O51" s="517">
        <f t="shared" si="4"/>
        <v>273.77777777777777</v>
      </c>
      <c r="P51" s="1152"/>
      <c r="Q51" s="1153"/>
      <c r="R51" s="515"/>
      <c r="S51" s="1159">
        <f t="shared" si="5"/>
        <v>273.77777777777777</v>
      </c>
      <c r="T51" s="1153"/>
      <c r="U51" s="1159">
        <f>M51*46/9</f>
        <v>286.22222222222223</v>
      </c>
      <c r="V51" s="1153"/>
      <c r="W51" s="1159"/>
      <c r="X51" s="1153"/>
      <c r="Y51" s="515"/>
      <c r="Z51" s="515"/>
      <c r="AA51" s="515"/>
      <c r="AB51" s="689"/>
      <c r="AC51" s="391" t="s">
        <v>967</v>
      </c>
    </row>
    <row r="52" spans="1:34" ht="12.75" customHeight="1" x14ac:dyDescent="0.25">
      <c r="A52" s="1113" t="s">
        <v>566</v>
      </c>
      <c r="B52" s="1110"/>
      <c r="C52" s="1111"/>
      <c r="D52" s="268" t="s">
        <v>954</v>
      </c>
      <c r="E52" s="268">
        <v>159</v>
      </c>
      <c r="F52" s="389">
        <f t="shared" ref="F52:F57" si="39">G51</f>
        <v>48455</v>
      </c>
      <c r="G52" s="389">
        <f t="shared" ref="G52:G57" si="40">F52+M52</f>
        <v>48751</v>
      </c>
      <c r="H52" s="390">
        <f t="shared" ref="H52:H57" si="41">I51</f>
        <v>9.1770833333333357</v>
      </c>
      <c r="I52" s="390">
        <f t="shared" ref="I52:I57" si="42">H52+((G52-F52)/5280)</f>
        <v>9.2331439393939423</v>
      </c>
      <c r="J52" s="390">
        <f t="shared" ref="J52:J57" si="43">I52-H52</f>
        <v>5.6060606060606588E-2</v>
      </c>
      <c r="K52" s="813"/>
      <c r="L52" s="457">
        <v>2</v>
      </c>
      <c r="M52" s="515">
        <v>296</v>
      </c>
      <c r="N52" s="516">
        <v>44</v>
      </c>
      <c r="O52" s="517">
        <f t="shared" si="4"/>
        <v>1447.1111111111111</v>
      </c>
      <c r="P52" s="1152"/>
      <c r="Q52" s="1153"/>
      <c r="R52" s="515"/>
      <c r="S52" s="1159">
        <f t="shared" si="5"/>
        <v>1447.1111111111111</v>
      </c>
      <c r="T52" s="1153"/>
      <c r="U52" s="1159">
        <f t="shared" si="6"/>
        <v>1447.1111111111111</v>
      </c>
      <c r="V52" s="1153"/>
      <c r="W52" s="1159"/>
      <c r="X52" s="1153"/>
      <c r="Y52" s="515"/>
      <c r="Z52" s="515"/>
      <c r="AA52" s="515"/>
      <c r="AB52" s="689"/>
      <c r="AC52" s="391"/>
    </row>
    <row r="53" spans="1:34" ht="12.75" customHeight="1" x14ac:dyDescent="0.25">
      <c r="A53" s="1113" t="s">
        <v>566</v>
      </c>
      <c r="B53" s="1110"/>
      <c r="C53" s="1111"/>
      <c r="D53" s="268" t="s">
        <v>954</v>
      </c>
      <c r="E53" s="268">
        <v>159</v>
      </c>
      <c r="F53" s="389">
        <f t="shared" si="39"/>
        <v>48751</v>
      </c>
      <c r="G53" s="389">
        <f t="shared" si="40"/>
        <v>48793</v>
      </c>
      <c r="H53" s="390">
        <f t="shared" si="41"/>
        <v>9.2331439393939423</v>
      </c>
      <c r="I53" s="390">
        <f t="shared" si="42"/>
        <v>9.2410984848484876</v>
      </c>
      <c r="J53" s="390">
        <f t="shared" si="43"/>
        <v>7.9545454545453254E-3</v>
      </c>
      <c r="K53" s="813"/>
      <c r="L53" s="814">
        <v>3</v>
      </c>
      <c r="M53" s="515">
        <v>42</v>
      </c>
      <c r="N53" s="516">
        <v>44</v>
      </c>
      <c r="O53" s="517">
        <f t="shared" si="4"/>
        <v>205.33333333333334</v>
      </c>
      <c r="P53" s="1152"/>
      <c r="Q53" s="1153"/>
      <c r="R53" s="515"/>
      <c r="S53" s="1159">
        <f t="shared" si="5"/>
        <v>205.33333333333334</v>
      </c>
      <c r="T53" s="1153"/>
      <c r="U53" s="1159">
        <f>M53*46/9</f>
        <v>214.66666666666666</v>
      </c>
      <c r="V53" s="1153"/>
      <c r="W53" s="1159"/>
      <c r="X53" s="1153"/>
      <c r="Y53" s="515"/>
      <c r="Z53" s="515"/>
      <c r="AA53" s="515"/>
      <c r="AB53" s="689"/>
      <c r="AC53" s="391" t="s">
        <v>968</v>
      </c>
    </row>
    <row r="54" spans="1:34" ht="12.75" customHeight="1" x14ac:dyDescent="0.25">
      <c r="A54" s="1113" t="s">
        <v>566</v>
      </c>
      <c r="B54" s="1110"/>
      <c r="C54" s="1111"/>
      <c r="D54" s="268" t="s">
        <v>954</v>
      </c>
      <c r="E54" s="268">
        <v>159</v>
      </c>
      <c r="F54" s="389">
        <f t="shared" si="39"/>
        <v>48793</v>
      </c>
      <c r="G54" s="389">
        <f t="shared" si="40"/>
        <v>49081</v>
      </c>
      <c r="H54" s="390">
        <f t="shared" si="41"/>
        <v>9.2410984848484876</v>
      </c>
      <c r="I54" s="390">
        <f t="shared" si="42"/>
        <v>9.2956439393939423</v>
      </c>
      <c r="J54" s="390">
        <f t="shared" si="43"/>
        <v>5.4545454545454675E-2</v>
      </c>
      <c r="K54" s="813"/>
      <c r="L54" s="457">
        <v>2</v>
      </c>
      <c r="M54" s="515">
        <v>288</v>
      </c>
      <c r="N54" s="516">
        <v>44</v>
      </c>
      <c r="O54" s="517">
        <f t="shared" si="4"/>
        <v>1408</v>
      </c>
      <c r="P54" s="1152"/>
      <c r="Q54" s="1153"/>
      <c r="R54" s="515"/>
      <c r="S54" s="1159">
        <f t="shared" si="5"/>
        <v>1408</v>
      </c>
      <c r="T54" s="1153"/>
      <c r="U54" s="1159">
        <f t="shared" si="6"/>
        <v>1408</v>
      </c>
      <c r="V54" s="1153"/>
      <c r="W54" s="1159"/>
      <c r="X54" s="1153"/>
      <c r="Y54" s="515"/>
      <c r="Z54" s="515"/>
      <c r="AA54" s="515"/>
      <c r="AB54" s="689"/>
      <c r="AC54" s="391"/>
    </row>
    <row r="55" spans="1:34" ht="12.75" customHeight="1" x14ac:dyDescent="0.25">
      <c r="A55" s="1113" t="s">
        <v>566</v>
      </c>
      <c r="B55" s="1110"/>
      <c r="C55" s="1111"/>
      <c r="D55" s="268" t="s">
        <v>954</v>
      </c>
      <c r="E55" s="268">
        <v>159</v>
      </c>
      <c r="F55" s="389">
        <f t="shared" si="39"/>
        <v>49081</v>
      </c>
      <c r="G55" s="389">
        <f t="shared" si="40"/>
        <v>49130</v>
      </c>
      <c r="H55" s="390">
        <f t="shared" si="41"/>
        <v>9.2956439393939423</v>
      </c>
      <c r="I55" s="390">
        <f t="shared" si="42"/>
        <v>9.3049242424242458</v>
      </c>
      <c r="J55" s="390">
        <f t="shared" si="43"/>
        <v>9.2803030303034717E-3</v>
      </c>
      <c r="K55" s="813"/>
      <c r="L55" s="814">
        <v>3</v>
      </c>
      <c r="M55" s="515">
        <v>49</v>
      </c>
      <c r="N55" s="516">
        <v>44</v>
      </c>
      <c r="O55" s="517">
        <f t="shared" si="4"/>
        <v>239.55555555555554</v>
      </c>
      <c r="P55" s="1152"/>
      <c r="Q55" s="1153"/>
      <c r="R55" s="515"/>
      <c r="S55" s="1159">
        <f t="shared" si="5"/>
        <v>239.55555555555554</v>
      </c>
      <c r="T55" s="1153"/>
      <c r="U55" s="1159">
        <f>M55*45/9</f>
        <v>245</v>
      </c>
      <c r="V55" s="1153"/>
      <c r="W55" s="1159"/>
      <c r="X55" s="1153"/>
      <c r="Y55" s="515"/>
      <c r="Z55" s="515"/>
      <c r="AA55" s="515"/>
      <c r="AB55" s="689"/>
      <c r="AC55" s="391" t="s">
        <v>969</v>
      </c>
    </row>
    <row r="56" spans="1:34" s="518" customFormat="1" ht="12.75" customHeight="1" x14ac:dyDescent="0.25">
      <c r="A56" s="1113" t="s">
        <v>566</v>
      </c>
      <c r="B56" s="1110"/>
      <c r="C56" s="1111"/>
      <c r="D56" s="268" t="s">
        <v>954</v>
      </c>
      <c r="E56" s="268">
        <v>159</v>
      </c>
      <c r="F56" s="389">
        <f t="shared" si="39"/>
        <v>49130</v>
      </c>
      <c r="G56" s="389">
        <f t="shared" si="40"/>
        <v>49174</v>
      </c>
      <c r="H56" s="390">
        <f t="shared" si="41"/>
        <v>9.3049242424242458</v>
      </c>
      <c r="I56" s="390">
        <f t="shared" si="42"/>
        <v>9.3132575757575786</v>
      </c>
      <c r="J56" s="390">
        <f t="shared" si="43"/>
        <v>8.3333333333328596E-3</v>
      </c>
      <c r="K56" s="813"/>
      <c r="L56" s="457">
        <v>1</v>
      </c>
      <c r="M56" s="515">
        <v>44</v>
      </c>
      <c r="N56" s="516">
        <v>48</v>
      </c>
      <c r="O56" s="517">
        <f t="shared" si="4"/>
        <v>234.66666666666666</v>
      </c>
      <c r="P56" s="1152"/>
      <c r="Q56" s="1153"/>
      <c r="R56" s="515"/>
      <c r="S56" s="1159">
        <f t="shared" si="5"/>
        <v>234.66666666666666</v>
      </c>
      <c r="T56" s="1153"/>
      <c r="U56" s="1159">
        <f t="shared" si="6"/>
        <v>234.66666666666666</v>
      </c>
      <c r="V56" s="1153"/>
      <c r="W56" s="1159"/>
      <c r="X56" s="1153"/>
      <c r="Y56" s="515"/>
      <c r="Z56" s="515"/>
      <c r="AA56" s="515"/>
      <c r="AB56" s="689"/>
      <c r="AC56" s="391"/>
      <c r="AE56" s="255"/>
      <c r="AG56"/>
    </row>
    <row r="57" spans="1:34" ht="12.75" customHeight="1" x14ac:dyDescent="0.25">
      <c r="A57" s="1113" t="s">
        <v>566</v>
      </c>
      <c r="B57" s="1110"/>
      <c r="C57" s="1111"/>
      <c r="D57" s="268" t="s">
        <v>954</v>
      </c>
      <c r="E57" s="268">
        <v>159</v>
      </c>
      <c r="F57" s="389">
        <f t="shared" si="39"/>
        <v>49174</v>
      </c>
      <c r="G57" s="389">
        <f t="shared" si="40"/>
        <v>49414</v>
      </c>
      <c r="H57" s="390">
        <f t="shared" si="41"/>
        <v>9.3132575757575786</v>
      </c>
      <c r="I57" s="390">
        <f t="shared" si="42"/>
        <v>9.3587121212121236</v>
      </c>
      <c r="J57" s="390">
        <f t="shared" si="43"/>
        <v>4.545454545454497E-2</v>
      </c>
      <c r="K57" s="813"/>
      <c r="L57" s="457">
        <v>1</v>
      </c>
      <c r="M57" s="515">
        <v>240</v>
      </c>
      <c r="N57" s="516">
        <v>28.2</v>
      </c>
      <c r="O57" s="517">
        <f t="shared" si="4"/>
        <v>752</v>
      </c>
      <c r="P57" s="1152"/>
      <c r="Q57" s="1153"/>
      <c r="R57" s="515"/>
      <c r="S57" s="1159">
        <f t="shared" si="5"/>
        <v>752</v>
      </c>
      <c r="T57" s="1153"/>
      <c r="U57" s="1159">
        <f t="shared" si="6"/>
        <v>752</v>
      </c>
      <c r="V57" s="1153"/>
      <c r="W57" s="1159"/>
      <c r="X57" s="1153"/>
      <c r="Y57" s="515"/>
      <c r="Z57" s="515"/>
      <c r="AA57" s="515"/>
      <c r="AB57" s="689"/>
      <c r="AC57" s="391"/>
    </row>
    <row r="58" spans="1:34" s="518" customFormat="1" ht="12.75" customHeight="1" x14ac:dyDescent="0.25">
      <c r="A58" s="1113" t="s">
        <v>566</v>
      </c>
      <c r="B58" s="1110"/>
      <c r="C58" s="1111"/>
      <c r="D58" s="268" t="s">
        <v>954</v>
      </c>
      <c r="E58" s="268">
        <v>159</v>
      </c>
      <c r="F58" s="389">
        <f t="shared" ref="F58" si="44">G57</f>
        <v>49414</v>
      </c>
      <c r="G58" s="389">
        <f t="shared" ref="G58" si="45">F58+M58</f>
        <v>49484</v>
      </c>
      <c r="H58" s="390">
        <f t="shared" ref="H58" si="46">I57</f>
        <v>9.3587121212121236</v>
      </c>
      <c r="I58" s="390">
        <f t="shared" ref="I58" si="47">H58+((G58-F58)/5280)</f>
        <v>9.3719696969696997</v>
      </c>
      <c r="J58" s="390">
        <f t="shared" ref="J58" si="48">I58-H58</f>
        <v>1.3257575757576134E-2</v>
      </c>
      <c r="K58" s="813"/>
      <c r="L58" s="457">
        <v>1</v>
      </c>
      <c r="M58" s="515">
        <v>70</v>
      </c>
      <c r="N58" s="516">
        <v>25</v>
      </c>
      <c r="O58" s="517">
        <f>(M58*N58)/9</f>
        <v>194.44444444444446</v>
      </c>
      <c r="P58" s="1152"/>
      <c r="Q58" s="1153"/>
      <c r="R58" s="515"/>
      <c r="S58" s="1159">
        <f t="shared" si="5"/>
        <v>194.44444444444446</v>
      </c>
      <c r="T58" s="1153"/>
      <c r="U58" s="1159">
        <f t="shared" si="6"/>
        <v>194.44444444444446</v>
      </c>
      <c r="V58" s="1153"/>
      <c r="W58" s="1159"/>
      <c r="X58" s="1153"/>
      <c r="Y58" s="515"/>
      <c r="Z58" s="515"/>
      <c r="AA58" s="515"/>
      <c r="AB58" s="689"/>
      <c r="AC58" s="391"/>
      <c r="AE58" s="160"/>
      <c r="AG58"/>
    </row>
    <row r="59" spans="1:34" ht="12.75" customHeight="1" x14ac:dyDescent="0.25">
      <c r="A59" s="1113" t="s">
        <v>566</v>
      </c>
      <c r="B59" s="1110"/>
      <c r="C59" s="1111"/>
      <c r="D59" s="268" t="s">
        <v>954</v>
      </c>
      <c r="E59" s="268">
        <v>159</v>
      </c>
      <c r="F59" s="389">
        <f t="shared" ref="F59:F62" si="49">G58</f>
        <v>49484</v>
      </c>
      <c r="G59" s="389">
        <f t="shared" ref="G59:G60" si="50">F59+M59</f>
        <v>49526</v>
      </c>
      <c r="H59" s="390">
        <f t="shared" ref="H59:H62" si="51">I58</f>
        <v>9.3719696969696997</v>
      </c>
      <c r="I59" s="390">
        <f t="shared" ref="I59:I60" si="52">H59+((G59-F59)/5280)</f>
        <v>9.3799242424242451</v>
      </c>
      <c r="J59" s="390">
        <f t="shared" ref="J59:J61" si="53">I59-H59</f>
        <v>7.9545454545453254E-3</v>
      </c>
      <c r="K59" s="813"/>
      <c r="L59" s="814">
        <v>3</v>
      </c>
      <c r="M59" s="515">
        <v>42</v>
      </c>
      <c r="N59" s="516">
        <v>25</v>
      </c>
      <c r="O59" s="517">
        <f>(M59*N59)/9</f>
        <v>116.66666666666667</v>
      </c>
      <c r="P59" s="1152"/>
      <c r="Q59" s="1153"/>
      <c r="R59" s="515"/>
      <c r="S59" s="1159">
        <f t="shared" si="5"/>
        <v>116.66666666666667</v>
      </c>
      <c r="T59" s="1153"/>
      <c r="U59" s="1159">
        <f>M59*27/9</f>
        <v>126</v>
      </c>
      <c r="V59" s="1153"/>
      <c r="W59" s="1159"/>
      <c r="X59" s="1153"/>
      <c r="Y59" s="515"/>
      <c r="Z59" s="515"/>
      <c r="AA59" s="515"/>
      <c r="AB59" s="689"/>
      <c r="AC59" s="391" t="s">
        <v>970</v>
      </c>
    </row>
    <row r="60" spans="1:34" s="518" customFormat="1" ht="12.75" customHeight="1" x14ac:dyDescent="0.25">
      <c r="A60" s="1113" t="s">
        <v>566</v>
      </c>
      <c r="B60" s="1110"/>
      <c r="C60" s="1111"/>
      <c r="D60" s="268" t="s">
        <v>954</v>
      </c>
      <c r="E60" s="268">
        <v>159</v>
      </c>
      <c r="F60" s="389">
        <f t="shared" si="49"/>
        <v>49526</v>
      </c>
      <c r="G60" s="389">
        <f t="shared" si="50"/>
        <v>49558.29</v>
      </c>
      <c r="H60" s="390">
        <f t="shared" si="51"/>
        <v>9.3799242424242451</v>
      </c>
      <c r="I60" s="390">
        <f t="shared" si="52"/>
        <v>9.3860397727272762</v>
      </c>
      <c r="J60" s="390">
        <f t="shared" si="53"/>
        <v>6.1155303030311359E-3</v>
      </c>
      <c r="K60" s="813"/>
      <c r="L60" s="457">
        <v>1</v>
      </c>
      <c r="M60" s="938">
        <v>32.29</v>
      </c>
      <c r="N60" s="516">
        <v>24</v>
      </c>
      <c r="O60" s="816">
        <f>(M60*N60)/9</f>
        <v>86.106666666666669</v>
      </c>
      <c r="P60" s="1152"/>
      <c r="Q60" s="1153"/>
      <c r="R60" s="515"/>
      <c r="S60" s="1159">
        <f t="shared" si="5"/>
        <v>86.106666666666669</v>
      </c>
      <c r="T60" s="1153"/>
      <c r="U60" s="1159">
        <f t="shared" si="6"/>
        <v>86.106666666666669</v>
      </c>
      <c r="V60" s="1153"/>
      <c r="W60" s="1159"/>
      <c r="X60" s="1153"/>
      <c r="Y60" s="515"/>
      <c r="Z60" s="515"/>
      <c r="AA60" s="515"/>
      <c r="AB60" s="689"/>
      <c r="AC60" s="391"/>
      <c r="AE60" s="160"/>
      <c r="AG60"/>
    </row>
    <row r="61" spans="1:34" s="518" customFormat="1" ht="12.75" customHeight="1" x14ac:dyDescent="0.25">
      <c r="A61" s="1113" t="s">
        <v>566</v>
      </c>
      <c r="B61" s="1110"/>
      <c r="C61" s="1111"/>
      <c r="D61" s="935" t="s">
        <v>1036</v>
      </c>
      <c r="E61" s="935">
        <v>159</v>
      </c>
      <c r="F61" s="389" t="s">
        <v>1037</v>
      </c>
      <c r="G61" s="936" t="s">
        <v>1039</v>
      </c>
      <c r="H61" s="390">
        <v>0</v>
      </c>
      <c r="I61" s="390">
        <v>5.0000000000000001E-3</v>
      </c>
      <c r="J61" s="390">
        <f t="shared" si="53"/>
        <v>5.0000000000000001E-3</v>
      </c>
      <c r="K61" s="813"/>
      <c r="L61" s="457">
        <v>1</v>
      </c>
      <c r="M61" s="938">
        <v>24.71</v>
      </c>
      <c r="N61" s="516">
        <v>24</v>
      </c>
      <c r="O61" s="517">
        <f>(M61*N61)/9</f>
        <v>65.893333333333331</v>
      </c>
      <c r="P61" s="937"/>
      <c r="Q61" s="934"/>
      <c r="R61" s="515"/>
      <c r="S61" s="1160">
        <f t="shared" ref="S61:S62" si="54">O61</f>
        <v>65.893333333333331</v>
      </c>
      <c r="T61" s="1161"/>
      <c r="U61" s="1160">
        <f t="shared" ref="U61:U62" si="55">O61</f>
        <v>65.893333333333331</v>
      </c>
      <c r="V61" s="1161"/>
      <c r="W61" s="933"/>
      <c r="X61" s="934"/>
      <c r="Y61" s="515"/>
      <c r="Z61" s="515"/>
      <c r="AA61" s="515"/>
      <c r="AB61" s="689"/>
      <c r="AC61" s="391"/>
      <c r="AE61" s="160"/>
      <c r="AG61"/>
    </row>
    <row r="62" spans="1:34" s="518" customFormat="1" ht="12.75" customHeight="1" x14ac:dyDescent="0.25">
      <c r="A62" s="1113" t="s">
        <v>566</v>
      </c>
      <c r="B62" s="1110"/>
      <c r="C62" s="1111"/>
      <c r="D62" s="268" t="s">
        <v>1036</v>
      </c>
      <c r="E62" s="268">
        <v>159</v>
      </c>
      <c r="F62" s="389" t="str">
        <f t="shared" si="49"/>
        <v>0+24.71</v>
      </c>
      <c r="G62" s="389" t="s">
        <v>1038</v>
      </c>
      <c r="H62" s="390">
        <f t="shared" si="51"/>
        <v>5.0000000000000001E-3</v>
      </c>
      <c r="I62" s="390">
        <f>H62+J62</f>
        <v>3.3000000000000002E-2</v>
      </c>
      <c r="J62" s="390">
        <v>2.8000000000000001E-2</v>
      </c>
      <c r="K62" s="813"/>
      <c r="L62" s="457">
        <v>1</v>
      </c>
      <c r="M62" s="516">
        <v>150.09</v>
      </c>
      <c r="N62" s="516">
        <v>24</v>
      </c>
      <c r="O62" s="517">
        <f>(M62*N62)/9</f>
        <v>400.24</v>
      </c>
      <c r="P62" s="1152"/>
      <c r="Q62" s="1153"/>
      <c r="R62" s="515"/>
      <c r="S62" s="1160">
        <f t="shared" si="54"/>
        <v>400.24</v>
      </c>
      <c r="T62" s="1161"/>
      <c r="U62" s="1160">
        <f t="shared" si="55"/>
        <v>400.24</v>
      </c>
      <c r="V62" s="1161"/>
      <c r="W62" s="1159"/>
      <c r="X62" s="1153"/>
      <c r="Y62" s="515"/>
      <c r="Z62" s="515"/>
      <c r="AA62" s="515"/>
      <c r="AB62" s="689"/>
      <c r="AC62" s="391"/>
      <c r="AE62" s="160"/>
      <c r="AG62"/>
      <c r="AH62"/>
    </row>
    <row r="63" spans="1:34" s="518" customFormat="1" ht="12.75" customHeight="1" x14ac:dyDescent="0.25">
      <c r="A63" s="1109"/>
      <c r="B63" s="1110"/>
      <c r="C63" s="1111"/>
      <c r="D63" s="268"/>
      <c r="E63" s="268"/>
      <c r="F63" s="389"/>
      <c r="G63" s="389"/>
      <c r="H63" s="390"/>
      <c r="I63" s="390"/>
      <c r="J63" s="390"/>
      <c r="K63" s="813"/>
      <c r="L63" s="457"/>
      <c r="M63" s="515"/>
      <c r="N63" s="516"/>
      <c r="O63" s="517"/>
      <c r="P63" s="1152"/>
      <c r="Q63" s="1153"/>
      <c r="R63" s="515"/>
      <c r="S63" s="1160"/>
      <c r="T63" s="1161"/>
      <c r="U63" s="1160"/>
      <c r="V63" s="1161"/>
      <c r="W63" s="1159"/>
      <c r="X63" s="1153"/>
      <c r="Y63" s="515"/>
      <c r="Z63" s="515"/>
      <c r="AA63" s="515"/>
      <c r="AB63" s="682"/>
      <c r="AC63" s="391"/>
      <c r="AE63" s="160"/>
      <c r="AG63"/>
      <c r="AH63"/>
    </row>
    <row r="64" spans="1:34" s="518" customFormat="1" ht="12.75" customHeight="1" x14ac:dyDescent="0.25">
      <c r="A64" s="1112"/>
      <c r="B64" s="1112"/>
      <c r="C64" s="1112"/>
      <c r="D64" s="268"/>
      <c r="E64" s="268"/>
      <c r="F64" s="389"/>
      <c r="G64" s="389"/>
      <c r="H64" s="390"/>
      <c r="I64" s="390"/>
      <c r="J64" s="390"/>
      <c r="K64" s="813"/>
      <c r="L64" s="457"/>
      <c r="M64" s="515"/>
      <c r="N64" s="516"/>
      <c r="O64" s="517"/>
      <c r="P64" s="1152"/>
      <c r="Q64" s="1153"/>
      <c r="R64" s="515"/>
      <c r="S64" s="1160"/>
      <c r="T64" s="1161"/>
      <c r="U64" s="1160"/>
      <c r="V64" s="1161"/>
      <c r="W64" s="1159"/>
      <c r="X64" s="1153"/>
      <c r="Y64" s="515"/>
      <c r="Z64" s="515"/>
      <c r="AA64" s="515"/>
      <c r="AB64" s="682"/>
      <c r="AC64" s="391"/>
      <c r="AE64" s="160"/>
      <c r="AG64"/>
    </row>
    <row r="65" spans="1:33" s="518" customFormat="1" ht="12.75" customHeight="1" x14ac:dyDescent="0.25">
      <c r="A65" s="1109"/>
      <c r="B65" s="1110"/>
      <c r="C65" s="1111"/>
      <c r="D65" s="592"/>
      <c r="E65" s="592"/>
      <c r="F65" s="592"/>
      <c r="G65" s="592"/>
      <c r="H65" s="592"/>
      <c r="I65" s="592"/>
      <c r="J65" s="592"/>
      <c r="K65" s="815"/>
      <c r="L65" s="1118" t="s">
        <v>1007</v>
      </c>
      <c r="M65" s="1119"/>
      <c r="N65" s="1120"/>
      <c r="O65" s="517">
        <v>1715</v>
      </c>
      <c r="P65" s="1152"/>
      <c r="Q65" s="1153"/>
      <c r="R65" s="515"/>
      <c r="S65" s="1160">
        <f t="shared" ref="S65" si="56">O65</f>
        <v>1715</v>
      </c>
      <c r="T65" s="1161"/>
      <c r="U65" s="1160">
        <f t="shared" ref="U65" si="57">O65</f>
        <v>1715</v>
      </c>
      <c r="V65" s="1161"/>
      <c r="W65" s="1159"/>
      <c r="X65" s="1153"/>
      <c r="Y65" s="515"/>
      <c r="Z65" s="515"/>
      <c r="AA65" s="515"/>
      <c r="AB65" s="682"/>
      <c r="AC65" s="391"/>
      <c r="AE65" s="160"/>
      <c r="AG65"/>
    </row>
    <row r="66" spans="1:33" s="518" customFormat="1" ht="12.75" customHeight="1" x14ac:dyDescent="0.25">
      <c r="A66" s="1112"/>
      <c r="B66" s="1112"/>
      <c r="C66" s="1112"/>
      <c r="D66" s="268"/>
      <c r="E66" s="273"/>
      <c r="F66" s="389"/>
      <c r="G66" s="389"/>
      <c r="H66" s="390"/>
      <c r="I66" s="390"/>
      <c r="J66" s="390"/>
      <c r="K66" s="813"/>
      <c r="L66" s="688"/>
      <c r="M66" s="565"/>
      <c r="N66" s="516"/>
      <c r="O66" s="585"/>
      <c r="P66" s="1152"/>
      <c r="Q66" s="1153"/>
      <c r="R66" s="515"/>
      <c r="S66" s="1159"/>
      <c r="T66" s="1153"/>
      <c r="U66" s="1159"/>
      <c r="V66" s="1153"/>
      <c r="W66" s="1159"/>
      <c r="X66" s="1153"/>
      <c r="Y66" s="515"/>
      <c r="Z66" s="515"/>
      <c r="AA66" s="515"/>
      <c r="AB66" s="682"/>
      <c r="AC66" s="391"/>
      <c r="AE66" s="160"/>
      <c r="AG66"/>
    </row>
    <row r="67" spans="1:33" s="518" customFormat="1" ht="12.75" customHeight="1" x14ac:dyDescent="0.25">
      <c r="A67" s="1112"/>
      <c r="B67" s="1112"/>
      <c r="C67" s="1112"/>
      <c r="D67" s="268"/>
      <c r="E67" s="273"/>
      <c r="F67" s="389"/>
      <c r="G67" s="389"/>
      <c r="H67" s="390"/>
      <c r="I67" s="390"/>
      <c r="J67" s="390"/>
      <c r="K67" s="813"/>
      <c r="L67" s="688"/>
      <c r="M67" s="565"/>
      <c r="N67" s="516"/>
      <c r="O67" s="585"/>
      <c r="P67" s="1152"/>
      <c r="Q67" s="1153"/>
      <c r="R67" s="515"/>
      <c r="S67" s="1159"/>
      <c r="T67" s="1153"/>
      <c r="U67" s="1159"/>
      <c r="V67" s="1153"/>
      <c r="W67" s="1159"/>
      <c r="X67" s="1153"/>
      <c r="Y67" s="515"/>
      <c r="Z67" s="515"/>
      <c r="AA67" s="515"/>
      <c r="AB67" s="682"/>
      <c r="AC67" s="391"/>
      <c r="AE67" s="160"/>
      <c r="AG67"/>
    </row>
    <row r="68" spans="1:33" s="518" customFormat="1" ht="12.75" customHeight="1" x14ac:dyDescent="0.25">
      <c r="A68" s="1113"/>
      <c r="B68" s="1110"/>
      <c r="C68" s="1110"/>
      <c r="D68" s="268"/>
      <c r="E68" s="273"/>
      <c r="F68" s="389"/>
      <c r="G68" s="389"/>
      <c r="H68" s="390"/>
      <c r="I68" s="390"/>
      <c r="J68" s="390"/>
      <c r="K68" s="514"/>
      <c r="L68" s="688"/>
      <c r="M68" s="565"/>
      <c r="N68" s="516"/>
      <c r="O68" s="585"/>
      <c r="P68" s="1152"/>
      <c r="Q68" s="1153"/>
      <c r="R68" s="515"/>
      <c r="S68" s="1159"/>
      <c r="T68" s="1153"/>
      <c r="U68" s="1159"/>
      <c r="V68" s="1153"/>
      <c r="W68" s="1159"/>
      <c r="X68" s="1153"/>
      <c r="Y68" s="515"/>
      <c r="Z68" s="515"/>
      <c r="AA68" s="515"/>
      <c r="AB68" s="682"/>
      <c r="AC68" s="391"/>
      <c r="AE68" s="160"/>
      <c r="AG68"/>
    </row>
    <row r="69" spans="1:33" s="518" customFormat="1" ht="12.75" customHeight="1" x14ac:dyDescent="0.25">
      <c r="A69" s="1113"/>
      <c r="B69" s="1110"/>
      <c r="C69" s="1110"/>
      <c r="D69" s="268"/>
      <c r="E69" s="268"/>
      <c r="F69" s="389"/>
      <c r="G69" s="389"/>
      <c r="H69" s="390"/>
      <c r="I69" s="390"/>
      <c r="J69" s="390"/>
      <c r="K69" s="514"/>
      <c r="L69" s="457"/>
      <c r="M69" s="515"/>
      <c r="N69" s="516"/>
      <c r="O69" s="517"/>
      <c r="P69" s="1152"/>
      <c r="Q69" s="1153"/>
      <c r="R69" s="515"/>
      <c r="S69" s="1159"/>
      <c r="T69" s="1153"/>
      <c r="U69" s="1159"/>
      <c r="V69" s="1153"/>
      <c r="W69" s="1159"/>
      <c r="X69" s="1153"/>
      <c r="Y69" s="515"/>
      <c r="Z69" s="515"/>
      <c r="AA69" s="515"/>
      <c r="AB69" s="682"/>
      <c r="AC69" s="391"/>
      <c r="AE69" s="160"/>
      <c r="AG69"/>
    </row>
    <row r="70" spans="1:33" s="518" customFormat="1" ht="12.75" customHeight="1" x14ac:dyDescent="0.25">
      <c r="A70" s="1113"/>
      <c r="B70" s="1110"/>
      <c r="C70" s="1110"/>
      <c r="D70" s="268"/>
      <c r="E70" s="268"/>
      <c r="F70" s="389"/>
      <c r="G70" s="389"/>
      <c r="H70" s="390"/>
      <c r="I70" s="390"/>
      <c r="J70" s="390"/>
      <c r="K70" s="514"/>
      <c r="L70" s="457"/>
      <c r="M70" s="515"/>
      <c r="N70" s="516"/>
      <c r="O70" s="517"/>
      <c r="P70" s="1152"/>
      <c r="Q70" s="1153"/>
      <c r="R70" s="515"/>
      <c r="S70" s="1159"/>
      <c r="T70" s="1153"/>
      <c r="U70" s="1159"/>
      <c r="V70" s="1153"/>
      <c r="W70" s="1159"/>
      <c r="X70" s="1153"/>
      <c r="Y70" s="515"/>
      <c r="Z70" s="515"/>
      <c r="AA70" s="515"/>
      <c r="AB70" s="682"/>
      <c r="AC70" s="391"/>
      <c r="AE70" s="160"/>
      <c r="AG70"/>
    </row>
    <row r="71" spans="1:33" s="518" customFormat="1" ht="12.75" customHeight="1" x14ac:dyDescent="0.25">
      <c r="A71" s="1113"/>
      <c r="B71" s="1110"/>
      <c r="C71" s="1110"/>
      <c r="D71" s="268"/>
      <c r="E71" s="268"/>
      <c r="F71" s="389"/>
      <c r="G71" s="389"/>
      <c r="H71" s="390"/>
      <c r="I71" s="390"/>
      <c r="J71" s="390"/>
      <c r="K71" s="514"/>
      <c r="L71" s="457"/>
      <c r="M71" s="515"/>
      <c r="N71" s="516"/>
      <c r="O71" s="517"/>
      <c r="P71" s="1152"/>
      <c r="Q71" s="1153"/>
      <c r="R71" s="515"/>
      <c r="S71" s="1159"/>
      <c r="T71" s="1153"/>
      <c r="U71" s="1159"/>
      <c r="V71" s="1153"/>
      <c r="W71" s="1159"/>
      <c r="X71" s="1153"/>
      <c r="Y71" s="515"/>
      <c r="Z71" s="515"/>
      <c r="AA71" s="515"/>
      <c r="AB71" s="682"/>
      <c r="AC71" s="391"/>
      <c r="AE71" s="160"/>
      <c r="AG71"/>
    </row>
    <row r="72" spans="1:33" ht="12.75" customHeight="1" x14ac:dyDescent="0.25">
      <c r="A72" s="508"/>
      <c r="B72" s="633"/>
      <c r="C72" s="633"/>
      <c r="D72" s="509"/>
      <c r="E72" s="509"/>
      <c r="F72" s="641"/>
      <c r="G72" s="641"/>
      <c r="H72" s="642"/>
      <c r="I72" s="643"/>
      <c r="J72" s="642"/>
      <c r="K72" s="482"/>
      <c r="L72" s="45"/>
      <c r="M72" s="392"/>
      <c r="N72" s="635"/>
      <c r="O72" s="524"/>
      <c r="P72" s="1152"/>
      <c r="Q72" s="1153"/>
      <c r="R72" s="392"/>
      <c r="S72" s="1159"/>
      <c r="T72" s="1153"/>
      <c r="U72" s="1159"/>
      <c r="V72" s="1153"/>
      <c r="W72" s="1159"/>
      <c r="X72" s="1153"/>
      <c r="Y72" s="392"/>
      <c r="Z72" s="392"/>
      <c r="AA72" s="392"/>
      <c r="AB72" s="563"/>
      <c r="AC72" s="545"/>
    </row>
    <row r="73" spans="1:33" ht="12.75" customHeight="1" thickBot="1" x14ac:dyDescent="0.3">
      <c r="A73" s="1115"/>
      <c r="B73" s="1116"/>
      <c r="C73" s="1117"/>
      <c r="D73" s="463"/>
      <c r="E73" s="463"/>
      <c r="F73" s="519"/>
      <c r="G73" s="519"/>
      <c r="H73" s="520"/>
      <c r="I73" s="520"/>
      <c r="J73" s="520"/>
      <c r="K73" s="256"/>
      <c r="L73" s="540"/>
      <c r="M73" s="463"/>
      <c r="N73" s="521"/>
      <c r="O73" s="522"/>
      <c r="P73" s="1152"/>
      <c r="Q73" s="1153"/>
      <c r="R73" s="523"/>
      <c r="S73" s="1159"/>
      <c r="T73" s="1153"/>
      <c r="U73" s="1159"/>
      <c r="V73" s="1153"/>
      <c r="W73" s="1159"/>
      <c r="X73" s="1153"/>
      <c r="Y73" s="523"/>
      <c r="Z73" s="523"/>
      <c r="AA73" s="523"/>
      <c r="AB73" s="547"/>
      <c r="AC73" s="545"/>
    </row>
    <row r="74" spans="1:33" ht="12.75" customHeight="1" thickBot="1" x14ac:dyDescent="0.3">
      <c r="A74" s="1075" t="s">
        <v>5</v>
      </c>
      <c r="B74" s="1076"/>
      <c r="C74" s="1076"/>
      <c r="D74" s="1076"/>
      <c r="E74" s="1076"/>
      <c r="F74" s="1076"/>
      <c r="G74" s="1076"/>
      <c r="H74" s="1076"/>
      <c r="I74" s="1076"/>
      <c r="J74" s="1076"/>
      <c r="K74" s="1076"/>
      <c r="L74" s="1076"/>
      <c r="M74" s="1076"/>
      <c r="N74" s="1076"/>
      <c r="O74" s="1076"/>
      <c r="P74" s="1164"/>
      <c r="Q74" s="1165"/>
      <c r="R74" s="462"/>
      <c r="S74" s="1162">
        <f>SUM(S12:S65)</f>
        <v>144253.73999999996</v>
      </c>
      <c r="T74" s="1163"/>
      <c r="U74" s="1162">
        <f>SUM(U12:U65)</f>
        <v>144464.96222222215</v>
      </c>
      <c r="V74" s="1163"/>
      <c r="W74" s="1166"/>
      <c r="X74" s="1165"/>
      <c r="Y74" s="461"/>
      <c r="Z74" s="723"/>
      <c r="AA74" s="723"/>
      <c r="AB74" s="724"/>
      <c r="AC74" s="546"/>
    </row>
    <row r="75" spans="1:33" ht="15.75" thickBot="1" x14ac:dyDescent="0.3"/>
    <row r="76" spans="1:33" ht="15.75" thickBot="1" x14ac:dyDescent="0.3">
      <c r="D76" s="1084" t="s">
        <v>734</v>
      </c>
      <c r="E76" s="1084"/>
      <c r="F76" s="1084"/>
      <c r="G76" s="1084"/>
      <c r="H76" s="1084"/>
      <c r="I76" s="1084"/>
      <c r="J76" s="1084"/>
      <c r="K76" s="1084"/>
      <c r="L76" s="1084"/>
      <c r="M76" s="1084"/>
      <c r="N76" s="1084"/>
      <c r="O76" s="1084"/>
      <c r="P76" s="258"/>
      <c r="Q76" s="259">
        <f>Q12</f>
        <v>0</v>
      </c>
      <c r="R76" s="259">
        <f>R12</f>
        <v>0</v>
      </c>
      <c r="S76" s="44"/>
      <c r="T76" s="259">
        <f>T12</f>
        <v>0</v>
      </c>
      <c r="U76" s="44"/>
      <c r="V76" s="259">
        <f>V12</f>
        <v>0</v>
      </c>
      <c r="W76" s="44"/>
      <c r="X76" s="259">
        <f>ROUND(X12,0)</f>
        <v>0</v>
      </c>
      <c r="Y76" s="259">
        <f>Y12</f>
        <v>0</v>
      </c>
      <c r="Z76" s="722">
        <f>Z12</f>
        <v>0</v>
      </c>
      <c r="AA76" s="722">
        <f>AA12</f>
        <v>0</v>
      </c>
      <c r="AB76" s="722">
        <f>AB12</f>
        <v>0</v>
      </c>
      <c r="AE76"/>
    </row>
    <row r="77" spans="1:33" ht="15.75" thickBot="1" x14ac:dyDescent="0.3">
      <c r="D77" s="1087" t="s">
        <v>733</v>
      </c>
      <c r="E77" s="1087"/>
      <c r="F77" s="1087"/>
      <c r="G77" s="1087"/>
      <c r="H77" s="1087"/>
      <c r="I77" s="1087"/>
      <c r="J77" s="1087"/>
      <c r="K77" s="1087"/>
      <c r="L77" s="1087"/>
      <c r="M77" s="1087"/>
      <c r="N77" s="1087"/>
      <c r="O77" s="1087"/>
      <c r="P77" s="260"/>
      <c r="Q77" s="261">
        <f>SUM(Q13:Q68)</f>
        <v>0</v>
      </c>
      <c r="R77" s="261">
        <f>SUM(R13:R68)</f>
        <v>0</v>
      </c>
      <c r="S77" s="44"/>
      <c r="T77" s="261">
        <f>SUM(T13:T68)</f>
        <v>0</v>
      </c>
      <c r="U77" s="44"/>
      <c r="V77" s="261">
        <f>SUM(V13:V68)</f>
        <v>0</v>
      </c>
      <c r="W77" s="44"/>
      <c r="X77" s="261">
        <f>ROUND(SUM(X13:X68),0)</f>
        <v>0</v>
      </c>
      <c r="Y77" s="261">
        <f>SUM(Y13:Y68)</f>
        <v>0</v>
      </c>
      <c r="Z77" s="726">
        <f>SUM(Z13:Z68)</f>
        <v>0</v>
      </c>
      <c r="AA77" s="726">
        <f>SUM(AA13:AA68)</f>
        <v>0</v>
      </c>
      <c r="AB77" s="726">
        <f>SUM(AB13:AB68)</f>
        <v>0</v>
      </c>
      <c r="AE77"/>
    </row>
    <row r="78" spans="1:33" ht="15.75" thickBot="1" x14ac:dyDescent="0.3">
      <c r="D78" s="1089"/>
      <c r="E78" s="1089"/>
      <c r="F78" s="1089"/>
      <c r="G78" s="1089"/>
      <c r="H78" s="1089"/>
      <c r="I78" s="1089"/>
      <c r="J78" s="1089"/>
      <c r="K78" s="1089"/>
      <c r="L78" s="1089"/>
      <c r="M78" s="1089"/>
      <c r="N78" s="1089"/>
      <c r="O78" s="1089"/>
      <c r="P78" s="260"/>
      <c r="Q78" s="262"/>
      <c r="R78" s="262"/>
      <c r="S78" s="44"/>
      <c r="T78" s="262"/>
      <c r="U78" s="44"/>
      <c r="V78" s="262"/>
      <c r="W78" s="44"/>
      <c r="X78" s="262"/>
      <c r="Y78" s="262"/>
      <c r="Z78" s="262"/>
      <c r="AA78" s="262"/>
      <c r="AB78" s="262"/>
      <c r="AE78"/>
    </row>
    <row r="79" spans="1:33" ht="15.75" thickBot="1" x14ac:dyDescent="0.3">
      <c r="A79" s="253"/>
      <c r="B79" s="253"/>
      <c r="C79" s="263"/>
      <c r="D79" s="253"/>
      <c r="E79" s="253"/>
      <c r="F79" s="253"/>
      <c r="G79" s="254"/>
      <c r="H79" s="254"/>
      <c r="I79" s="254"/>
      <c r="J79" s="254"/>
      <c r="K79" s="254"/>
      <c r="L79" s="254"/>
      <c r="M79" s="257"/>
      <c r="N79" s="257"/>
      <c r="O79" s="257"/>
      <c r="P79" s="264"/>
      <c r="Q79" s="7"/>
      <c r="R79" s="7"/>
      <c r="S79" s="44"/>
      <c r="T79" s="7"/>
      <c r="U79" s="44"/>
      <c r="V79" s="7"/>
      <c r="W79" s="44"/>
      <c r="X79" s="7"/>
      <c r="Y79" s="7"/>
      <c r="Z79" s="7"/>
      <c r="AA79" s="7"/>
      <c r="AB79" s="7"/>
      <c r="AE79"/>
    </row>
    <row r="80" spans="1:33" ht="15.75" thickBot="1" x14ac:dyDescent="0.3">
      <c r="D80" s="1114" t="s">
        <v>195</v>
      </c>
      <c r="E80" s="1114"/>
      <c r="F80" s="1114"/>
      <c r="G80" s="1114"/>
      <c r="H80" s="1114"/>
      <c r="I80" s="1114"/>
      <c r="J80" s="1114"/>
      <c r="K80" s="1114"/>
      <c r="L80" s="1114"/>
      <c r="M80" s="1114"/>
      <c r="N80" s="1114"/>
      <c r="O80" s="1114"/>
      <c r="Q80" s="611">
        <f>SUM(Q76:Q78)</f>
        <v>0</v>
      </c>
      <c r="R80" s="611">
        <f>SUM(R76:R78)</f>
        <v>0</v>
      </c>
      <c r="T80" s="611">
        <f>SUM(T76:T78)</f>
        <v>0</v>
      </c>
      <c r="V80" s="611">
        <f>SUM(V76:V78)</f>
        <v>0</v>
      </c>
      <c r="X80" s="611">
        <f>SUM(X76:X78)</f>
        <v>0</v>
      </c>
      <c r="Y80" s="611">
        <f>SUM(Y76:Y78)</f>
        <v>0</v>
      </c>
      <c r="Z80" s="611">
        <f>SUM(Z76:Z78)</f>
        <v>0</v>
      </c>
      <c r="AA80" s="611">
        <f>SUM(AA76:AA78)</f>
        <v>0</v>
      </c>
      <c r="AB80" s="611">
        <f>SUM(AB76:AB78)</f>
        <v>0</v>
      </c>
      <c r="AE80"/>
    </row>
    <row r="81" spans="13:17" x14ac:dyDescent="0.25">
      <c r="Q81" s="265"/>
    </row>
    <row r="82" spans="13:17" x14ac:dyDescent="0.25">
      <c r="M82" s="265"/>
      <c r="Q82" s="265"/>
    </row>
    <row r="83" spans="13:17" x14ac:dyDescent="0.25">
      <c r="Q83" s="265"/>
    </row>
  </sheetData>
  <mergeCells count="354">
    <mergeCell ref="A61:C61"/>
    <mergeCell ref="S61:T61"/>
    <mergeCell ref="U61:V61"/>
    <mergeCell ref="U73:V73"/>
    <mergeCell ref="W73:X73"/>
    <mergeCell ref="S3:T9"/>
    <mergeCell ref="S74:T74"/>
    <mergeCell ref="P74:Q74"/>
    <mergeCell ref="U74:V74"/>
    <mergeCell ref="W74:X74"/>
    <mergeCell ref="U68:V68"/>
    <mergeCell ref="W68:X68"/>
    <mergeCell ref="U69:V69"/>
    <mergeCell ref="W69:X69"/>
    <mergeCell ref="U70:V70"/>
    <mergeCell ref="W70:X70"/>
    <mergeCell ref="U71:V71"/>
    <mergeCell ref="W71:X71"/>
    <mergeCell ref="U72:V72"/>
    <mergeCell ref="W72:X72"/>
    <mergeCell ref="U64:V64"/>
    <mergeCell ref="W64:X64"/>
    <mergeCell ref="U65:V65"/>
    <mergeCell ref="W65:X65"/>
    <mergeCell ref="U54:V54"/>
    <mergeCell ref="W54:X54"/>
    <mergeCell ref="U55:V55"/>
    <mergeCell ref="W55:X55"/>
    <mergeCell ref="U56:V56"/>
    <mergeCell ref="W56:X56"/>
    <mergeCell ref="U57:V57"/>
    <mergeCell ref="W57:X57"/>
    <mergeCell ref="W67:X67"/>
    <mergeCell ref="U66:V66"/>
    <mergeCell ref="W66:X66"/>
    <mergeCell ref="U67:V67"/>
    <mergeCell ref="U58:V58"/>
    <mergeCell ref="W58:X58"/>
    <mergeCell ref="U59:V59"/>
    <mergeCell ref="W59:X59"/>
    <mergeCell ref="U60:V60"/>
    <mergeCell ref="W60:X60"/>
    <mergeCell ref="U62:V62"/>
    <mergeCell ref="W62:X62"/>
    <mergeCell ref="U63:V63"/>
    <mergeCell ref="W63:X63"/>
    <mergeCell ref="U49:V49"/>
    <mergeCell ref="W49:X49"/>
    <mergeCell ref="U50:V50"/>
    <mergeCell ref="W50:X50"/>
    <mergeCell ref="U51:V51"/>
    <mergeCell ref="W51:X51"/>
    <mergeCell ref="U52:V52"/>
    <mergeCell ref="W52:X52"/>
    <mergeCell ref="U53:V53"/>
    <mergeCell ref="W53:X53"/>
    <mergeCell ref="U43:V43"/>
    <mergeCell ref="W43:X43"/>
    <mergeCell ref="U44:V44"/>
    <mergeCell ref="W44:X44"/>
    <mergeCell ref="U45:V45"/>
    <mergeCell ref="W45:X45"/>
    <mergeCell ref="U46:V46"/>
    <mergeCell ref="W46:X46"/>
    <mergeCell ref="U47:V47"/>
    <mergeCell ref="W47:X47"/>
    <mergeCell ref="U38:V38"/>
    <mergeCell ref="W38:X38"/>
    <mergeCell ref="U39:V39"/>
    <mergeCell ref="W39:X39"/>
    <mergeCell ref="U40:V40"/>
    <mergeCell ref="W40:X40"/>
    <mergeCell ref="U41:V41"/>
    <mergeCell ref="W41:X41"/>
    <mergeCell ref="U42:V42"/>
    <mergeCell ref="W42:X42"/>
    <mergeCell ref="U33:V33"/>
    <mergeCell ref="W33:X33"/>
    <mergeCell ref="U34:V34"/>
    <mergeCell ref="W34:X34"/>
    <mergeCell ref="U35:V35"/>
    <mergeCell ref="W35:X35"/>
    <mergeCell ref="U36:V36"/>
    <mergeCell ref="W36:X36"/>
    <mergeCell ref="U37:V37"/>
    <mergeCell ref="W37:X37"/>
    <mergeCell ref="U28:V28"/>
    <mergeCell ref="W28:X28"/>
    <mergeCell ref="U29:V29"/>
    <mergeCell ref="W29:X29"/>
    <mergeCell ref="U30:V30"/>
    <mergeCell ref="W30:X30"/>
    <mergeCell ref="U31:V31"/>
    <mergeCell ref="W31:X31"/>
    <mergeCell ref="U32:V32"/>
    <mergeCell ref="W32:X32"/>
    <mergeCell ref="W23:X23"/>
    <mergeCell ref="U24:V24"/>
    <mergeCell ref="W24:X24"/>
    <mergeCell ref="U25:V25"/>
    <mergeCell ref="W25:X25"/>
    <mergeCell ref="U26:V26"/>
    <mergeCell ref="W26:X26"/>
    <mergeCell ref="U27:V27"/>
    <mergeCell ref="W27:X27"/>
    <mergeCell ref="S71:T71"/>
    <mergeCell ref="S72:T72"/>
    <mergeCell ref="S73:T73"/>
    <mergeCell ref="U13:V13"/>
    <mergeCell ref="W13:X13"/>
    <mergeCell ref="U14:V14"/>
    <mergeCell ref="W14:X14"/>
    <mergeCell ref="U15:V15"/>
    <mergeCell ref="W15:X15"/>
    <mergeCell ref="U16:V16"/>
    <mergeCell ref="W16:X16"/>
    <mergeCell ref="U17:V17"/>
    <mergeCell ref="W17:X17"/>
    <mergeCell ref="U18:V18"/>
    <mergeCell ref="W18:X18"/>
    <mergeCell ref="U19:V19"/>
    <mergeCell ref="W19:X19"/>
    <mergeCell ref="U20:V20"/>
    <mergeCell ref="W20:X20"/>
    <mergeCell ref="U21:V21"/>
    <mergeCell ref="W21:X21"/>
    <mergeCell ref="U22:V22"/>
    <mergeCell ref="W22:X22"/>
    <mergeCell ref="U23:V23"/>
    <mergeCell ref="S63:T63"/>
    <mergeCell ref="S64:T64"/>
    <mergeCell ref="S65:T65"/>
    <mergeCell ref="S66:T66"/>
    <mergeCell ref="S67:T67"/>
    <mergeCell ref="S68:T68"/>
    <mergeCell ref="S69:T69"/>
    <mergeCell ref="S70:T70"/>
    <mergeCell ref="S53:T53"/>
    <mergeCell ref="S54:T54"/>
    <mergeCell ref="S55:T55"/>
    <mergeCell ref="S56:T56"/>
    <mergeCell ref="S57:T57"/>
    <mergeCell ref="S58:T58"/>
    <mergeCell ref="S59:T59"/>
    <mergeCell ref="S60:T60"/>
    <mergeCell ref="S62:T62"/>
    <mergeCell ref="S43:T43"/>
    <mergeCell ref="S44:T44"/>
    <mergeCell ref="S45:T45"/>
    <mergeCell ref="S46:T46"/>
    <mergeCell ref="S47:T47"/>
    <mergeCell ref="S49:T49"/>
    <mergeCell ref="S50:T50"/>
    <mergeCell ref="S51:T51"/>
    <mergeCell ref="S52:T52"/>
    <mergeCell ref="S34:T34"/>
    <mergeCell ref="S35:T35"/>
    <mergeCell ref="S36:T36"/>
    <mergeCell ref="S37:T37"/>
    <mergeCell ref="S38:T38"/>
    <mergeCell ref="S39:T39"/>
    <mergeCell ref="S40:T40"/>
    <mergeCell ref="S41:T41"/>
    <mergeCell ref="S42:T42"/>
    <mergeCell ref="W11:X11"/>
    <mergeCell ref="W12:X12"/>
    <mergeCell ref="S13:T13"/>
    <mergeCell ref="S14:T14"/>
    <mergeCell ref="S15:T15"/>
    <mergeCell ref="S16:T16"/>
    <mergeCell ref="S17:T17"/>
    <mergeCell ref="S18:T18"/>
    <mergeCell ref="S19:T19"/>
    <mergeCell ref="P68:Q68"/>
    <mergeCell ref="P69:Q69"/>
    <mergeCell ref="P70:Q70"/>
    <mergeCell ref="P71:Q71"/>
    <mergeCell ref="P72:Q72"/>
    <mergeCell ref="P73:Q73"/>
    <mergeCell ref="S11:T11"/>
    <mergeCell ref="S12:T12"/>
    <mergeCell ref="U11:V11"/>
    <mergeCell ref="U12:V12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P59:Q59"/>
    <mergeCell ref="P60:Q60"/>
    <mergeCell ref="P62:Q62"/>
    <mergeCell ref="P63:Q63"/>
    <mergeCell ref="P64:Q64"/>
    <mergeCell ref="P65:Q65"/>
    <mergeCell ref="P66:Q66"/>
    <mergeCell ref="P67:Q67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40:Q40"/>
    <mergeCell ref="P41:Q41"/>
    <mergeCell ref="P42:Q42"/>
    <mergeCell ref="P43:Q43"/>
    <mergeCell ref="P44:Q44"/>
    <mergeCell ref="P45:Q45"/>
    <mergeCell ref="P46:Q46"/>
    <mergeCell ref="P47:Q47"/>
    <mergeCell ref="P49:Q49"/>
    <mergeCell ref="S10:T10"/>
    <mergeCell ref="P10:Q10"/>
    <mergeCell ref="P11:Q11"/>
    <mergeCell ref="P13:Q13"/>
    <mergeCell ref="P12:Q12"/>
    <mergeCell ref="P14:Q14"/>
    <mergeCell ref="P15:Q15"/>
    <mergeCell ref="P16:Q16"/>
    <mergeCell ref="P17:Q17"/>
    <mergeCell ref="A57:C57"/>
    <mergeCell ref="A58:C58"/>
    <mergeCell ref="A28:C28"/>
    <mergeCell ref="A29:C29"/>
    <mergeCell ref="A49:C49"/>
    <mergeCell ref="A43:C43"/>
    <mergeCell ref="P48:AB48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32:Q32"/>
    <mergeCell ref="P33:Q33"/>
    <mergeCell ref="P34:Q34"/>
    <mergeCell ref="P35:Q35"/>
    <mergeCell ref="P36:Q36"/>
    <mergeCell ref="P37:Q37"/>
    <mergeCell ref="P38:Q38"/>
    <mergeCell ref="P39:Q39"/>
    <mergeCell ref="AC2:AC10"/>
    <mergeCell ref="W2:X2"/>
    <mergeCell ref="W6:X6"/>
    <mergeCell ref="U2:V2"/>
    <mergeCell ref="U10:V10"/>
    <mergeCell ref="W10:X10"/>
    <mergeCell ref="A11:C11"/>
    <mergeCell ref="L2:L10"/>
    <mergeCell ref="A54:C54"/>
    <mergeCell ref="A34:C34"/>
    <mergeCell ref="A35:C35"/>
    <mergeCell ref="A36:C36"/>
    <mergeCell ref="A38:C38"/>
    <mergeCell ref="A41:C41"/>
    <mergeCell ref="A42:C42"/>
    <mergeCell ref="A45:C45"/>
    <mergeCell ref="A46:C46"/>
    <mergeCell ref="A48:C48"/>
    <mergeCell ref="A47:C47"/>
    <mergeCell ref="P27:Q27"/>
    <mergeCell ref="P28:Q28"/>
    <mergeCell ref="P29:Q29"/>
    <mergeCell ref="P30:Q30"/>
    <mergeCell ref="P31:Q31"/>
    <mergeCell ref="A1:K1"/>
    <mergeCell ref="A21:C21"/>
    <mergeCell ref="A20:C20"/>
    <mergeCell ref="A16:C16"/>
    <mergeCell ref="A18:C18"/>
    <mergeCell ref="H2:H10"/>
    <mergeCell ref="D2:D10"/>
    <mergeCell ref="E2:E10"/>
    <mergeCell ref="F2:F10"/>
    <mergeCell ref="G2:G10"/>
    <mergeCell ref="I2:I10"/>
    <mergeCell ref="J2:J9"/>
    <mergeCell ref="K2:K10"/>
    <mergeCell ref="A2:C10"/>
    <mergeCell ref="A15:C15"/>
    <mergeCell ref="A12:C12"/>
    <mergeCell ref="A19:C19"/>
    <mergeCell ref="A14:C14"/>
    <mergeCell ref="A17:C17"/>
    <mergeCell ref="P1:AB1"/>
    <mergeCell ref="M1:O1"/>
    <mergeCell ref="O2:O9"/>
    <mergeCell ref="M2:M9"/>
    <mergeCell ref="N2:N9"/>
    <mergeCell ref="W3:X3"/>
    <mergeCell ref="W4:X4"/>
    <mergeCell ref="W5:X5"/>
    <mergeCell ref="S2:T2"/>
    <mergeCell ref="P2:Q2"/>
    <mergeCell ref="P3:Q3"/>
    <mergeCell ref="P5:Q5"/>
    <mergeCell ref="P6:Q6"/>
    <mergeCell ref="P4:Q4"/>
    <mergeCell ref="U3:V9"/>
    <mergeCell ref="A59:C59"/>
    <mergeCell ref="A60:C60"/>
    <mergeCell ref="A62:C62"/>
    <mergeCell ref="A13:C13"/>
    <mergeCell ref="A27:C27"/>
    <mergeCell ref="A25:C25"/>
    <mergeCell ref="A39:C39"/>
    <mergeCell ref="A40:C40"/>
    <mergeCell ref="A30:C30"/>
    <mergeCell ref="A31:C31"/>
    <mergeCell ref="A32:C32"/>
    <mergeCell ref="A33:C33"/>
    <mergeCell ref="A22:C22"/>
    <mergeCell ref="A23:C23"/>
    <mergeCell ref="A24:C24"/>
    <mergeCell ref="A26:C26"/>
    <mergeCell ref="A52:C52"/>
    <mergeCell ref="A53:C53"/>
    <mergeCell ref="A37:C37"/>
    <mergeCell ref="A44:C44"/>
    <mergeCell ref="A55:C55"/>
    <mergeCell ref="A50:C50"/>
    <mergeCell ref="A51:C51"/>
    <mergeCell ref="A56:C56"/>
    <mergeCell ref="A63:C63"/>
    <mergeCell ref="A65:C65"/>
    <mergeCell ref="A66:C66"/>
    <mergeCell ref="A67:C67"/>
    <mergeCell ref="A68:C68"/>
    <mergeCell ref="D80:O80"/>
    <mergeCell ref="A71:C71"/>
    <mergeCell ref="A69:C69"/>
    <mergeCell ref="A70:C70"/>
    <mergeCell ref="D77:O77"/>
    <mergeCell ref="D78:O78"/>
    <mergeCell ref="D76:O76"/>
    <mergeCell ref="A73:C73"/>
    <mergeCell ref="A74:O74"/>
    <mergeCell ref="A64:C64"/>
    <mergeCell ref="L65:N65"/>
  </mergeCells>
  <phoneticPr fontId="42" type="noConversion"/>
  <conditionalFormatting sqref="Q80 T80 V80 X80">
    <cfRule type="expression" dxfId="8" priority="12">
      <formula>Q$80&lt;&gt;P$74</formula>
    </cfRule>
  </conditionalFormatting>
  <conditionalFormatting sqref="R80 Y80:AB80">
    <cfRule type="expression" dxfId="7" priority="11">
      <formula>R$80&lt;&gt;R$74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44D8-41D7-4FB5-A9E6-944F9EDC46A7}">
  <dimension ref="A1:AO120"/>
  <sheetViews>
    <sheetView topLeftCell="A7" zoomScaleNormal="100" workbookViewId="0">
      <selection activeCell="O39" sqref="O39"/>
    </sheetView>
  </sheetViews>
  <sheetFormatPr defaultRowHeight="15" x14ac:dyDescent="0.25"/>
  <cols>
    <col min="1" max="1" width="8.7109375" customWidth="1"/>
    <col min="2" max="3" width="5.7109375" customWidth="1"/>
    <col min="4" max="4" width="3.7109375" customWidth="1"/>
    <col min="5" max="6" width="10.7109375" customWidth="1"/>
    <col min="7" max="8" width="7.7109375" customWidth="1"/>
    <col min="9" max="9" width="6.7109375" customWidth="1"/>
    <col min="10" max="10" width="8.7109375" customWidth="1"/>
    <col min="11" max="13" width="10.7109375" customWidth="1"/>
    <col min="14" max="19" width="8.7109375" customWidth="1"/>
    <col min="20" max="20" width="7.7109375" customWidth="1"/>
    <col min="21" max="27" width="8.7109375" customWidth="1"/>
    <col min="28" max="28" width="8.28515625" customWidth="1"/>
    <col min="29" max="29" width="8.7109375" customWidth="1"/>
    <col min="30" max="30" width="9.28515625" customWidth="1"/>
    <col min="31" max="31" width="8.7109375" customWidth="1"/>
    <col min="32" max="32" width="24.42578125" customWidth="1"/>
    <col min="33" max="33" width="9.140625" customWidth="1"/>
    <col min="34" max="34" width="13.5703125" bestFit="1" customWidth="1"/>
    <col min="35" max="35" width="13.5703125" customWidth="1"/>
    <col min="38" max="39" width="9.7109375" bestFit="1" customWidth="1"/>
  </cols>
  <sheetData>
    <row r="1" spans="1:41" ht="24.75" customHeight="1" thickBot="1" x14ac:dyDescent="0.3">
      <c r="A1" s="1066" t="s">
        <v>36</v>
      </c>
      <c r="B1" s="1067"/>
      <c r="C1" s="1067"/>
      <c r="D1" s="1067"/>
      <c r="E1" s="1067"/>
      <c r="F1" s="1067"/>
      <c r="G1" s="1067"/>
      <c r="H1" s="1067"/>
      <c r="I1" s="1068"/>
      <c r="J1" s="1067" t="s">
        <v>262</v>
      </c>
      <c r="K1" s="1067"/>
      <c r="L1" s="1067"/>
      <c r="M1" s="1067"/>
      <c r="N1" s="1067"/>
      <c r="O1" s="1067"/>
      <c r="P1" s="1067"/>
      <c r="Q1" s="1067"/>
      <c r="R1" s="1067"/>
      <c r="S1" s="1067"/>
      <c r="T1" s="1067"/>
      <c r="U1" s="1067"/>
      <c r="V1" s="1067"/>
      <c r="W1" s="1067"/>
      <c r="X1" s="1067"/>
      <c r="Y1" s="1067"/>
      <c r="Z1" s="1067"/>
      <c r="AA1" s="1067"/>
      <c r="AB1" s="1067"/>
      <c r="AC1" s="1067"/>
      <c r="AD1" s="1067"/>
      <c r="AE1" s="1068"/>
      <c r="AF1" s="244" t="s">
        <v>38</v>
      </c>
    </row>
    <row r="2" spans="1:41" ht="12.75" customHeight="1" x14ac:dyDescent="0.25">
      <c r="A2" s="1142" t="s">
        <v>61</v>
      </c>
      <c r="B2" s="1175" t="s">
        <v>263</v>
      </c>
      <c r="C2" s="1123" t="s">
        <v>196</v>
      </c>
      <c r="D2" s="1123" t="s">
        <v>41</v>
      </c>
      <c r="E2" s="1123" t="s">
        <v>264</v>
      </c>
      <c r="F2" s="1123" t="s">
        <v>265</v>
      </c>
      <c r="G2" s="1123" t="s">
        <v>266</v>
      </c>
      <c r="H2" s="1123" t="s">
        <v>267</v>
      </c>
      <c r="I2" s="1172" t="s">
        <v>437</v>
      </c>
      <c r="J2" s="467">
        <v>202</v>
      </c>
      <c r="K2" s="467">
        <v>202</v>
      </c>
      <c r="L2" s="467">
        <v>202</v>
      </c>
      <c r="M2" s="467">
        <v>202</v>
      </c>
      <c r="N2" s="467">
        <v>203</v>
      </c>
      <c r="O2" s="467">
        <v>606</v>
      </c>
      <c r="P2" s="467">
        <v>606</v>
      </c>
      <c r="Q2" s="467">
        <v>606</v>
      </c>
      <c r="R2" s="467">
        <v>606</v>
      </c>
      <c r="S2" s="467">
        <v>690</v>
      </c>
      <c r="T2" s="467"/>
      <c r="U2" s="467">
        <v>659</v>
      </c>
      <c r="V2" s="467">
        <v>659</v>
      </c>
      <c r="W2" s="467">
        <v>659</v>
      </c>
      <c r="X2" s="467">
        <v>659</v>
      </c>
      <c r="Y2" s="467">
        <v>659</v>
      </c>
      <c r="Z2" s="467">
        <v>659</v>
      </c>
      <c r="AA2" s="467">
        <v>659</v>
      </c>
      <c r="AB2" s="467"/>
      <c r="AC2" s="467">
        <v>626</v>
      </c>
      <c r="AD2" s="467">
        <v>630</v>
      </c>
      <c r="AE2" s="468"/>
      <c r="AF2" s="1179"/>
    </row>
    <row r="3" spans="1:41" ht="12.75" customHeight="1" x14ac:dyDescent="0.25">
      <c r="A3" s="1144"/>
      <c r="B3" s="1094"/>
      <c r="C3" s="1092"/>
      <c r="D3" s="1092"/>
      <c r="E3" s="1092"/>
      <c r="F3" s="1092"/>
      <c r="G3" s="1092"/>
      <c r="H3" s="1092"/>
      <c r="I3" s="1173"/>
      <c r="J3" s="1167" t="s">
        <v>132</v>
      </c>
      <c r="K3" s="1167" t="s">
        <v>450</v>
      </c>
      <c r="L3" s="1167" t="s">
        <v>852</v>
      </c>
      <c r="M3" s="1167" t="s">
        <v>459</v>
      </c>
      <c r="N3" s="1167" t="s">
        <v>417</v>
      </c>
      <c r="O3" s="1167" t="s">
        <v>732</v>
      </c>
      <c r="P3" s="1167" t="s">
        <v>446</v>
      </c>
      <c r="Q3" s="1167" t="s">
        <v>850</v>
      </c>
      <c r="R3" s="1167" t="s">
        <v>448</v>
      </c>
      <c r="S3" s="1167" t="s">
        <v>848</v>
      </c>
      <c r="T3" s="1167"/>
      <c r="U3" s="1167" t="s">
        <v>109</v>
      </c>
      <c r="V3" s="1167" t="s">
        <v>135</v>
      </c>
      <c r="W3" s="1167" t="s">
        <v>111</v>
      </c>
      <c r="X3" s="1167" t="s">
        <v>113</v>
      </c>
      <c r="Y3" s="1167" t="s">
        <v>103</v>
      </c>
      <c r="Z3" s="1167" t="s">
        <v>116</v>
      </c>
      <c r="AA3" s="1167" t="s">
        <v>106</v>
      </c>
      <c r="AB3" s="1167"/>
      <c r="AC3" s="1167" t="s">
        <v>572</v>
      </c>
      <c r="AD3" s="1167" t="s">
        <v>463</v>
      </c>
      <c r="AE3" s="1177"/>
      <c r="AF3" s="1180"/>
    </row>
    <row r="4" spans="1:41" ht="12.75" customHeight="1" x14ac:dyDescent="0.25">
      <c r="A4" s="1144"/>
      <c r="B4" s="1094"/>
      <c r="C4" s="1092"/>
      <c r="D4" s="1092"/>
      <c r="E4" s="1092"/>
      <c r="F4" s="1092"/>
      <c r="G4" s="1092"/>
      <c r="H4" s="1092"/>
      <c r="I4" s="1173"/>
      <c r="J4" s="1168"/>
      <c r="K4" s="1168"/>
      <c r="L4" s="1168"/>
      <c r="M4" s="1168"/>
      <c r="N4" s="1168"/>
      <c r="O4" s="1168"/>
      <c r="P4" s="1168"/>
      <c r="Q4" s="1168"/>
      <c r="R4" s="1168"/>
      <c r="S4" s="1168"/>
      <c r="T4" s="1168"/>
      <c r="U4" s="1168"/>
      <c r="V4" s="1168"/>
      <c r="W4" s="1168"/>
      <c r="X4" s="1168"/>
      <c r="Y4" s="1168"/>
      <c r="Z4" s="1168"/>
      <c r="AA4" s="1168"/>
      <c r="AB4" s="1168"/>
      <c r="AC4" s="1168"/>
      <c r="AD4" s="1168"/>
      <c r="AE4" s="1096"/>
      <c r="AF4" s="1180"/>
      <c r="AL4" s="383">
        <v>48576</v>
      </c>
      <c r="AN4">
        <v>9.1999999999999993</v>
      </c>
    </row>
    <row r="5" spans="1:41" ht="12.75" customHeight="1" x14ac:dyDescent="0.25">
      <c r="A5" s="1144"/>
      <c r="B5" s="1094"/>
      <c r="C5" s="1092"/>
      <c r="D5" s="1092"/>
      <c r="E5" s="1092"/>
      <c r="F5" s="1092"/>
      <c r="G5" s="1092"/>
      <c r="H5" s="1092"/>
      <c r="I5" s="1173"/>
      <c r="J5" s="1168"/>
      <c r="K5" s="1168"/>
      <c r="L5" s="1168"/>
      <c r="M5" s="1168"/>
      <c r="N5" s="1168"/>
      <c r="O5" s="1168"/>
      <c r="P5" s="1168"/>
      <c r="Q5" s="1168"/>
      <c r="R5" s="1168"/>
      <c r="S5" s="1168"/>
      <c r="T5" s="1168"/>
      <c r="U5" s="1168"/>
      <c r="V5" s="1168"/>
      <c r="W5" s="1168"/>
      <c r="X5" s="1168"/>
      <c r="Y5" s="1168"/>
      <c r="Z5" s="1168"/>
      <c r="AA5" s="1168"/>
      <c r="AB5" s="1168"/>
      <c r="AC5" s="1168"/>
      <c r="AD5" s="1168"/>
      <c r="AE5" s="1096"/>
      <c r="AF5" s="1180"/>
      <c r="AL5" s="6"/>
      <c r="AM5" s="6"/>
    </row>
    <row r="6" spans="1:41" ht="12.75" customHeight="1" x14ac:dyDescent="0.25">
      <c r="A6" s="1144"/>
      <c r="B6" s="1094"/>
      <c r="C6" s="1092"/>
      <c r="D6" s="1092"/>
      <c r="E6" s="1092"/>
      <c r="F6" s="1092"/>
      <c r="G6" s="1092"/>
      <c r="H6" s="1092"/>
      <c r="I6" s="1173"/>
      <c r="J6" s="1168"/>
      <c r="K6" s="1168"/>
      <c r="L6" s="1168"/>
      <c r="M6" s="1168"/>
      <c r="N6" s="1168"/>
      <c r="O6" s="1168"/>
      <c r="P6" s="1168"/>
      <c r="Q6" s="1168"/>
      <c r="R6" s="1168"/>
      <c r="S6" s="1168"/>
      <c r="T6" s="1168"/>
      <c r="U6" s="1168"/>
      <c r="V6" s="1168"/>
      <c r="W6" s="1168"/>
      <c r="X6" s="1168"/>
      <c r="Y6" s="1168"/>
      <c r="Z6" s="1168"/>
      <c r="AA6" s="1168"/>
      <c r="AB6" s="1168"/>
      <c r="AC6" s="1168"/>
      <c r="AD6" s="1168"/>
      <c r="AE6" s="1096"/>
      <c r="AF6" s="1180"/>
      <c r="AL6" s="383"/>
      <c r="AM6" s="383"/>
      <c r="AN6" s="255"/>
      <c r="AO6" s="255">
        <f>AN6</f>
        <v>0</v>
      </c>
    </row>
    <row r="7" spans="1:41" ht="12.75" customHeight="1" x14ac:dyDescent="0.25">
      <c r="A7" s="1144"/>
      <c r="B7" s="1094"/>
      <c r="C7" s="1092"/>
      <c r="D7" s="1092"/>
      <c r="E7" s="1092"/>
      <c r="F7" s="1092"/>
      <c r="G7" s="1092"/>
      <c r="H7" s="1092"/>
      <c r="I7" s="1173"/>
      <c r="J7" s="1168"/>
      <c r="K7" s="1168"/>
      <c r="L7" s="1168"/>
      <c r="M7" s="1168"/>
      <c r="N7" s="1168"/>
      <c r="O7" s="1168"/>
      <c r="P7" s="1168"/>
      <c r="Q7" s="1168"/>
      <c r="R7" s="1168"/>
      <c r="S7" s="1168"/>
      <c r="T7" s="1168"/>
      <c r="U7" s="1168"/>
      <c r="V7" s="1168"/>
      <c r="W7" s="1168"/>
      <c r="X7" s="1168"/>
      <c r="Y7" s="1168"/>
      <c r="Z7" s="1168"/>
      <c r="AA7" s="1168"/>
      <c r="AB7" s="1168"/>
      <c r="AC7" s="1168"/>
      <c r="AD7" s="1168"/>
      <c r="AE7" s="1096"/>
      <c r="AF7" s="1180"/>
      <c r="AL7" s="6"/>
      <c r="AM7" s="6"/>
    </row>
    <row r="8" spans="1:41" ht="12.75" customHeight="1" x14ac:dyDescent="0.25">
      <c r="A8" s="1144"/>
      <c r="B8" s="1094"/>
      <c r="C8" s="1092"/>
      <c r="D8" s="1092"/>
      <c r="E8" s="1092"/>
      <c r="F8" s="1092"/>
      <c r="G8" s="1092"/>
      <c r="H8" s="1092"/>
      <c r="I8" s="1173"/>
      <c r="J8" s="1168"/>
      <c r="K8" s="1168"/>
      <c r="L8" s="1168"/>
      <c r="M8" s="1168"/>
      <c r="N8" s="1168"/>
      <c r="O8" s="1168"/>
      <c r="P8" s="1168"/>
      <c r="Q8" s="1168"/>
      <c r="R8" s="1168"/>
      <c r="S8" s="1168"/>
      <c r="T8" s="1168"/>
      <c r="U8" s="1168"/>
      <c r="V8" s="1168"/>
      <c r="W8" s="1168"/>
      <c r="X8" s="1168"/>
      <c r="Y8" s="1168"/>
      <c r="Z8" s="1168"/>
      <c r="AA8" s="1168"/>
      <c r="AB8" s="1168"/>
      <c r="AC8" s="1168"/>
      <c r="AD8" s="1168"/>
      <c r="AE8" s="1096"/>
      <c r="AF8" s="1180"/>
      <c r="AL8" s="383"/>
      <c r="AM8" s="383"/>
      <c r="AN8" s="255"/>
      <c r="AO8" s="255">
        <f>AN8</f>
        <v>0</v>
      </c>
    </row>
    <row r="9" spans="1:41" ht="12.75" customHeight="1" x14ac:dyDescent="0.25">
      <c r="A9" s="1144"/>
      <c r="B9" s="1094"/>
      <c r="C9" s="1092"/>
      <c r="D9" s="1092"/>
      <c r="E9" s="1092"/>
      <c r="F9" s="1092"/>
      <c r="G9" s="1092"/>
      <c r="H9" s="1092"/>
      <c r="I9" s="1173"/>
      <c r="J9" s="1124"/>
      <c r="K9" s="1124"/>
      <c r="L9" s="1124"/>
      <c r="M9" s="1124"/>
      <c r="N9" s="1124"/>
      <c r="O9" s="1124"/>
      <c r="P9" s="1124"/>
      <c r="Q9" s="1124"/>
      <c r="R9" s="1124"/>
      <c r="S9" s="1124"/>
      <c r="T9" s="1124"/>
      <c r="U9" s="1124"/>
      <c r="V9" s="1124"/>
      <c r="W9" s="1124"/>
      <c r="X9" s="1124"/>
      <c r="Y9" s="1124"/>
      <c r="Z9" s="1124"/>
      <c r="AA9" s="1124"/>
      <c r="AB9" s="1124"/>
      <c r="AC9" s="1124"/>
      <c r="AD9" s="1124"/>
      <c r="AE9" s="1178"/>
      <c r="AF9" s="1180"/>
    </row>
    <row r="10" spans="1:41" ht="12.75" customHeight="1" thickBot="1" x14ac:dyDescent="0.3">
      <c r="A10" s="1146"/>
      <c r="B10" s="1176"/>
      <c r="C10" s="1102"/>
      <c r="D10" s="1102"/>
      <c r="E10" s="1102"/>
      <c r="F10" s="1102"/>
      <c r="G10" s="1102"/>
      <c r="H10" s="1102"/>
      <c r="I10" s="1174"/>
      <c r="J10" s="469" t="s">
        <v>2</v>
      </c>
      <c r="K10" s="469" t="s">
        <v>17</v>
      </c>
      <c r="L10" s="469" t="s">
        <v>17</v>
      </c>
      <c r="M10" s="469" t="s">
        <v>17</v>
      </c>
      <c r="N10" s="469" t="s">
        <v>99</v>
      </c>
      <c r="O10" s="469" t="s">
        <v>2</v>
      </c>
      <c r="P10" s="469" t="s">
        <v>17</v>
      </c>
      <c r="Q10" s="469" t="s">
        <v>17</v>
      </c>
      <c r="R10" s="469" t="s">
        <v>17</v>
      </c>
      <c r="S10" s="469" t="s">
        <v>17</v>
      </c>
      <c r="T10" s="469"/>
      <c r="U10" s="469" t="s">
        <v>99</v>
      </c>
      <c r="V10" s="469" t="s">
        <v>100</v>
      </c>
      <c r="W10" s="469" t="s">
        <v>100</v>
      </c>
      <c r="X10" s="469" t="s">
        <v>100</v>
      </c>
      <c r="Y10" s="469" t="s">
        <v>102</v>
      </c>
      <c r="Z10" s="469" t="s">
        <v>115</v>
      </c>
      <c r="AA10" s="469" t="s">
        <v>136</v>
      </c>
      <c r="AB10" s="469"/>
      <c r="AC10" s="469" t="s">
        <v>17</v>
      </c>
      <c r="AD10" s="469" t="s">
        <v>17</v>
      </c>
      <c r="AE10" s="470"/>
      <c r="AF10" s="1181"/>
    </row>
    <row r="11" spans="1:41" ht="12.75" customHeight="1" x14ac:dyDescent="0.25">
      <c r="A11" s="471"/>
      <c r="B11" s="472"/>
      <c r="C11" s="539"/>
      <c r="D11" s="539"/>
      <c r="E11" s="539"/>
      <c r="F11" s="539"/>
      <c r="G11" s="539"/>
      <c r="H11" s="539"/>
      <c r="I11" s="54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  <c r="AE11" s="474"/>
      <c r="AF11" s="475"/>
    </row>
    <row r="12" spans="1:41" ht="12.75" customHeight="1" x14ac:dyDescent="0.25">
      <c r="A12" s="471"/>
      <c r="B12" s="472"/>
      <c r="C12" s="539"/>
      <c r="D12" s="539"/>
      <c r="E12" s="539"/>
      <c r="F12" s="539"/>
      <c r="G12" s="539"/>
      <c r="H12" s="539"/>
      <c r="I12" s="54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541"/>
      <c r="U12" s="541"/>
      <c r="V12" s="541"/>
      <c r="W12" s="541"/>
      <c r="X12" s="541"/>
      <c r="Y12" s="541"/>
      <c r="Z12" s="541"/>
      <c r="AA12" s="541"/>
      <c r="AB12" s="541"/>
      <c r="AC12" s="541"/>
      <c r="AD12" s="541"/>
      <c r="AE12" s="474"/>
      <c r="AF12" s="475"/>
      <c r="AK12" t="s">
        <v>89</v>
      </c>
    </row>
    <row r="13" spans="1:41" ht="12.75" customHeight="1" x14ac:dyDescent="0.25">
      <c r="A13" s="490" t="str">
        <f>VLOOKUP(AH13,Sheets!$B$1:$I$86,8,FALSE)</f>
        <v>P.18</v>
      </c>
      <c r="B13" s="446" t="s">
        <v>414</v>
      </c>
      <c r="C13" s="273" t="s">
        <v>677</v>
      </c>
      <c r="D13" s="273">
        <v>95</v>
      </c>
      <c r="E13" s="192">
        <v>100449.12</v>
      </c>
      <c r="F13" s="192">
        <v>100600.89</v>
      </c>
      <c r="G13" s="193">
        <f>E13/5280</f>
        <v>19.024454545454546</v>
      </c>
      <c r="H13" s="193">
        <f>G13+((F13-E13)/5280)</f>
        <v>19.053198863636364</v>
      </c>
      <c r="I13" s="248" t="s">
        <v>7</v>
      </c>
      <c r="J13" s="476">
        <f>37.5+62.5-25</f>
        <v>75</v>
      </c>
      <c r="K13" s="344">
        <v>1</v>
      </c>
      <c r="L13" s="344"/>
      <c r="M13" s="344">
        <v>1</v>
      </c>
      <c r="N13" s="344">
        <f>ROUND(($AK13*1)/27,0)</f>
        <v>65</v>
      </c>
      <c r="O13" s="476">
        <v>75</v>
      </c>
      <c r="P13" s="344">
        <v>1</v>
      </c>
      <c r="Q13" s="344"/>
      <c r="R13" s="344">
        <v>1</v>
      </c>
      <c r="S13" s="344"/>
      <c r="T13" s="247"/>
      <c r="U13" s="247">
        <f>ROUND(ROUND(V13/1000,1)*111,0)</f>
        <v>22</v>
      </c>
      <c r="V13" s="344">
        <f>ROUND(($AK13)/9,0)</f>
        <v>196</v>
      </c>
      <c r="W13" s="247">
        <f>ROUND($V13*0.05,0)</f>
        <v>10</v>
      </c>
      <c r="X13" s="247">
        <f>ROUND($V13*0.05,0)</f>
        <v>10</v>
      </c>
      <c r="Y13" s="275">
        <f>ROUND(ROUND(ROUND(ROUND(V13*9,0)/1000,1)*30,1)/2000,2)</f>
        <v>0.03</v>
      </c>
      <c r="Z13" s="275">
        <f>ROUND(($V13*9)/43560,2)</f>
        <v>0.04</v>
      </c>
      <c r="AA13" s="247">
        <f>ROUND(ROUND(ROUND(($V13*9)/1000,1)*300*2,0)/1000,0)</f>
        <v>1</v>
      </c>
      <c r="AB13" s="247"/>
      <c r="AC13" s="247">
        <f>ROUND(O13/50+3,0)</f>
        <v>5</v>
      </c>
      <c r="AD13" s="247"/>
      <c r="AE13" s="477"/>
      <c r="AF13" s="478"/>
      <c r="AH13" t="s">
        <v>645</v>
      </c>
      <c r="AJ13">
        <v>2</v>
      </c>
      <c r="AK13">
        <v>1764.4290000000001</v>
      </c>
    </row>
    <row r="14" spans="1:41" ht="12.75" customHeight="1" x14ac:dyDescent="0.25">
      <c r="A14" s="490" t="str">
        <f>VLOOKUP(AH14,Sheets!$B$1:$I$86,8,FALSE)</f>
        <v>P.18</v>
      </c>
      <c r="B14" s="446" t="s">
        <v>451</v>
      </c>
      <c r="C14" s="273" t="s">
        <v>677</v>
      </c>
      <c r="D14" s="273">
        <v>95</v>
      </c>
      <c r="E14" s="192">
        <v>100662.52</v>
      </c>
      <c r="F14" s="192">
        <v>100764.3</v>
      </c>
      <c r="G14" s="193">
        <f t="shared" ref="G14:G16" si="0">E14/5280</f>
        <v>19.064871212121211</v>
      </c>
      <c r="H14" s="193">
        <f t="shared" ref="H14:H16" si="1">G14+((F14-E14)/5280)</f>
        <v>19.084147727272725</v>
      </c>
      <c r="I14" s="248" t="s">
        <v>7</v>
      </c>
      <c r="J14" s="476">
        <f>37.5+37.5-25</f>
        <v>50</v>
      </c>
      <c r="K14" s="344">
        <v>1</v>
      </c>
      <c r="L14" s="344"/>
      <c r="M14" s="344">
        <v>1</v>
      </c>
      <c r="N14" s="344">
        <f t="shared" ref="N14:N16" si="2">ROUND(($AK14*1)/27,0)</f>
        <v>44</v>
      </c>
      <c r="O14" s="476">
        <v>25</v>
      </c>
      <c r="P14" s="344">
        <v>1</v>
      </c>
      <c r="Q14" s="344"/>
      <c r="R14" s="344">
        <v>1</v>
      </c>
      <c r="S14" s="344"/>
      <c r="T14" s="247"/>
      <c r="U14" s="247">
        <f t="shared" ref="U14:U16" si="3">ROUND(ROUND(V14/1000,1)*111,0)</f>
        <v>11</v>
      </c>
      <c r="V14" s="344">
        <f t="shared" ref="V14:V16" si="4">ROUND(($AK14)/9,0)</f>
        <v>131</v>
      </c>
      <c r="W14" s="247">
        <f t="shared" ref="W14:X16" si="5">ROUND($V14*0.05,0)</f>
        <v>7</v>
      </c>
      <c r="X14" s="247">
        <f t="shared" si="5"/>
        <v>7</v>
      </c>
      <c r="Y14" s="275">
        <f t="shared" ref="Y14:Y16" si="6">ROUND(ROUND(ROUND(ROUND(V14*9,0)/1000,1)*30,1)/2000,2)</f>
        <v>0.02</v>
      </c>
      <c r="Z14" s="275">
        <f t="shared" ref="Z14:Z16" si="7">ROUND(($V14*9)/43560,2)</f>
        <v>0.03</v>
      </c>
      <c r="AA14" s="247">
        <f t="shared" ref="AA14:AA16" si="8">ROUND(ROUND(ROUND(($V14*9)/1000,1)*300*2,0)/1000,0)</f>
        <v>1</v>
      </c>
      <c r="AB14" s="247"/>
      <c r="AC14" s="247">
        <f>ROUND(O14/50+3,0)</f>
        <v>4</v>
      </c>
      <c r="AD14" s="247"/>
      <c r="AE14" s="477"/>
      <c r="AF14" s="478"/>
      <c r="AH14" t="s">
        <v>645</v>
      </c>
      <c r="AK14">
        <v>1179.951</v>
      </c>
    </row>
    <row r="15" spans="1:41" ht="12.75" customHeight="1" x14ac:dyDescent="0.25">
      <c r="A15" s="490" t="str">
        <f>VLOOKUP(AH15,Sheets!$B$1:$I$86,8,FALSE)</f>
        <v>P.18</v>
      </c>
      <c r="B15" s="446" t="s">
        <v>452</v>
      </c>
      <c r="C15" s="273" t="s">
        <v>677</v>
      </c>
      <c r="D15" s="273">
        <v>95</v>
      </c>
      <c r="E15" s="192">
        <v>100465.51</v>
      </c>
      <c r="F15" s="192">
        <v>100592.29</v>
      </c>
      <c r="G15" s="193">
        <f t="shared" si="0"/>
        <v>19.027558712121213</v>
      </c>
      <c r="H15" s="193">
        <f t="shared" si="1"/>
        <v>19.051570075757574</v>
      </c>
      <c r="I15" s="248" t="s">
        <v>8</v>
      </c>
      <c r="J15" s="476">
        <f>50+50-25</f>
        <v>75</v>
      </c>
      <c r="K15" s="344">
        <v>1</v>
      </c>
      <c r="L15" s="344"/>
      <c r="M15" s="344">
        <v>1</v>
      </c>
      <c r="N15" s="344">
        <f t="shared" si="2"/>
        <v>51</v>
      </c>
      <c r="O15" s="476">
        <v>50</v>
      </c>
      <c r="P15" s="344">
        <v>1</v>
      </c>
      <c r="Q15" s="344"/>
      <c r="R15" s="344">
        <v>1</v>
      </c>
      <c r="S15" s="344"/>
      <c r="T15" s="247"/>
      <c r="U15" s="247">
        <f t="shared" si="3"/>
        <v>22</v>
      </c>
      <c r="V15" s="344">
        <f t="shared" si="4"/>
        <v>154</v>
      </c>
      <c r="W15" s="247">
        <f t="shared" si="5"/>
        <v>8</v>
      </c>
      <c r="X15" s="247">
        <f t="shared" si="5"/>
        <v>8</v>
      </c>
      <c r="Y15" s="275">
        <f t="shared" si="6"/>
        <v>0.02</v>
      </c>
      <c r="Z15" s="275">
        <f t="shared" si="7"/>
        <v>0.03</v>
      </c>
      <c r="AA15" s="247">
        <f t="shared" si="8"/>
        <v>1</v>
      </c>
      <c r="AB15" s="247"/>
      <c r="AC15" s="247">
        <f>ROUND(O15/50+3,0)</f>
        <v>4</v>
      </c>
      <c r="AD15" s="247"/>
      <c r="AE15" s="477"/>
      <c r="AF15" s="478"/>
      <c r="AH15" t="s">
        <v>645</v>
      </c>
      <c r="AK15">
        <v>1384.692</v>
      </c>
    </row>
    <row r="16" spans="1:41" ht="12.75" customHeight="1" x14ac:dyDescent="0.25">
      <c r="A16" s="490" t="str">
        <f>VLOOKUP(AH16,Sheets!$B$1:$I$86,8,FALSE)</f>
        <v>P.18</v>
      </c>
      <c r="B16" s="446" t="s">
        <v>453</v>
      </c>
      <c r="C16" s="273" t="s">
        <v>677</v>
      </c>
      <c r="D16" s="273">
        <v>95</v>
      </c>
      <c r="E16" s="192">
        <v>100654.79</v>
      </c>
      <c r="F16" s="192">
        <v>100773.77</v>
      </c>
      <c r="G16" s="193">
        <f t="shared" si="0"/>
        <v>19.063407196969695</v>
      </c>
      <c r="H16" s="193">
        <f t="shared" si="1"/>
        <v>19.085941287878789</v>
      </c>
      <c r="I16" s="248" t="s">
        <v>8</v>
      </c>
      <c r="J16" s="476">
        <f>100+25-25</f>
        <v>100</v>
      </c>
      <c r="K16" s="344"/>
      <c r="L16" s="344"/>
      <c r="M16" s="344">
        <v>1</v>
      </c>
      <c r="N16" s="344">
        <f t="shared" si="2"/>
        <v>39</v>
      </c>
      <c r="O16" s="476">
        <f>62.5+25</f>
        <v>87.5</v>
      </c>
      <c r="P16" s="344"/>
      <c r="Q16" s="344">
        <v>1</v>
      </c>
      <c r="R16" s="344">
        <v>1</v>
      </c>
      <c r="S16" s="344"/>
      <c r="T16" s="247"/>
      <c r="U16" s="247">
        <f t="shared" si="3"/>
        <v>11</v>
      </c>
      <c r="V16" s="344">
        <f t="shared" si="4"/>
        <v>117</v>
      </c>
      <c r="W16" s="247">
        <f t="shared" si="5"/>
        <v>6</v>
      </c>
      <c r="X16" s="247">
        <f t="shared" si="5"/>
        <v>6</v>
      </c>
      <c r="Y16" s="275">
        <f t="shared" si="6"/>
        <v>0.02</v>
      </c>
      <c r="Z16" s="275">
        <f t="shared" si="7"/>
        <v>0.02</v>
      </c>
      <c r="AA16" s="247">
        <f t="shared" si="8"/>
        <v>1</v>
      </c>
      <c r="AB16" s="247"/>
      <c r="AC16" s="247">
        <f>ROUND(O16/50+2,0)</f>
        <v>4</v>
      </c>
      <c r="AD16" s="247"/>
      <c r="AE16" s="477"/>
      <c r="AF16" s="478"/>
      <c r="AH16" t="s">
        <v>645</v>
      </c>
      <c r="AK16">
        <v>1053.604</v>
      </c>
    </row>
    <row r="17" spans="1:37" ht="12.75" customHeight="1" x14ac:dyDescent="0.25">
      <c r="A17" s="490"/>
      <c r="B17" s="446"/>
      <c r="C17" s="273"/>
      <c r="D17" s="273"/>
      <c r="E17" s="192"/>
      <c r="F17" s="192"/>
      <c r="G17" s="193"/>
      <c r="H17" s="193"/>
      <c r="I17" s="248"/>
      <c r="J17" s="476"/>
      <c r="K17" s="344"/>
      <c r="L17" s="344"/>
      <c r="M17" s="344"/>
      <c r="N17" s="344"/>
      <c r="O17" s="476"/>
      <c r="P17" s="344"/>
      <c r="Q17" s="344"/>
      <c r="R17" s="344"/>
      <c r="S17" s="344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477"/>
      <c r="AF17" s="478"/>
    </row>
    <row r="18" spans="1:37" ht="12.75" customHeight="1" x14ac:dyDescent="0.25">
      <c r="A18" s="490" t="str">
        <f>VLOOKUP(AH18,Sheets!$B$1:$I$86,8,FALSE)</f>
        <v>P.20</v>
      </c>
      <c r="B18" s="446" t="s">
        <v>883</v>
      </c>
      <c r="C18" s="273" t="s">
        <v>677</v>
      </c>
      <c r="D18" s="273">
        <v>95</v>
      </c>
      <c r="E18" s="192">
        <v>107112.34</v>
      </c>
      <c r="F18" s="192">
        <v>107264.16</v>
      </c>
      <c r="G18" s="193">
        <f>E18/5280</f>
        <v>20.286428030303028</v>
      </c>
      <c r="H18" s="193">
        <f>G18+((F18-E18)/5280)</f>
        <v>20.315181818181816</v>
      </c>
      <c r="I18" s="248" t="s">
        <v>7</v>
      </c>
      <c r="J18" s="476">
        <f>50+37.5-25</f>
        <v>62.5</v>
      </c>
      <c r="K18" s="344">
        <v>1</v>
      </c>
      <c r="L18" s="344"/>
      <c r="M18" s="344">
        <v>1</v>
      </c>
      <c r="N18" s="344">
        <f>ROUND(($AK18*1)/27,0)</f>
        <v>63</v>
      </c>
      <c r="O18" s="476">
        <v>75</v>
      </c>
      <c r="P18" s="344">
        <v>1</v>
      </c>
      <c r="Q18" s="344"/>
      <c r="R18" s="344">
        <v>1</v>
      </c>
      <c r="S18" s="344"/>
      <c r="T18" s="247"/>
      <c r="U18" s="247">
        <f>ROUND(ROUND(V18/1000,1)*111,0)</f>
        <v>22</v>
      </c>
      <c r="V18" s="344">
        <f>ROUND(($AK18)/9,0)</f>
        <v>188</v>
      </c>
      <c r="W18" s="247">
        <f>ROUND($V18*0.05,0)</f>
        <v>9</v>
      </c>
      <c r="X18" s="247">
        <f>ROUND($V18*0.05,0)</f>
        <v>9</v>
      </c>
      <c r="Y18" s="275">
        <f>ROUND(ROUND(ROUND(ROUND(V18*9,0)/1000,1)*30,1)/2000,2)</f>
        <v>0.03</v>
      </c>
      <c r="Z18" s="275">
        <f>ROUND(($V18*9)/43560,2)</f>
        <v>0.04</v>
      </c>
      <c r="AA18" s="247">
        <f>ROUND(ROUND(ROUND(($V18*9)/1000,1)*300*2,0)/1000,0)</f>
        <v>1</v>
      </c>
      <c r="AB18" s="247"/>
      <c r="AC18" s="247">
        <f>ROUND(O18/50+3,0)</f>
        <v>5</v>
      </c>
      <c r="AD18" s="247">
        <v>1</v>
      </c>
      <c r="AE18" s="477"/>
      <c r="AF18" s="478"/>
      <c r="AH18" t="s">
        <v>647</v>
      </c>
      <c r="AJ18">
        <v>7</v>
      </c>
      <c r="AK18">
        <v>1690.3209999999999</v>
      </c>
    </row>
    <row r="19" spans="1:37" ht="12.75" customHeight="1" x14ac:dyDescent="0.25">
      <c r="A19" s="490" t="str">
        <f>VLOOKUP(AH19,Sheets!$B$1:$I$86,8,FALSE)</f>
        <v>P.20</v>
      </c>
      <c r="B19" s="446" t="s">
        <v>884</v>
      </c>
      <c r="C19" s="273" t="s">
        <v>677</v>
      </c>
      <c r="D19" s="273">
        <v>95</v>
      </c>
      <c r="E19" s="192">
        <v>107351.56</v>
      </c>
      <c r="F19" s="192">
        <v>107465.88</v>
      </c>
      <c r="G19" s="193">
        <f t="shared" ref="G19:G21" si="9">E19/5280</f>
        <v>20.331734848484849</v>
      </c>
      <c r="H19" s="193">
        <f t="shared" ref="H19:H21" si="10">G19+((F19-E19)/5280)</f>
        <v>20.353386363636368</v>
      </c>
      <c r="I19" s="248" t="s">
        <v>7</v>
      </c>
      <c r="J19" s="476">
        <f>25+62.5-25</f>
        <v>62.5</v>
      </c>
      <c r="K19" s="344">
        <v>1</v>
      </c>
      <c r="L19" s="344"/>
      <c r="M19" s="344">
        <v>1</v>
      </c>
      <c r="N19" s="344">
        <f t="shared" ref="N19:N21" si="11">ROUND(($AK19*1)/27,0)</f>
        <v>62</v>
      </c>
      <c r="O19" s="476">
        <v>37.5</v>
      </c>
      <c r="P19" s="344">
        <v>1</v>
      </c>
      <c r="Q19" s="344"/>
      <c r="R19" s="344">
        <v>1</v>
      </c>
      <c r="S19" s="344"/>
      <c r="T19" s="247"/>
      <c r="U19" s="247">
        <f t="shared" ref="U19:U21" si="12">ROUND(ROUND(V19/1000,1)*111,0)</f>
        <v>22</v>
      </c>
      <c r="V19" s="344">
        <f t="shared" ref="V19:V21" si="13">ROUND(($AK19)/9,0)</f>
        <v>185</v>
      </c>
      <c r="W19" s="247">
        <f t="shared" ref="W19:X21" si="14">ROUND($V19*0.05,0)</f>
        <v>9</v>
      </c>
      <c r="X19" s="247">
        <f t="shared" si="14"/>
        <v>9</v>
      </c>
      <c r="Y19" s="275">
        <f t="shared" ref="Y19:Y21" si="15">ROUND(ROUND(ROUND(ROUND(V19*9,0)/1000,1)*30,1)/2000,2)</f>
        <v>0.03</v>
      </c>
      <c r="Z19" s="275">
        <f t="shared" ref="Z19:Z21" si="16">ROUND(($V19*9)/43560,2)</f>
        <v>0.04</v>
      </c>
      <c r="AA19" s="247">
        <f t="shared" ref="AA19:AA21" si="17">ROUND(ROUND(ROUND(($V19*9)/1000,1)*300*2,0)/1000,0)</f>
        <v>1</v>
      </c>
      <c r="AB19" s="247"/>
      <c r="AC19" s="247">
        <f>ROUND(O19/50+3,0)</f>
        <v>4</v>
      </c>
      <c r="AD19" s="247"/>
      <c r="AE19" s="477"/>
      <c r="AF19" s="478"/>
      <c r="AH19" t="s">
        <v>647</v>
      </c>
      <c r="AK19">
        <v>1665.472</v>
      </c>
    </row>
    <row r="20" spans="1:37" ht="12.75" customHeight="1" x14ac:dyDescent="0.25">
      <c r="A20" s="490" t="str">
        <f>VLOOKUP(AH20,Sheets!$B$1:$I$86,8,FALSE)</f>
        <v>P.20</v>
      </c>
      <c r="B20" s="446" t="s">
        <v>885</v>
      </c>
      <c r="C20" s="273" t="s">
        <v>677</v>
      </c>
      <c r="D20" s="273">
        <v>95</v>
      </c>
      <c r="E20" s="192">
        <v>107149.9</v>
      </c>
      <c r="F20" s="192">
        <v>107264.21</v>
      </c>
      <c r="G20" s="193">
        <f t="shared" si="9"/>
        <v>20.293541666666666</v>
      </c>
      <c r="H20" s="193">
        <f t="shared" si="10"/>
        <v>20.31519128787879</v>
      </c>
      <c r="I20" s="248" t="s">
        <v>8</v>
      </c>
      <c r="J20" s="476">
        <f>62.5+37.5-25</f>
        <v>75</v>
      </c>
      <c r="K20" s="344"/>
      <c r="L20" s="344">
        <v>1</v>
      </c>
      <c r="M20" s="344">
        <v>1</v>
      </c>
      <c r="N20" s="344">
        <f t="shared" si="11"/>
        <v>63</v>
      </c>
      <c r="O20" s="476">
        <v>37.5</v>
      </c>
      <c r="P20" s="344">
        <v>1</v>
      </c>
      <c r="Q20" s="344"/>
      <c r="R20" s="344">
        <v>1</v>
      </c>
      <c r="S20" s="344"/>
      <c r="T20" s="247"/>
      <c r="U20" s="247">
        <f t="shared" si="12"/>
        <v>22</v>
      </c>
      <c r="V20" s="344">
        <f t="shared" si="13"/>
        <v>189</v>
      </c>
      <c r="W20" s="247">
        <f t="shared" si="14"/>
        <v>9</v>
      </c>
      <c r="X20" s="247">
        <f t="shared" si="14"/>
        <v>9</v>
      </c>
      <c r="Y20" s="275">
        <f t="shared" si="15"/>
        <v>0.03</v>
      </c>
      <c r="Z20" s="275">
        <f t="shared" si="16"/>
        <v>0.04</v>
      </c>
      <c r="AA20" s="247">
        <f t="shared" si="17"/>
        <v>1</v>
      </c>
      <c r="AB20" s="247"/>
      <c r="AC20" s="247">
        <f>ROUND(O20/50+3,0)</f>
        <v>4</v>
      </c>
      <c r="AD20" s="247"/>
      <c r="AE20" s="477"/>
      <c r="AF20" s="478"/>
      <c r="AH20" t="s">
        <v>647</v>
      </c>
      <c r="AK20">
        <v>1697.4829999999999</v>
      </c>
    </row>
    <row r="21" spans="1:37" ht="12.75" customHeight="1" x14ac:dyDescent="0.25">
      <c r="A21" s="490" t="str">
        <f>VLOOKUP(AH21,Sheets!$B$1:$I$86,8,FALSE)</f>
        <v>P.20</v>
      </c>
      <c r="B21" s="446" t="s">
        <v>886</v>
      </c>
      <c r="C21" s="273" t="s">
        <v>677</v>
      </c>
      <c r="D21" s="273">
        <v>95</v>
      </c>
      <c r="E21" s="192">
        <v>107351.76</v>
      </c>
      <c r="F21" s="192">
        <v>107491.08</v>
      </c>
      <c r="G21" s="193">
        <f t="shared" si="9"/>
        <v>20.331772727272725</v>
      </c>
      <c r="H21" s="193">
        <f t="shared" si="10"/>
        <v>20.358159090909091</v>
      </c>
      <c r="I21" s="248" t="s">
        <v>8</v>
      </c>
      <c r="J21" s="476">
        <f>25+62.5-25</f>
        <v>62.5</v>
      </c>
      <c r="K21" s="344">
        <v>1</v>
      </c>
      <c r="L21" s="344"/>
      <c r="M21" s="344">
        <v>1</v>
      </c>
      <c r="N21" s="344">
        <f t="shared" si="11"/>
        <v>72</v>
      </c>
      <c r="O21" s="476">
        <v>62.5</v>
      </c>
      <c r="P21" s="344">
        <v>1</v>
      </c>
      <c r="Q21" s="344"/>
      <c r="R21" s="344">
        <v>1</v>
      </c>
      <c r="S21" s="344"/>
      <c r="T21" s="247"/>
      <c r="U21" s="247">
        <f t="shared" si="12"/>
        <v>22</v>
      </c>
      <c r="V21" s="344">
        <f t="shared" si="13"/>
        <v>215</v>
      </c>
      <c r="W21" s="247">
        <f t="shared" si="14"/>
        <v>11</v>
      </c>
      <c r="X21" s="247">
        <f t="shared" si="14"/>
        <v>11</v>
      </c>
      <c r="Y21" s="275">
        <f t="shared" si="15"/>
        <v>0.03</v>
      </c>
      <c r="Z21" s="275">
        <f t="shared" si="16"/>
        <v>0.04</v>
      </c>
      <c r="AA21" s="247">
        <f t="shared" si="17"/>
        <v>1</v>
      </c>
      <c r="AB21" s="247"/>
      <c r="AC21" s="247">
        <f>ROUND(O21/50+3,0)</f>
        <v>4</v>
      </c>
      <c r="AD21" s="247"/>
      <c r="AE21" s="477"/>
      <c r="AF21" s="478"/>
      <c r="AH21" t="s">
        <v>647</v>
      </c>
      <c r="AK21">
        <v>1936.778</v>
      </c>
    </row>
    <row r="22" spans="1:37" ht="12.75" customHeight="1" x14ac:dyDescent="0.25">
      <c r="A22" s="490"/>
      <c r="B22" s="446"/>
      <c r="C22" s="273"/>
      <c r="D22" s="273"/>
      <c r="E22" s="192"/>
      <c r="F22" s="192"/>
      <c r="G22" s="193"/>
      <c r="H22" s="193"/>
      <c r="I22" s="248"/>
      <c r="J22" s="476"/>
      <c r="K22" s="344"/>
      <c r="L22" s="344"/>
      <c r="M22" s="344"/>
      <c r="N22" s="344"/>
      <c r="O22" s="476"/>
      <c r="P22" s="344"/>
      <c r="Q22" s="344"/>
      <c r="R22" s="344"/>
      <c r="S22" s="344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477"/>
      <c r="AF22" s="478"/>
    </row>
    <row r="23" spans="1:37" ht="12.75" customHeight="1" x14ac:dyDescent="0.25">
      <c r="A23" s="490" t="str">
        <f>VLOOKUP(AH23,Sheets!$B$1:$I$86,8,FALSE)</f>
        <v>P.22</v>
      </c>
      <c r="B23" s="446" t="s">
        <v>887</v>
      </c>
      <c r="C23" s="273" t="s">
        <v>677</v>
      </c>
      <c r="D23" s="273">
        <v>95</v>
      </c>
      <c r="E23" s="192">
        <v>110742.39999999999</v>
      </c>
      <c r="F23" s="192">
        <v>111045.96</v>
      </c>
      <c r="G23" s="193">
        <f>E23/5280</f>
        <v>20.973939393939393</v>
      </c>
      <c r="H23" s="193">
        <f>G23+((F23-E23)/5280)</f>
        <v>21.031431818181819</v>
      </c>
      <c r="I23" s="248" t="s">
        <v>7</v>
      </c>
      <c r="J23" s="476">
        <f>75+50+100</f>
        <v>225</v>
      </c>
      <c r="K23" s="344">
        <v>2</v>
      </c>
      <c r="L23" s="344"/>
      <c r="M23" s="344"/>
      <c r="N23" s="344">
        <f>ROUND(($AK23*1)/27,0)</f>
        <v>181</v>
      </c>
      <c r="O23" s="476">
        <f>125+25+50</f>
        <v>200</v>
      </c>
      <c r="P23" s="344">
        <v>2</v>
      </c>
      <c r="Q23" s="344"/>
      <c r="R23" s="344"/>
      <c r="S23" s="344"/>
      <c r="T23" s="247"/>
      <c r="U23" s="247">
        <f>ROUND(ROUND(V23/1000,1)*111,0)</f>
        <v>56</v>
      </c>
      <c r="V23" s="344">
        <f>ROUND(($AK23)/9,0)</f>
        <v>543</v>
      </c>
      <c r="W23" s="247">
        <f>ROUND($V23*0.05,0)</f>
        <v>27</v>
      </c>
      <c r="X23" s="247">
        <f>ROUND($V23*0.05,0)</f>
        <v>27</v>
      </c>
      <c r="Y23" s="275">
        <f>ROUND(ROUND(ROUND(ROUND(V23*9,0)/1000,1)*30,1)/2000,2)</f>
        <v>7.0000000000000007E-2</v>
      </c>
      <c r="Z23" s="275">
        <f>ROUND(($V23*9)/43560,2)</f>
        <v>0.11</v>
      </c>
      <c r="AA23" s="247">
        <f>ROUND(ROUND(ROUND(($V23*9)/1000,1)*300*2,0)/1000,0)</f>
        <v>3</v>
      </c>
      <c r="AB23" s="247"/>
      <c r="AC23" s="247">
        <f>ROUND(O23/50+3,0)</f>
        <v>7</v>
      </c>
      <c r="AD23" s="247">
        <v>1</v>
      </c>
      <c r="AE23" s="477"/>
      <c r="AF23" s="478"/>
      <c r="AH23" t="s">
        <v>649</v>
      </c>
      <c r="AJ23">
        <v>10</v>
      </c>
      <c r="AK23">
        <v>4889.3710000000001</v>
      </c>
    </row>
    <row r="24" spans="1:37" ht="12.75" customHeight="1" x14ac:dyDescent="0.25">
      <c r="A24" s="490" t="str">
        <f>VLOOKUP(AH24,Sheets!$B$1:$I$86,8,FALSE)</f>
        <v>P.22</v>
      </c>
      <c r="B24" s="446" t="s">
        <v>888</v>
      </c>
      <c r="C24" s="273" t="s">
        <v>677</v>
      </c>
      <c r="D24" s="273">
        <v>95</v>
      </c>
      <c r="E24" s="192">
        <v>110803.94</v>
      </c>
      <c r="F24" s="192">
        <v>111107.39</v>
      </c>
      <c r="G24" s="193">
        <f t="shared" ref="G24" si="18">E24/5280</f>
        <v>20.985594696969699</v>
      </c>
      <c r="H24" s="193">
        <f t="shared" ref="H24" si="19">G24+((F24-E24)/5280)</f>
        <v>21.043066287878791</v>
      </c>
      <c r="I24" s="248" t="s">
        <v>8</v>
      </c>
      <c r="J24" s="476">
        <f>75+50+100</f>
        <v>225</v>
      </c>
      <c r="K24" s="344">
        <v>2</v>
      </c>
      <c r="L24" s="344"/>
      <c r="M24" s="344"/>
      <c r="N24" s="344">
        <f>ROUND(($AK24*1)/27,0)</f>
        <v>159</v>
      </c>
      <c r="O24" s="476">
        <v>200</v>
      </c>
      <c r="P24" s="344">
        <v>2</v>
      </c>
      <c r="Q24" s="344"/>
      <c r="R24" s="344"/>
      <c r="S24" s="344"/>
      <c r="T24" s="247"/>
      <c r="U24" s="247">
        <f t="shared" ref="U24" si="20">ROUND(ROUND(V24/1000,1)*111,0)</f>
        <v>56</v>
      </c>
      <c r="V24" s="344">
        <f>ROUND(($AK24)/9,0)</f>
        <v>477</v>
      </c>
      <c r="W24" s="247">
        <f>ROUND($V24*0.05,0)</f>
        <v>24</v>
      </c>
      <c r="X24" s="247">
        <f>ROUND($V24*0.05,0)</f>
        <v>24</v>
      </c>
      <c r="Y24" s="275">
        <f t="shared" ref="Y24" si="21">ROUND(ROUND(ROUND(ROUND(V24*9,0)/1000,1)*30,1)/2000,2)</f>
        <v>0.06</v>
      </c>
      <c r="Z24" s="275">
        <f>ROUND(($V24*9)/43560,2)</f>
        <v>0.1</v>
      </c>
      <c r="AA24" s="247">
        <f>ROUND(ROUND(ROUND(($V24*9)/1000,1)*300*2,0)/1000,0)</f>
        <v>3</v>
      </c>
      <c r="AB24" s="247"/>
      <c r="AC24" s="247">
        <f>ROUND(O24/50+3,0)</f>
        <v>7</v>
      </c>
      <c r="AD24" s="247"/>
      <c r="AE24" s="477"/>
      <c r="AF24" s="478"/>
      <c r="AH24" t="s">
        <v>649</v>
      </c>
      <c r="AK24">
        <v>4291.1679999999997</v>
      </c>
    </row>
    <row r="25" spans="1:37" ht="12.75" customHeight="1" x14ac:dyDescent="0.25">
      <c r="A25" s="490"/>
      <c r="B25" s="446"/>
      <c r="C25" s="273"/>
      <c r="D25" s="273"/>
      <c r="E25" s="192"/>
      <c r="F25" s="192"/>
      <c r="G25" s="193"/>
      <c r="H25" s="193"/>
      <c r="I25" s="248"/>
      <c r="J25" s="476"/>
      <c r="K25" s="344"/>
      <c r="L25" s="344"/>
      <c r="M25" s="344"/>
      <c r="N25" s="344"/>
      <c r="O25" s="476"/>
      <c r="P25" s="344"/>
      <c r="Q25" s="344"/>
      <c r="R25" s="344"/>
      <c r="S25" s="344"/>
      <c r="T25" s="247"/>
      <c r="U25" s="247"/>
      <c r="V25" s="344"/>
      <c r="W25" s="247"/>
      <c r="X25" s="247"/>
      <c r="Y25" s="275"/>
      <c r="Z25" s="275"/>
      <c r="AA25" s="247"/>
      <c r="AB25" s="247"/>
      <c r="AC25" s="247"/>
      <c r="AD25" s="247"/>
      <c r="AE25" s="477"/>
      <c r="AF25" s="478"/>
    </row>
    <row r="26" spans="1:37" ht="12.75" customHeight="1" x14ac:dyDescent="0.25">
      <c r="A26" s="490" t="str">
        <f>_xlfn.TEXTJOIN("-",TRUE,VLOOKUP($AH26,Sheets!$B$1:$I$115,8,FALSE),VLOOKUP($AI26,Sheets!$B$1:$I$115,8,FALSE))</f>
        <v>P.25-P.26</v>
      </c>
      <c r="B26" s="446" t="s">
        <v>889</v>
      </c>
      <c r="C26" s="273" t="s">
        <v>677</v>
      </c>
      <c r="D26" s="273">
        <v>95</v>
      </c>
      <c r="E26" s="192">
        <v>119786.39</v>
      </c>
      <c r="F26" s="192">
        <v>120611.66</v>
      </c>
      <c r="G26" s="193">
        <f>E26/5280</f>
        <v>22.686816287878788</v>
      </c>
      <c r="H26" s="193">
        <f>G26+((F26-E26)/5280)</f>
        <v>22.843117424242426</v>
      </c>
      <c r="I26" s="248" t="s">
        <v>8</v>
      </c>
      <c r="J26" s="476">
        <f>25+37.5+712.5</f>
        <v>775</v>
      </c>
      <c r="K26" s="344">
        <v>1</v>
      </c>
      <c r="L26" s="344"/>
      <c r="M26" s="344"/>
      <c r="N26" s="344">
        <f>ROUND(($AK26*1)/27,0)</f>
        <v>275</v>
      </c>
      <c r="O26" s="476">
        <f>25+37.5+737.5</f>
        <v>800</v>
      </c>
      <c r="P26" s="344">
        <v>1</v>
      </c>
      <c r="Q26" s="344">
        <v>1</v>
      </c>
      <c r="R26" s="344"/>
      <c r="S26" s="344">
        <v>3</v>
      </c>
      <c r="T26" s="247"/>
      <c r="U26" s="247">
        <f t="shared" ref="U26" si="22">ROUND(ROUND(V26/1000,1)*111,0)</f>
        <v>89</v>
      </c>
      <c r="V26" s="344">
        <f>ROUND(($AK26)/9,0)</f>
        <v>824</v>
      </c>
      <c r="W26" s="247">
        <f>ROUND($V26*0.05,0)</f>
        <v>41</v>
      </c>
      <c r="X26" s="247">
        <f>ROUND($V26*0.05,0)</f>
        <v>41</v>
      </c>
      <c r="Y26" s="275">
        <f t="shared" ref="Y26" si="23">ROUND(ROUND(ROUND(ROUND(V26*9,0)/1000,1)*30,1)/2000,2)</f>
        <v>0.11</v>
      </c>
      <c r="Z26" s="275">
        <f>ROUND(($V26*9)/43560,2)</f>
        <v>0.17</v>
      </c>
      <c r="AA26" s="247">
        <f>ROUND(ROUND(ROUND(($V26*9)/1000,1)*300*2,0)/1000,0)</f>
        <v>4</v>
      </c>
      <c r="AB26" s="247"/>
      <c r="AC26" s="247">
        <f>ROUND(O26/50+2,0)</f>
        <v>18</v>
      </c>
      <c r="AD26" s="247">
        <v>2</v>
      </c>
      <c r="AE26" s="477"/>
      <c r="AF26" s="478"/>
      <c r="AH26" t="s">
        <v>652</v>
      </c>
      <c r="AI26" t="s">
        <v>653</v>
      </c>
      <c r="AJ26" s="703" t="s">
        <v>854</v>
      </c>
      <c r="AK26">
        <v>7414.2939999999999</v>
      </c>
    </row>
    <row r="27" spans="1:37" ht="12.75" customHeight="1" x14ac:dyDescent="0.25">
      <c r="A27" s="490" t="str">
        <f>_xlfn.TEXTJOIN("-",TRUE,VLOOKUP($AH27,Sheets!$B$1:$I$115,8,FALSE),VLOOKUP($AI27,Sheets!$B$1:$I$115,8,FALSE))</f>
        <v>P.25-P.26</v>
      </c>
      <c r="B27" s="446" t="s">
        <v>890</v>
      </c>
      <c r="C27" s="273" t="s">
        <v>677</v>
      </c>
      <c r="D27" s="273">
        <v>95</v>
      </c>
      <c r="E27" s="192">
        <v>119913.29</v>
      </c>
      <c r="F27" s="192">
        <v>120340.48</v>
      </c>
      <c r="G27" s="193">
        <f t="shared" ref="G27" si="24">E27/5280</f>
        <v>22.710850378787878</v>
      </c>
      <c r="H27" s="193">
        <f t="shared" ref="H27" si="25">G27+((F27-E27)/5280)</f>
        <v>22.791757575757575</v>
      </c>
      <c r="I27" s="248" t="s">
        <v>7</v>
      </c>
      <c r="J27" s="476">
        <f>25+25+362.5</f>
        <v>412.5</v>
      </c>
      <c r="K27" s="344">
        <v>1</v>
      </c>
      <c r="L27" s="344"/>
      <c r="M27" s="344"/>
      <c r="N27" s="344">
        <f>ROUND(($AK27*1)/27,0)</f>
        <v>116</v>
      </c>
      <c r="O27" s="476">
        <f>25+25+337.5</f>
        <v>387.5</v>
      </c>
      <c r="P27" s="344">
        <v>1</v>
      </c>
      <c r="Q27" s="344">
        <v>1</v>
      </c>
      <c r="R27" s="344"/>
      <c r="S27" s="344"/>
      <c r="T27" s="247"/>
      <c r="U27" s="247">
        <f>ROUND(ROUND(V27/1000,1)*111,0)</f>
        <v>33</v>
      </c>
      <c r="V27" s="344">
        <f>ROUND(($AK27)/9,0)</f>
        <v>348</v>
      </c>
      <c r="W27" s="247">
        <f>ROUND($V27*0.05,0)</f>
        <v>17</v>
      </c>
      <c r="X27" s="247">
        <f>ROUND($V27*0.05,0)</f>
        <v>17</v>
      </c>
      <c r="Y27" s="275">
        <f>ROUND(ROUND(ROUND(ROUND(V27*9,0)/1000,1)*30,1)/2000,2)</f>
        <v>0.05</v>
      </c>
      <c r="Z27" s="275">
        <f>ROUND(($V27*9)/43560,2)</f>
        <v>7.0000000000000007E-2</v>
      </c>
      <c r="AA27" s="247">
        <f>ROUND(ROUND(ROUND(($V27*9)/1000,1)*300*2,0)/1000,0)</f>
        <v>2</v>
      </c>
      <c r="AB27" s="247"/>
      <c r="AC27" s="247">
        <f>ROUND(O27/50+2,0)</f>
        <v>10</v>
      </c>
      <c r="AD27" s="247">
        <v>1</v>
      </c>
      <c r="AE27" s="477"/>
      <c r="AF27" s="478"/>
      <c r="AH27" t="s">
        <v>652</v>
      </c>
      <c r="AI27" t="s">
        <v>653</v>
      </c>
      <c r="AK27">
        <v>3129.8220000000001</v>
      </c>
    </row>
    <row r="28" spans="1:37" ht="12.75" customHeight="1" x14ac:dyDescent="0.25">
      <c r="A28" s="490"/>
      <c r="B28" s="446"/>
      <c r="C28" s="273"/>
      <c r="D28" s="273"/>
      <c r="E28" s="192"/>
      <c r="F28" s="192"/>
      <c r="G28" s="193"/>
      <c r="H28" s="193"/>
      <c r="I28" s="248"/>
      <c r="J28" s="476"/>
      <c r="K28" s="344"/>
      <c r="L28" s="344"/>
      <c r="M28" s="344"/>
      <c r="N28" s="344"/>
      <c r="O28" s="476"/>
      <c r="P28" s="344"/>
      <c r="Q28" s="344"/>
      <c r="R28" s="344"/>
      <c r="S28" s="344"/>
      <c r="T28" s="247"/>
      <c r="U28" s="247"/>
      <c r="V28" s="344"/>
      <c r="W28" s="247"/>
      <c r="X28" s="247"/>
      <c r="Y28" s="275"/>
      <c r="Z28" s="275"/>
      <c r="AA28" s="247"/>
      <c r="AB28" s="247"/>
      <c r="AC28" s="247"/>
      <c r="AD28" s="247"/>
      <c r="AE28" s="477"/>
      <c r="AF28" s="478"/>
    </row>
    <row r="29" spans="1:37" ht="12.75" customHeight="1" x14ac:dyDescent="0.25">
      <c r="A29" s="490" t="str">
        <f>VLOOKUP(AH29,Sheets!$B$1:$I$86,8,FALSE)</f>
        <v>P.27</v>
      </c>
      <c r="B29" s="446" t="s">
        <v>891</v>
      </c>
      <c r="C29" s="273" t="s">
        <v>677</v>
      </c>
      <c r="D29" s="273">
        <v>95</v>
      </c>
      <c r="E29" s="192">
        <v>124235.85</v>
      </c>
      <c r="F29" s="192">
        <v>124346.37</v>
      </c>
      <c r="G29" s="193">
        <f>E29/5280</f>
        <v>23.529517045454547</v>
      </c>
      <c r="H29" s="193">
        <f>G29+((F29-E29)/5280)</f>
        <v>23.550448863636362</v>
      </c>
      <c r="I29" s="248" t="s">
        <v>7</v>
      </c>
      <c r="J29" s="476">
        <v>50</v>
      </c>
      <c r="K29" s="344">
        <v>1</v>
      </c>
      <c r="L29" s="344"/>
      <c r="M29" s="344">
        <v>1</v>
      </c>
      <c r="N29" s="344">
        <f>ROUND(($AK29*1)/27,0)</f>
        <v>38</v>
      </c>
      <c r="O29" s="476">
        <f>12.5+62.5</f>
        <v>75</v>
      </c>
      <c r="P29" s="344"/>
      <c r="Q29" s="344">
        <v>1</v>
      </c>
      <c r="R29" s="344">
        <v>1</v>
      </c>
      <c r="S29" s="344">
        <v>1</v>
      </c>
      <c r="T29" s="247"/>
      <c r="U29" s="247">
        <f>ROUND(ROUND(V29/1000,1)*111,0)</f>
        <v>11</v>
      </c>
      <c r="V29" s="344">
        <f>ROUND(($AK29)/9,0)</f>
        <v>113</v>
      </c>
      <c r="W29" s="247">
        <f>ROUND($V29*0.05,0)</f>
        <v>6</v>
      </c>
      <c r="X29" s="247">
        <f>ROUND($V29*0.05,0)</f>
        <v>6</v>
      </c>
      <c r="Y29" s="275">
        <f>ROUND(ROUND(ROUND(ROUND(V29*9,0)/1000,1)*30,1)/2000,2)</f>
        <v>0.02</v>
      </c>
      <c r="Z29" s="275">
        <f>ROUND(($V29*9)/43560,2)</f>
        <v>0.02</v>
      </c>
      <c r="AA29" s="247">
        <f>ROUND(ROUND(ROUND(($V29*9)/1000,1)*300*2,0)/1000,0)</f>
        <v>1</v>
      </c>
      <c r="AB29" s="247"/>
      <c r="AC29" s="247">
        <f>ROUND(O29/50+2,0)</f>
        <v>4</v>
      </c>
      <c r="AD29" s="247"/>
      <c r="AE29" s="477"/>
      <c r="AF29" s="478"/>
      <c r="AH29" t="s">
        <v>654</v>
      </c>
      <c r="AJ29">
        <v>21</v>
      </c>
      <c r="AK29">
        <v>1020.454</v>
      </c>
    </row>
    <row r="30" spans="1:37" ht="12.75" customHeight="1" x14ac:dyDescent="0.25">
      <c r="A30" s="490" t="str">
        <f>VLOOKUP(AH30,Sheets!$B$1:$I$86,8,FALSE)</f>
        <v>P.27</v>
      </c>
      <c r="B30" s="446" t="s">
        <v>892</v>
      </c>
      <c r="C30" s="273" t="s">
        <v>677</v>
      </c>
      <c r="D30" s="273">
        <v>95</v>
      </c>
      <c r="E30" s="192">
        <v>124396.37</v>
      </c>
      <c r="F30" s="192">
        <v>124498.19</v>
      </c>
      <c r="G30" s="193">
        <f t="shared" ref="G30:G32" si="26">E30/5280</f>
        <v>23.559918560606061</v>
      </c>
      <c r="H30" s="193">
        <f t="shared" ref="H30:H32" si="27">G30+((F30-E30)/5280)</f>
        <v>23.579202651515153</v>
      </c>
      <c r="I30" s="248" t="s">
        <v>7</v>
      </c>
      <c r="J30" s="476">
        <v>50</v>
      </c>
      <c r="K30" s="344">
        <v>1</v>
      </c>
      <c r="L30" s="344"/>
      <c r="M30" s="344">
        <v>1</v>
      </c>
      <c r="N30" s="344">
        <f t="shared" ref="N30:N32" si="28">ROUND(($AK30*1)/27,0)</f>
        <v>42</v>
      </c>
      <c r="O30" s="476">
        <v>25</v>
      </c>
      <c r="P30" s="344">
        <v>1</v>
      </c>
      <c r="Q30" s="344"/>
      <c r="R30" s="344">
        <v>1</v>
      </c>
      <c r="S30" s="344"/>
      <c r="T30" s="247"/>
      <c r="U30" s="247">
        <f t="shared" ref="U30:U32" si="29">ROUND(ROUND(V30/1000,1)*111,0)</f>
        <v>11</v>
      </c>
      <c r="V30" s="344">
        <f t="shared" ref="V30:V32" si="30">ROUND(($AK30)/9,0)</f>
        <v>125</v>
      </c>
      <c r="W30" s="247">
        <f t="shared" ref="W30:X32" si="31">ROUND($V30*0.05,0)</f>
        <v>6</v>
      </c>
      <c r="X30" s="247">
        <f t="shared" si="31"/>
        <v>6</v>
      </c>
      <c r="Y30" s="275">
        <f t="shared" ref="Y30:Y32" si="32">ROUND(ROUND(ROUND(ROUND(V30*9,0)/1000,1)*30,1)/2000,2)</f>
        <v>0.02</v>
      </c>
      <c r="Z30" s="275">
        <f t="shared" ref="Z30:Z32" si="33">ROUND(($V30*9)/43560,2)</f>
        <v>0.03</v>
      </c>
      <c r="AA30" s="247">
        <f t="shared" ref="AA30:AA32" si="34">ROUND(ROUND(ROUND(($V30*9)/1000,1)*300*2,0)/1000,0)</f>
        <v>1</v>
      </c>
      <c r="AB30" s="247"/>
      <c r="AC30" s="247">
        <f>ROUND(O30/50+3,0)</f>
        <v>4</v>
      </c>
      <c r="AD30" s="247"/>
      <c r="AE30" s="477"/>
      <c r="AF30" s="478"/>
      <c r="AH30" t="s">
        <v>654</v>
      </c>
      <c r="AK30">
        <v>1125.413</v>
      </c>
    </row>
    <row r="31" spans="1:37" ht="12.75" customHeight="1" x14ac:dyDescent="0.25">
      <c r="A31" s="490" t="str">
        <f>VLOOKUP(AH31,Sheets!$B$1:$I$86,8,FALSE)</f>
        <v>P.27</v>
      </c>
      <c r="B31" s="446" t="s">
        <v>893</v>
      </c>
      <c r="C31" s="273" t="s">
        <v>677</v>
      </c>
      <c r="D31" s="273">
        <v>95</v>
      </c>
      <c r="E31" s="192">
        <v>124244.55</v>
      </c>
      <c r="F31" s="192">
        <v>124346.37</v>
      </c>
      <c r="G31" s="193">
        <f t="shared" si="26"/>
        <v>23.531164772727273</v>
      </c>
      <c r="H31" s="193">
        <f t="shared" si="27"/>
        <v>23.550448863636362</v>
      </c>
      <c r="I31" s="248" t="s">
        <v>8</v>
      </c>
      <c r="J31" s="476">
        <v>50</v>
      </c>
      <c r="K31" s="344">
        <v>1</v>
      </c>
      <c r="L31" s="344"/>
      <c r="M31" s="344">
        <v>1</v>
      </c>
      <c r="N31" s="344">
        <f t="shared" si="28"/>
        <v>41</v>
      </c>
      <c r="O31" s="476">
        <v>25</v>
      </c>
      <c r="P31" s="344">
        <v>1</v>
      </c>
      <c r="Q31" s="344"/>
      <c r="R31" s="344">
        <v>1</v>
      </c>
      <c r="S31" s="344"/>
      <c r="T31" s="247"/>
      <c r="U31" s="247">
        <f t="shared" si="29"/>
        <v>11</v>
      </c>
      <c r="V31" s="344">
        <f t="shared" si="30"/>
        <v>122</v>
      </c>
      <c r="W31" s="247">
        <f t="shared" si="31"/>
        <v>6</v>
      </c>
      <c r="X31" s="247">
        <f t="shared" si="31"/>
        <v>6</v>
      </c>
      <c r="Y31" s="275">
        <f t="shared" si="32"/>
        <v>0.02</v>
      </c>
      <c r="Z31" s="275">
        <f t="shared" si="33"/>
        <v>0.03</v>
      </c>
      <c r="AA31" s="247">
        <f t="shared" si="34"/>
        <v>1</v>
      </c>
      <c r="AB31" s="247"/>
      <c r="AC31" s="247">
        <f>ROUND(O31/50+3,0)</f>
        <v>4</v>
      </c>
      <c r="AD31" s="247"/>
      <c r="AE31" s="477"/>
      <c r="AF31" s="478"/>
      <c r="AH31" t="s">
        <v>654</v>
      </c>
      <c r="AK31">
        <v>1102.4390000000001</v>
      </c>
    </row>
    <row r="32" spans="1:37" ht="12.75" customHeight="1" x14ac:dyDescent="0.25">
      <c r="A32" s="490" t="str">
        <f>VLOOKUP(AH32,Sheets!$B$1:$I$86,8,FALSE)</f>
        <v>P.27</v>
      </c>
      <c r="B32" s="446" t="s">
        <v>894</v>
      </c>
      <c r="C32" s="273" t="s">
        <v>677</v>
      </c>
      <c r="D32" s="273">
        <v>95</v>
      </c>
      <c r="E32" s="192">
        <v>124396.37</v>
      </c>
      <c r="F32" s="192">
        <v>124573.19</v>
      </c>
      <c r="G32" s="193">
        <f t="shared" si="26"/>
        <v>23.559918560606061</v>
      </c>
      <c r="H32" s="193">
        <f t="shared" si="27"/>
        <v>23.5934071969697</v>
      </c>
      <c r="I32" s="248" t="s">
        <v>8</v>
      </c>
      <c r="J32" s="476">
        <v>50</v>
      </c>
      <c r="K32" s="344">
        <v>1</v>
      </c>
      <c r="L32" s="344"/>
      <c r="M32" s="344">
        <v>1</v>
      </c>
      <c r="N32" s="344">
        <f t="shared" si="28"/>
        <v>67</v>
      </c>
      <c r="O32" s="476">
        <v>100</v>
      </c>
      <c r="P32" s="344">
        <v>1</v>
      </c>
      <c r="Q32" s="344"/>
      <c r="R32" s="344">
        <v>1</v>
      </c>
      <c r="S32" s="344"/>
      <c r="T32" s="247"/>
      <c r="U32" s="247">
        <f t="shared" si="29"/>
        <v>22</v>
      </c>
      <c r="V32" s="344">
        <f t="shared" si="30"/>
        <v>201</v>
      </c>
      <c r="W32" s="247">
        <f t="shared" si="31"/>
        <v>10</v>
      </c>
      <c r="X32" s="247">
        <f t="shared" si="31"/>
        <v>10</v>
      </c>
      <c r="Y32" s="275">
        <f t="shared" si="32"/>
        <v>0.03</v>
      </c>
      <c r="Z32" s="275">
        <f t="shared" si="33"/>
        <v>0.04</v>
      </c>
      <c r="AA32" s="247">
        <f t="shared" si="34"/>
        <v>1</v>
      </c>
      <c r="AB32" s="247"/>
      <c r="AC32" s="247">
        <f>ROUND(O32/50+3,0)</f>
        <v>5</v>
      </c>
      <c r="AD32" s="247"/>
      <c r="AE32" s="477"/>
      <c r="AF32" s="478"/>
      <c r="AH32" t="s">
        <v>654</v>
      </c>
      <c r="AK32">
        <v>1813.47</v>
      </c>
    </row>
    <row r="33" spans="1:32" ht="12.75" customHeight="1" x14ac:dyDescent="0.25">
      <c r="A33" s="490"/>
      <c r="B33" s="446"/>
      <c r="C33" s="273"/>
      <c r="D33" s="273"/>
      <c r="E33" s="192"/>
      <c r="F33" s="192"/>
      <c r="G33" s="193"/>
      <c r="H33" s="193"/>
      <c r="I33" s="248"/>
      <c r="J33" s="460"/>
      <c r="K33" s="460"/>
      <c r="L33" s="460"/>
      <c r="M33" s="460"/>
      <c r="N33" s="460"/>
      <c r="O33" s="460"/>
      <c r="P33" s="460"/>
      <c r="Q33" s="460"/>
      <c r="R33" s="460"/>
      <c r="S33" s="460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477"/>
      <c r="AF33" s="478"/>
    </row>
    <row r="34" spans="1:32" ht="12.75" customHeight="1" x14ac:dyDescent="0.25">
      <c r="A34" s="490"/>
      <c r="B34" s="446"/>
      <c r="C34" s="273"/>
      <c r="D34" s="273"/>
      <c r="E34" s="192"/>
      <c r="F34" s="192"/>
      <c r="G34" s="193"/>
      <c r="H34" s="193"/>
      <c r="I34" s="248"/>
      <c r="J34" s="460"/>
      <c r="K34" s="460"/>
      <c r="L34" s="460"/>
      <c r="M34" s="460"/>
      <c r="N34" s="460"/>
      <c r="O34" s="460"/>
      <c r="P34" s="460"/>
      <c r="Q34" s="460"/>
      <c r="R34" s="460"/>
      <c r="S34" s="460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477"/>
      <c r="AF34" s="478"/>
    </row>
    <row r="35" spans="1:32" ht="12.75" customHeight="1" thickBot="1" x14ac:dyDescent="0.3">
      <c r="A35" s="466"/>
      <c r="B35" s="479"/>
      <c r="C35" s="271"/>
      <c r="D35" s="271"/>
      <c r="E35" s="480"/>
      <c r="F35" s="480"/>
      <c r="G35" s="481"/>
      <c r="H35" s="481"/>
      <c r="I35" s="482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4"/>
      <c r="U35" s="484"/>
      <c r="V35" s="484"/>
      <c r="W35" s="484"/>
      <c r="X35" s="484"/>
      <c r="Y35" s="484"/>
      <c r="Z35" s="484"/>
      <c r="AA35" s="484"/>
      <c r="AB35" s="484"/>
      <c r="AC35" s="484"/>
      <c r="AD35" s="484"/>
      <c r="AE35" s="485"/>
      <c r="AF35" s="486"/>
    </row>
    <row r="36" spans="1:32" ht="15" customHeight="1" thickBot="1" x14ac:dyDescent="0.3">
      <c r="A36" s="1075" t="s">
        <v>5</v>
      </c>
      <c r="B36" s="1076"/>
      <c r="C36" s="1076"/>
      <c r="D36" s="1076"/>
      <c r="E36" s="1076"/>
      <c r="F36" s="1076"/>
      <c r="G36" s="1076"/>
      <c r="H36" s="1076"/>
      <c r="I36" s="1077"/>
      <c r="J36" s="484">
        <f t="shared" ref="J36:Q36" si="35">SUM(J13:J35)</f>
        <v>2400</v>
      </c>
      <c r="K36" s="487">
        <f t="shared" si="35"/>
        <v>16</v>
      </c>
      <c r="L36" s="487">
        <f t="shared" si="35"/>
        <v>1</v>
      </c>
      <c r="M36" s="487">
        <f t="shared" si="35"/>
        <v>12</v>
      </c>
      <c r="N36" s="487">
        <f t="shared" si="35"/>
        <v>1378</v>
      </c>
      <c r="O36" s="484">
        <f t="shared" si="35"/>
        <v>2262.5</v>
      </c>
      <c r="P36" s="487">
        <f t="shared" si="35"/>
        <v>16</v>
      </c>
      <c r="Q36" s="487">
        <f t="shared" si="35"/>
        <v>4</v>
      </c>
      <c r="R36" s="487">
        <f>SUM(R11:R35)</f>
        <v>12</v>
      </c>
      <c r="S36" s="487">
        <f>SUM(S11:S35)</f>
        <v>4</v>
      </c>
      <c r="T36" s="487"/>
      <c r="U36" s="487">
        <f t="shared" ref="U36:AA36" si="36">SUM(U11:U35)</f>
        <v>443</v>
      </c>
      <c r="V36" s="487">
        <f t="shared" si="36"/>
        <v>4128</v>
      </c>
      <c r="W36" s="487">
        <f t="shared" si="36"/>
        <v>206</v>
      </c>
      <c r="X36" s="487">
        <f t="shared" si="36"/>
        <v>206</v>
      </c>
      <c r="Y36" s="698">
        <f t="shared" si="36"/>
        <v>0.59000000000000008</v>
      </c>
      <c r="Z36" s="698">
        <f t="shared" si="36"/>
        <v>0.85000000000000009</v>
      </c>
      <c r="AA36" s="487">
        <f t="shared" si="36"/>
        <v>24</v>
      </c>
      <c r="AB36" s="487"/>
      <c r="AC36" s="487">
        <f>SUM(AC13:AC35)</f>
        <v>93</v>
      </c>
      <c r="AD36" s="487">
        <f>SUM(AD13:AD35)</f>
        <v>5</v>
      </c>
      <c r="AE36" s="485"/>
      <c r="AF36" s="488"/>
    </row>
    <row r="37" spans="1:32" ht="12.75" customHeight="1" thickBot="1" x14ac:dyDescent="0.3"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</row>
    <row r="38" spans="1:32" ht="12.75" customHeight="1" thickBot="1" x14ac:dyDescent="0.3">
      <c r="B38" s="1084" t="s">
        <v>734</v>
      </c>
      <c r="C38" s="1084"/>
      <c r="D38" s="1084"/>
      <c r="E38" s="1084"/>
      <c r="F38" s="1084"/>
      <c r="G38" s="1084"/>
      <c r="H38" s="1084"/>
      <c r="I38" s="1085"/>
      <c r="J38" s="251"/>
      <c r="K38" s="251"/>
      <c r="L38" s="251"/>
      <c r="M38" s="251"/>
      <c r="N38" s="251"/>
      <c r="O38" s="805"/>
      <c r="P38" s="251"/>
      <c r="Q38" s="251"/>
      <c r="R38" s="251"/>
      <c r="S38" s="251"/>
      <c r="T38" s="251"/>
      <c r="U38" s="251"/>
      <c r="V38" s="251"/>
      <c r="W38" s="251"/>
      <c r="X38" s="251"/>
      <c r="Y38" s="699"/>
      <c r="Z38" s="699"/>
      <c r="AA38" s="251"/>
      <c r="AB38" s="251"/>
      <c r="AC38" s="251"/>
      <c r="AD38" s="251"/>
    </row>
    <row r="39" spans="1:32" ht="12.75" customHeight="1" thickBot="1" x14ac:dyDescent="0.3">
      <c r="B39" s="1087" t="s">
        <v>733</v>
      </c>
      <c r="C39" s="1087"/>
      <c r="D39" s="1087"/>
      <c r="E39" s="1087"/>
      <c r="F39" s="1087"/>
      <c r="G39" s="1087"/>
      <c r="H39" s="1087"/>
      <c r="I39" s="1088"/>
      <c r="J39" s="567">
        <f>J36</f>
        <v>2400</v>
      </c>
      <c r="K39" s="567">
        <f>K36</f>
        <v>16</v>
      </c>
      <c r="L39" s="567">
        <f>L36</f>
        <v>1</v>
      </c>
      <c r="M39" s="567">
        <f t="shared" ref="M39:AD39" si="37">M36</f>
        <v>12</v>
      </c>
      <c r="N39" s="567">
        <f t="shared" si="37"/>
        <v>1378</v>
      </c>
      <c r="O39" s="806">
        <f t="shared" si="37"/>
        <v>2262.5</v>
      </c>
      <c r="P39" s="567">
        <f t="shared" si="37"/>
        <v>16</v>
      </c>
      <c r="Q39" s="567">
        <f t="shared" ref="Q39" si="38">Q36</f>
        <v>4</v>
      </c>
      <c r="R39" s="567">
        <f t="shared" si="37"/>
        <v>12</v>
      </c>
      <c r="S39" s="567">
        <f t="shared" ref="S39:AA39" si="39">S36</f>
        <v>4</v>
      </c>
      <c r="T39" s="567"/>
      <c r="U39" s="567">
        <f t="shared" si="39"/>
        <v>443</v>
      </c>
      <c r="V39" s="567">
        <f t="shared" si="39"/>
        <v>4128</v>
      </c>
      <c r="W39" s="567">
        <f t="shared" si="39"/>
        <v>206</v>
      </c>
      <c r="X39" s="567">
        <f t="shared" si="39"/>
        <v>206</v>
      </c>
      <c r="Y39" s="700">
        <f t="shared" si="39"/>
        <v>0.59000000000000008</v>
      </c>
      <c r="Z39" s="700">
        <f t="shared" si="39"/>
        <v>0.85000000000000009</v>
      </c>
      <c r="AA39" s="567">
        <f t="shared" si="39"/>
        <v>24</v>
      </c>
      <c r="AB39" s="567"/>
      <c r="AC39" s="567">
        <f t="shared" si="37"/>
        <v>93</v>
      </c>
      <c r="AD39" s="567">
        <f t="shared" si="37"/>
        <v>5</v>
      </c>
    </row>
    <row r="40" spans="1:32" ht="12.75" customHeight="1" thickBot="1" x14ac:dyDescent="0.3">
      <c r="B40" s="1170"/>
      <c r="C40" s="1170"/>
      <c r="D40" s="1170"/>
      <c r="E40" s="1170"/>
      <c r="F40" s="1170"/>
      <c r="G40" s="1170"/>
      <c r="H40" s="1170"/>
      <c r="I40" s="1171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701"/>
      <c r="Z40" s="701"/>
      <c r="AA40" s="252"/>
      <c r="AB40" s="252"/>
      <c r="AC40" s="252"/>
      <c r="AD40" s="252"/>
    </row>
    <row r="41" spans="1:32" ht="12.75" customHeight="1" thickBot="1" x14ac:dyDescent="0.3">
      <c r="O41" s="288"/>
      <c r="Y41" s="255"/>
      <c r="Z41" s="255"/>
    </row>
    <row r="42" spans="1:32" ht="12.75" customHeight="1" thickBot="1" x14ac:dyDescent="0.3">
      <c r="B42" s="1114" t="s">
        <v>195</v>
      </c>
      <c r="C42" s="1114"/>
      <c r="D42" s="1114"/>
      <c r="E42" s="1114"/>
      <c r="F42" s="1114"/>
      <c r="G42" s="1114"/>
      <c r="H42" s="1114"/>
      <c r="I42" s="1169"/>
      <c r="J42" s="574">
        <f t="shared" ref="J42:R42" si="40">SUM(J38:J40)</f>
        <v>2400</v>
      </c>
      <c r="K42" s="574">
        <f t="shared" si="40"/>
        <v>16</v>
      </c>
      <c r="L42" s="574">
        <f t="shared" ref="L42" si="41">SUM(L38:L40)</f>
        <v>1</v>
      </c>
      <c r="M42" s="574">
        <f t="shared" si="40"/>
        <v>12</v>
      </c>
      <c r="N42" s="574">
        <f t="shared" si="40"/>
        <v>1378</v>
      </c>
      <c r="O42" s="807">
        <f t="shared" si="40"/>
        <v>2262.5</v>
      </c>
      <c r="P42" s="574">
        <f t="shared" si="40"/>
        <v>16</v>
      </c>
      <c r="Q42" s="574">
        <f t="shared" ref="Q42" si="42">SUM(Q38:Q40)</f>
        <v>4</v>
      </c>
      <c r="R42" s="574">
        <f t="shared" si="40"/>
        <v>12</v>
      </c>
      <c r="S42" s="574">
        <f t="shared" ref="S42:AA42" si="43">SUM(S38:S40)</f>
        <v>4</v>
      </c>
      <c r="T42" s="574"/>
      <c r="U42" s="574">
        <f t="shared" si="43"/>
        <v>443</v>
      </c>
      <c r="V42" s="574">
        <f t="shared" si="43"/>
        <v>4128</v>
      </c>
      <c r="W42" s="574">
        <f t="shared" si="43"/>
        <v>206</v>
      </c>
      <c r="X42" s="574">
        <f t="shared" si="43"/>
        <v>206</v>
      </c>
      <c r="Y42" s="702">
        <f t="shared" si="43"/>
        <v>0.59000000000000008</v>
      </c>
      <c r="Z42" s="702">
        <f t="shared" si="43"/>
        <v>0.85000000000000009</v>
      </c>
      <c r="AA42" s="574">
        <f t="shared" si="43"/>
        <v>24</v>
      </c>
      <c r="AB42" s="574"/>
      <c r="AC42" s="574">
        <f>SUM(AC38:AC40)</f>
        <v>93</v>
      </c>
      <c r="AD42" s="574">
        <f>SUM(AD38:AD40)</f>
        <v>5</v>
      </c>
    </row>
    <row r="43" spans="1:32" ht="12.75" customHeight="1" x14ac:dyDescent="0.25"/>
    <row r="44" spans="1:32" ht="12.75" customHeight="1" x14ac:dyDescent="0.25"/>
    <row r="45" spans="1:32" ht="12.75" customHeight="1" x14ac:dyDescent="0.25"/>
    <row r="46" spans="1:32" ht="12.75" customHeight="1" x14ac:dyDescent="0.25"/>
    <row r="47" spans="1:32" ht="12.75" customHeight="1" x14ac:dyDescent="0.25"/>
    <row r="48" spans="1:3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5" customHeight="1" x14ac:dyDescent="0.25"/>
  </sheetData>
  <mergeCells count="39">
    <mergeCell ref="AF2:AF10"/>
    <mergeCell ref="AD3:AD9"/>
    <mergeCell ref="T3:T9"/>
    <mergeCell ref="J3:J9"/>
    <mergeCell ref="K3:K9"/>
    <mergeCell ref="O3:O9"/>
    <mergeCell ref="N3:N9"/>
    <mergeCell ref="S3:S9"/>
    <mergeCell ref="Q3:Q9"/>
    <mergeCell ref="L3:L9"/>
    <mergeCell ref="U3:U9"/>
    <mergeCell ref="V3:V9"/>
    <mergeCell ref="W3:W9"/>
    <mergeCell ref="X3:X9"/>
    <mergeCell ref="Y3:Y9"/>
    <mergeCell ref="Z3:Z9"/>
    <mergeCell ref="A2:A10"/>
    <mergeCell ref="A36:I36"/>
    <mergeCell ref="J1:AE1"/>
    <mergeCell ref="B2:B10"/>
    <mergeCell ref="C2:C10"/>
    <mergeCell ref="D2:D10"/>
    <mergeCell ref="E2:E10"/>
    <mergeCell ref="F2:F10"/>
    <mergeCell ref="G2:G10"/>
    <mergeCell ref="H2:H10"/>
    <mergeCell ref="AE3:AE9"/>
    <mergeCell ref="M3:M9"/>
    <mergeCell ref="A1:I1"/>
    <mergeCell ref="P3:P9"/>
    <mergeCell ref="R3:R9"/>
    <mergeCell ref="AC3:AC9"/>
    <mergeCell ref="AA3:AA9"/>
    <mergeCell ref="AB3:AB9"/>
    <mergeCell ref="B42:I42"/>
    <mergeCell ref="B40:I40"/>
    <mergeCell ref="B38:I38"/>
    <mergeCell ref="B39:I39"/>
    <mergeCell ref="I2:I10"/>
  </mergeCells>
  <phoneticPr fontId="42" type="noConversion"/>
  <conditionalFormatting sqref="J42:AD42">
    <cfRule type="expression" dxfId="6" priority="1">
      <formula>J$42&lt;&gt;J$36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9197-C7CB-463F-B20A-866350C1E968}">
  <sheetPr codeName="Sheet24"/>
  <dimension ref="A1:E72"/>
  <sheetViews>
    <sheetView workbookViewId="0">
      <selection activeCell="B23" sqref="B23"/>
    </sheetView>
  </sheetViews>
  <sheetFormatPr defaultRowHeight="15" x14ac:dyDescent="0.25"/>
  <cols>
    <col min="1" max="1" width="28.5703125" bestFit="1" customWidth="1"/>
    <col min="2" max="2" width="10.7109375" customWidth="1"/>
    <col min="3" max="3" width="10.5703125" bestFit="1" customWidth="1"/>
    <col min="4" max="5" width="13.42578125" bestFit="1" customWidth="1"/>
  </cols>
  <sheetData>
    <row r="1" spans="1:5" ht="12.75" customHeight="1" thickBot="1" x14ac:dyDescent="0.3">
      <c r="A1" s="1182" t="s">
        <v>389</v>
      </c>
      <c r="B1" s="1183"/>
    </row>
    <row r="2" spans="1:5" ht="12.75" customHeight="1" x14ac:dyDescent="0.25">
      <c r="A2" s="652" t="s">
        <v>390</v>
      </c>
      <c r="B2" s="248" t="str">
        <f>VLOOKUP($D2,Sheets!$B$1:$I$93,8,FALSE)</f>
        <v>P.15</v>
      </c>
      <c r="D2" t="s">
        <v>657</v>
      </c>
    </row>
    <row r="3" spans="1:5" ht="12.75" customHeight="1" x14ac:dyDescent="0.25">
      <c r="A3" s="653" t="s">
        <v>391</v>
      </c>
      <c r="B3" s="248" t="str">
        <f>VLOOKUP($D3,Sheets!$B$1:$I$93,8,FALSE)</f>
        <v>P.16</v>
      </c>
      <c r="D3" t="s">
        <v>658</v>
      </c>
    </row>
    <row r="4" spans="1:5" ht="12.75" customHeight="1" x14ac:dyDescent="0.25">
      <c r="A4" s="653" t="s">
        <v>393</v>
      </c>
      <c r="B4" s="248" t="str">
        <f>_xlfn.TEXTJOIN("-",TRUE,VLOOKUP($D4,Sheets!$B$1:$I$93,8,FALSE),VLOOKUP($E4,Sheets!$B$1:$I$93,8,FALSE))</f>
        <v>P.30-P.31</v>
      </c>
      <c r="D4" t="s">
        <v>659</v>
      </c>
      <c r="E4" t="s">
        <v>660</v>
      </c>
    </row>
    <row r="5" spans="1:5" ht="12.75" customHeight="1" thickBot="1" x14ac:dyDescent="0.3">
      <c r="A5" s="654" t="s">
        <v>392</v>
      </c>
      <c r="B5" s="256" t="str">
        <f>_xlfn.TEXTJOIN("-",TRUE,VLOOKUP($D5,Sheets!$B$1:$I$93,8,FALSE),VLOOKUP($E5,Sheets!$B$1:$I$93,8,FALSE))</f>
        <v>P.33-P.35</v>
      </c>
      <c r="D5" t="s">
        <v>694</v>
      </c>
      <c r="E5" t="s">
        <v>705</v>
      </c>
    </row>
    <row r="6" spans="1:5" ht="12.75" customHeight="1" x14ac:dyDescent="0.25"/>
    <row r="7" spans="1:5" ht="12.75" customHeight="1" x14ac:dyDescent="0.25">
      <c r="A7" s="43" t="s">
        <v>735</v>
      </c>
    </row>
    <row r="8" spans="1:5" ht="12.75" customHeight="1" x14ac:dyDescent="0.25">
      <c r="A8" s="43" t="s">
        <v>736</v>
      </c>
    </row>
    <row r="9" spans="1:5" ht="12.75" customHeight="1" x14ac:dyDescent="0.25">
      <c r="A9" s="43" t="s">
        <v>737</v>
      </c>
    </row>
    <row r="10" spans="1:5" ht="12.75" customHeight="1" x14ac:dyDescent="0.25">
      <c r="A10" s="43" t="s">
        <v>853</v>
      </c>
    </row>
    <row r="11" spans="1:5" ht="12.75" customHeight="1" x14ac:dyDescent="0.25"/>
    <row r="12" spans="1:5" ht="12.75" customHeight="1" x14ac:dyDescent="0.25"/>
    <row r="13" spans="1:5" ht="12.75" customHeight="1" x14ac:dyDescent="0.25"/>
    <row r="14" spans="1:5" ht="12.75" customHeight="1" x14ac:dyDescent="0.25">
      <c r="A14" s="257" t="s">
        <v>644</v>
      </c>
      <c r="B14" s="378">
        <v>97550</v>
      </c>
      <c r="C14" s="378">
        <f>B14+2500</f>
        <v>100050</v>
      </c>
    </row>
    <row r="15" spans="1:5" ht="12.75" customHeight="1" x14ac:dyDescent="0.25">
      <c r="A15" s="257" t="s">
        <v>645</v>
      </c>
      <c r="B15" s="378">
        <f>C14</f>
        <v>100050</v>
      </c>
      <c r="C15" s="378">
        <f t="shared" ref="C15:C26" si="0">B15+(1250*2)</f>
        <v>102550</v>
      </c>
    </row>
    <row r="16" spans="1:5" ht="12.75" customHeight="1" x14ac:dyDescent="0.25">
      <c r="A16" s="257" t="s">
        <v>646</v>
      </c>
      <c r="B16" s="378">
        <f t="shared" ref="B16:B26" si="1">C15</f>
        <v>102550</v>
      </c>
      <c r="C16" s="378">
        <f t="shared" si="0"/>
        <v>105050</v>
      </c>
    </row>
    <row r="17" spans="1:3" ht="12.75" customHeight="1" x14ac:dyDescent="0.25">
      <c r="A17" s="257" t="s">
        <v>647</v>
      </c>
      <c r="B17" s="378">
        <f t="shared" si="1"/>
        <v>105050</v>
      </c>
      <c r="C17" s="378">
        <f t="shared" si="0"/>
        <v>107550</v>
      </c>
    </row>
    <row r="18" spans="1:3" ht="12.75" customHeight="1" x14ac:dyDescent="0.25">
      <c r="A18" s="257" t="s">
        <v>648</v>
      </c>
      <c r="B18" s="378">
        <f t="shared" si="1"/>
        <v>107550</v>
      </c>
      <c r="C18" s="378">
        <f t="shared" si="0"/>
        <v>110050</v>
      </c>
    </row>
    <row r="19" spans="1:3" ht="12.75" customHeight="1" x14ac:dyDescent="0.25">
      <c r="A19" s="257" t="s">
        <v>649</v>
      </c>
      <c r="B19" s="378">
        <f t="shared" si="1"/>
        <v>110050</v>
      </c>
      <c r="C19" s="378">
        <f t="shared" si="0"/>
        <v>112550</v>
      </c>
    </row>
    <row r="20" spans="1:3" ht="12.75" customHeight="1" x14ac:dyDescent="0.25">
      <c r="A20" s="257" t="s">
        <v>650</v>
      </c>
      <c r="B20" s="378">
        <f t="shared" si="1"/>
        <v>112550</v>
      </c>
      <c r="C20" s="378">
        <f t="shared" si="0"/>
        <v>115050</v>
      </c>
    </row>
    <row r="21" spans="1:3" ht="12.75" customHeight="1" x14ac:dyDescent="0.25">
      <c r="A21" s="257" t="s">
        <v>651</v>
      </c>
      <c r="B21" s="378">
        <f t="shared" si="1"/>
        <v>115050</v>
      </c>
      <c r="C21" s="378">
        <f t="shared" si="0"/>
        <v>117550</v>
      </c>
    </row>
    <row r="22" spans="1:3" ht="12.75" customHeight="1" x14ac:dyDescent="0.25">
      <c r="A22" s="257" t="s">
        <v>652</v>
      </c>
      <c r="B22" s="378">
        <f t="shared" si="1"/>
        <v>117550</v>
      </c>
      <c r="C22" s="378">
        <f t="shared" si="0"/>
        <v>120050</v>
      </c>
    </row>
    <row r="23" spans="1:3" ht="12.75" customHeight="1" x14ac:dyDescent="0.25">
      <c r="A23" s="257" t="s">
        <v>653</v>
      </c>
      <c r="B23" s="378">
        <f t="shared" si="1"/>
        <v>120050</v>
      </c>
      <c r="C23" s="378">
        <f t="shared" si="0"/>
        <v>122550</v>
      </c>
    </row>
    <row r="24" spans="1:3" ht="12.75" customHeight="1" x14ac:dyDescent="0.25">
      <c r="A24" s="257" t="s">
        <v>654</v>
      </c>
      <c r="B24" s="378">
        <f t="shared" si="1"/>
        <v>122550</v>
      </c>
      <c r="C24" s="378">
        <f t="shared" si="0"/>
        <v>125050</v>
      </c>
    </row>
    <row r="25" spans="1:3" ht="12.75" customHeight="1" x14ac:dyDescent="0.25">
      <c r="A25" s="257" t="s">
        <v>655</v>
      </c>
      <c r="B25" s="378">
        <f t="shared" si="1"/>
        <v>125050</v>
      </c>
      <c r="C25" s="378">
        <f t="shared" si="0"/>
        <v>127550</v>
      </c>
    </row>
    <row r="26" spans="1:3" ht="12.75" customHeight="1" x14ac:dyDescent="0.25">
      <c r="A26" s="257" t="s">
        <v>656</v>
      </c>
      <c r="B26" s="378">
        <f t="shared" si="1"/>
        <v>127550</v>
      </c>
      <c r="C26" s="378">
        <f t="shared" si="0"/>
        <v>130050</v>
      </c>
    </row>
    <row r="27" spans="1:3" ht="12.75" customHeight="1" x14ac:dyDescent="0.25">
      <c r="A27" s="257"/>
      <c r="B27" s="378"/>
      <c r="C27" s="378"/>
    </row>
    <row r="28" spans="1:3" ht="12.75" customHeight="1" x14ac:dyDescent="0.25"/>
    <row r="29" spans="1:3" ht="12.75" customHeight="1" x14ac:dyDescent="0.25"/>
    <row r="30" spans="1:3" ht="12.75" customHeight="1" x14ac:dyDescent="0.25"/>
    <row r="31" spans="1:3" ht="12.75" customHeight="1" x14ac:dyDescent="0.25"/>
    <row r="32" spans="1:3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5" customHeight="1" x14ac:dyDescent="0.25"/>
  </sheetData>
  <mergeCells count="1">
    <mergeCell ref="A1:B1"/>
  </mergeCells>
  <phoneticPr fontId="42" type="noConversion"/>
  <pageMargins left="0.7" right="0.7" top="0.75" bottom="0.75" header="0.3" footer="0.3"/>
  <pageSetup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A434-C527-4D6D-A9E7-3772DE1EC11D}">
  <sheetPr>
    <tabColor rgb="FFFF0000"/>
  </sheetPr>
  <dimension ref="A1:AD83"/>
  <sheetViews>
    <sheetView zoomScaleNormal="100" workbookViewId="0">
      <pane ySplit="11" topLeftCell="A12" activePane="bottomLeft" state="frozen"/>
      <selection activeCell="AD68" sqref="AD68"/>
      <selection pane="bottomLeft" sqref="A1:AA74"/>
    </sheetView>
  </sheetViews>
  <sheetFormatPr defaultRowHeight="15" x14ac:dyDescent="0.25"/>
  <cols>
    <col min="1" max="1" width="6.7109375" style="8" customWidth="1"/>
    <col min="2" max="2" width="8.85546875" style="8" customWidth="1"/>
    <col min="3" max="4" width="6.7109375" style="8" customWidth="1"/>
    <col min="5" max="6" width="10.7109375" style="8" customWidth="1"/>
    <col min="7" max="10" width="6.7109375" style="141" customWidth="1"/>
    <col min="11" max="11" width="6.7109375" style="9" customWidth="1"/>
    <col min="12" max="26" width="8.7109375" style="8" customWidth="1"/>
    <col min="27" max="27" width="49.28515625" style="140" customWidth="1"/>
    <col min="29" max="30" width="9.7109375" bestFit="1" customWidth="1"/>
  </cols>
  <sheetData>
    <row r="1" spans="1:29" ht="18" customHeight="1" thickBot="1" x14ac:dyDescent="0.3">
      <c r="A1" s="1230" t="s">
        <v>36</v>
      </c>
      <c r="B1" s="1231"/>
      <c r="C1" s="1231"/>
      <c r="D1" s="1231"/>
      <c r="E1" s="1231"/>
      <c r="F1" s="1231"/>
      <c r="G1" s="1231"/>
      <c r="H1" s="1231"/>
      <c r="I1" s="1231"/>
      <c r="J1" s="1231"/>
      <c r="K1" s="1231"/>
      <c r="L1" s="1233" t="s">
        <v>977</v>
      </c>
      <c r="M1" s="1201"/>
      <c r="N1" s="1201"/>
      <c r="O1" s="1201"/>
      <c r="P1" s="1232"/>
      <c r="Q1" s="1201" t="s">
        <v>1118</v>
      </c>
      <c r="R1" s="1201"/>
      <c r="S1" s="1201"/>
      <c r="T1" s="1201"/>
      <c r="U1" s="1232"/>
      <c r="V1" s="1201"/>
      <c r="W1" s="1201"/>
      <c r="X1" s="1201"/>
      <c r="Y1" s="1201"/>
      <c r="Z1" s="1201"/>
      <c r="AA1" s="1202" t="s">
        <v>38</v>
      </c>
    </row>
    <row r="2" spans="1:29" ht="13.5" customHeight="1" x14ac:dyDescent="0.25">
      <c r="A2" s="1234" t="s">
        <v>1055</v>
      </c>
      <c r="B2" s="1191" t="s">
        <v>12</v>
      </c>
      <c r="C2" s="1191" t="s">
        <v>196</v>
      </c>
      <c r="D2" s="1191" t="s">
        <v>41</v>
      </c>
      <c r="E2" s="1191" t="s">
        <v>1090</v>
      </c>
      <c r="F2" s="1191" t="s">
        <v>1091</v>
      </c>
      <c r="G2" s="1191" t="s">
        <v>266</v>
      </c>
      <c r="H2" s="1191" t="s">
        <v>267</v>
      </c>
      <c r="I2" s="1191" t="s">
        <v>1092</v>
      </c>
      <c r="J2" s="1191" t="s">
        <v>1093</v>
      </c>
      <c r="K2" s="1198" t="s">
        <v>437</v>
      </c>
      <c r="L2" s="1205" t="s">
        <v>87</v>
      </c>
      <c r="M2" s="1208" t="s">
        <v>185</v>
      </c>
      <c r="N2" s="1208"/>
      <c r="O2" s="1208" t="s">
        <v>86</v>
      </c>
      <c r="P2" s="1210" t="s">
        <v>508</v>
      </c>
      <c r="Q2" s="1210"/>
      <c r="R2" s="1210"/>
      <c r="S2" s="1210"/>
      <c r="T2" s="1218" t="s">
        <v>980</v>
      </c>
      <c r="U2" s="1214" t="s">
        <v>980</v>
      </c>
      <c r="V2" s="1216"/>
      <c r="W2" s="1184"/>
      <c r="X2" s="1184"/>
      <c r="Y2" s="1184"/>
      <c r="Z2" s="1184"/>
      <c r="AA2" s="1203"/>
    </row>
    <row r="3" spans="1:29" ht="13.5" customHeight="1" x14ac:dyDescent="0.25">
      <c r="A3" s="1235"/>
      <c r="B3" s="1192"/>
      <c r="C3" s="1192"/>
      <c r="D3" s="1192"/>
      <c r="E3" s="1192"/>
      <c r="F3" s="1192"/>
      <c r="G3" s="1192"/>
      <c r="H3" s="1192"/>
      <c r="I3" s="1192"/>
      <c r="J3" s="1192"/>
      <c r="K3" s="1199"/>
      <c r="L3" s="1206"/>
      <c r="M3" s="1209"/>
      <c r="N3" s="1209"/>
      <c r="O3" s="1209"/>
      <c r="P3" s="1211"/>
      <c r="Q3" s="1211"/>
      <c r="R3" s="1211"/>
      <c r="S3" s="1211"/>
      <c r="T3" s="1219"/>
      <c r="U3" s="1215"/>
      <c r="V3" s="1217"/>
      <c r="W3" s="1185"/>
      <c r="X3" s="1185"/>
      <c r="Y3" s="1185"/>
      <c r="Z3" s="1185"/>
      <c r="AA3" s="1203"/>
    </row>
    <row r="4" spans="1:29" ht="13.5" customHeight="1" x14ac:dyDescent="0.25">
      <c r="A4" s="1235"/>
      <c r="B4" s="1192"/>
      <c r="C4" s="1192"/>
      <c r="D4" s="1192"/>
      <c r="E4" s="1192"/>
      <c r="F4" s="1192"/>
      <c r="G4" s="1192"/>
      <c r="H4" s="1192"/>
      <c r="I4" s="1192"/>
      <c r="J4" s="1192"/>
      <c r="K4" s="1199"/>
      <c r="L4" s="1206"/>
      <c r="M4" s="1209"/>
      <c r="N4" s="1209"/>
      <c r="O4" s="1209"/>
      <c r="P4" s="1211"/>
      <c r="Q4" s="1211"/>
      <c r="R4" s="1211"/>
      <c r="S4" s="1211"/>
      <c r="T4" s="1219"/>
      <c r="U4" s="1215"/>
      <c r="V4" s="1217"/>
      <c r="W4" s="1185"/>
      <c r="X4" s="1185"/>
      <c r="Y4" s="1185"/>
      <c r="Z4" s="1185"/>
      <c r="AA4" s="1203"/>
    </row>
    <row r="5" spans="1:29" ht="13.5" customHeight="1" x14ac:dyDescent="0.25">
      <c r="A5" s="1235"/>
      <c r="B5" s="1192"/>
      <c r="C5" s="1192"/>
      <c r="D5" s="1192"/>
      <c r="E5" s="1192"/>
      <c r="F5" s="1192"/>
      <c r="G5" s="1192"/>
      <c r="H5" s="1192"/>
      <c r="I5" s="1192"/>
      <c r="J5" s="1192"/>
      <c r="K5" s="1199"/>
      <c r="L5" s="1206"/>
      <c r="M5" s="1209"/>
      <c r="N5" s="1209"/>
      <c r="O5" s="1209"/>
      <c r="P5" s="1211"/>
      <c r="Q5" s="1211"/>
      <c r="R5" s="1211"/>
      <c r="S5" s="1211"/>
      <c r="T5" s="1219"/>
      <c r="U5" s="1215"/>
      <c r="V5" s="1217"/>
      <c r="W5" s="1185"/>
      <c r="X5" s="1185"/>
      <c r="Y5" s="1185"/>
      <c r="Z5" s="1185"/>
      <c r="AA5" s="1203"/>
      <c r="AC5" s="383">
        <v>48576</v>
      </c>
    </row>
    <row r="6" spans="1:29" ht="13.5" customHeight="1" x14ac:dyDescent="0.25">
      <c r="A6" s="1235"/>
      <c r="B6" s="1192"/>
      <c r="C6" s="1192"/>
      <c r="D6" s="1192"/>
      <c r="E6" s="1192"/>
      <c r="F6" s="1192"/>
      <c r="G6" s="1192"/>
      <c r="H6" s="1192"/>
      <c r="I6" s="1192"/>
      <c r="J6" s="1192"/>
      <c r="K6" s="1199"/>
      <c r="L6" s="1206"/>
      <c r="M6" s="1209"/>
      <c r="N6" s="1209"/>
      <c r="O6" s="1209"/>
      <c r="P6" s="1211"/>
      <c r="Q6" s="1211"/>
      <c r="R6" s="1211"/>
      <c r="S6" s="1211"/>
      <c r="T6" s="1219"/>
      <c r="U6" s="1215"/>
      <c r="V6" s="1217"/>
      <c r="W6" s="1185"/>
      <c r="X6" s="1185"/>
      <c r="Y6" s="1185"/>
      <c r="Z6" s="1185"/>
      <c r="AA6" s="1203"/>
    </row>
    <row r="7" spans="1:29" ht="13.5" customHeight="1" x14ac:dyDescent="0.25">
      <c r="A7" s="1235"/>
      <c r="B7" s="1192"/>
      <c r="C7" s="1192"/>
      <c r="D7" s="1192"/>
      <c r="E7" s="1192"/>
      <c r="F7" s="1192"/>
      <c r="G7" s="1192"/>
      <c r="H7" s="1192"/>
      <c r="I7" s="1192"/>
      <c r="J7" s="1192"/>
      <c r="K7" s="1199"/>
      <c r="L7" s="1206"/>
      <c r="M7" s="1209"/>
      <c r="N7" s="1209"/>
      <c r="O7" s="1209"/>
      <c r="P7" s="1211"/>
      <c r="Q7" s="1211"/>
      <c r="R7" s="1211"/>
      <c r="S7" s="1211"/>
      <c r="T7" s="1219"/>
      <c r="U7" s="1215"/>
      <c r="V7" s="1217"/>
      <c r="W7" s="1185"/>
      <c r="X7" s="1185"/>
      <c r="Y7" s="1185"/>
      <c r="Z7" s="1185"/>
      <c r="AA7" s="1203"/>
    </row>
    <row r="8" spans="1:29" ht="13.5" customHeight="1" x14ac:dyDescent="0.25">
      <c r="A8" s="1235"/>
      <c r="B8" s="1192"/>
      <c r="C8" s="1192"/>
      <c r="D8" s="1192"/>
      <c r="E8" s="1192"/>
      <c r="F8" s="1192"/>
      <c r="G8" s="1192"/>
      <c r="H8" s="1192"/>
      <c r="I8" s="1192"/>
      <c r="J8" s="1192"/>
      <c r="K8" s="1199"/>
      <c r="L8" s="1206"/>
      <c r="M8" s="1209"/>
      <c r="N8" s="1209"/>
      <c r="O8" s="1209"/>
      <c r="P8" s="1211"/>
      <c r="Q8" s="1211"/>
      <c r="R8" s="1211"/>
      <c r="S8" s="1211"/>
      <c r="T8" s="1219"/>
      <c r="U8" s="1215"/>
      <c r="V8" s="1217"/>
      <c r="W8" s="1185"/>
      <c r="X8" s="1185"/>
      <c r="Y8" s="1185"/>
      <c r="Z8" s="1185"/>
      <c r="AA8" s="1203"/>
    </row>
    <row r="9" spans="1:29" ht="13.5" customHeight="1" x14ac:dyDescent="0.25">
      <c r="A9" s="1235"/>
      <c r="B9" s="1192"/>
      <c r="C9" s="1192"/>
      <c r="D9" s="1192"/>
      <c r="E9" s="1192"/>
      <c r="F9" s="1192"/>
      <c r="G9" s="1192"/>
      <c r="H9" s="1192"/>
      <c r="I9" s="1192"/>
      <c r="J9" s="1192"/>
      <c r="K9" s="1199"/>
      <c r="L9" s="1207"/>
      <c r="M9" s="1209"/>
      <c r="N9" s="1209"/>
      <c r="O9" s="1209"/>
      <c r="P9" s="1212"/>
      <c r="Q9" s="1212"/>
      <c r="R9" s="1212"/>
      <c r="S9" s="1212"/>
      <c r="T9" s="1219"/>
      <c r="U9" s="1215"/>
      <c r="V9" s="1217"/>
      <c r="W9" s="1185"/>
      <c r="X9" s="1185"/>
      <c r="Y9" s="1185"/>
      <c r="Z9" s="1185"/>
      <c r="AA9" s="1203"/>
    </row>
    <row r="10" spans="1:29" ht="13.5" customHeight="1" x14ac:dyDescent="0.25">
      <c r="A10" s="1235"/>
      <c r="B10" s="1192"/>
      <c r="C10" s="1192"/>
      <c r="D10" s="1192"/>
      <c r="E10" s="1192"/>
      <c r="F10" s="1192"/>
      <c r="G10" s="1192"/>
      <c r="H10" s="1192"/>
      <c r="I10" s="1192"/>
      <c r="J10" s="1192"/>
      <c r="K10" s="1199"/>
      <c r="L10" s="1002" t="s">
        <v>88</v>
      </c>
      <c r="M10" s="1209"/>
      <c r="N10" s="1209"/>
      <c r="O10" s="1209"/>
      <c r="P10" s="1213"/>
      <c r="Q10" s="1213"/>
      <c r="R10" s="1213"/>
      <c r="S10" s="1213"/>
      <c r="T10" s="1219"/>
      <c r="U10" s="1215"/>
      <c r="V10" s="1217"/>
      <c r="W10" s="1186"/>
      <c r="X10" s="1186"/>
      <c r="Y10" s="1186"/>
      <c r="Z10" s="1186"/>
      <c r="AA10" s="1203"/>
    </row>
    <row r="11" spans="1:29" ht="13.5" customHeight="1" thickBot="1" x14ac:dyDescent="0.3">
      <c r="A11" s="1236"/>
      <c r="B11" s="1193"/>
      <c r="C11" s="1193"/>
      <c r="D11" s="1193"/>
      <c r="E11" s="1193"/>
      <c r="F11" s="1193"/>
      <c r="G11" s="1193"/>
      <c r="H11" s="1193"/>
      <c r="I11" s="1193"/>
      <c r="J11" s="1193"/>
      <c r="K11" s="1200"/>
      <c r="L11" s="728" t="s">
        <v>24</v>
      </c>
      <c r="M11" s="394" t="s">
        <v>24</v>
      </c>
      <c r="N11" s="599"/>
      <c r="O11" s="394" t="s">
        <v>2</v>
      </c>
      <c r="P11" s="394" t="s">
        <v>2</v>
      </c>
      <c r="Q11" s="394"/>
      <c r="R11" s="394"/>
      <c r="S11" s="395"/>
      <c r="T11" s="822" t="s">
        <v>24</v>
      </c>
      <c r="U11" s="729" t="s">
        <v>2</v>
      </c>
      <c r="V11" s="599"/>
      <c r="W11" s="394"/>
      <c r="X11" s="659"/>
      <c r="Y11" s="660"/>
      <c r="Z11" s="660"/>
      <c r="AA11" s="1204"/>
    </row>
    <row r="12" spans="1:29" ht="12.75" customHeight="1" x14ac:dyDescent="0.25">
      <c r="A12" s="489"/>
      <c r="B12" s="986"/>
      <c r="C12" s="986"/>
      <c r="D12" s="184"/>
      <c r="E12" s="184"/>
      <c r="F12" s="184"/>
      <c r="G12" s="185"/>
      <c r="H12" s="186"/>
      <c r="I12" s="187"/>
      <c r="J12" s="188"/>
      <c r="K12" s="346"/>
      <c r="L12" s="507"/>
      <c r="M12" s="189"/>
      <c r="N12" s="600"/>
      <c r="O12" s="190"/>
      <c r="P12" s="190"/>
      <c r="Q12" s="190"/>
      <c r="R12" s="190"/>
      <c r="S12" s="190"/>
      <c r="T12" s="823"/>
      <c r="U12" s="347"/>
      <c r="V12" s="600"/>
      <c r="W12" s="600"/>
      <c r="X12" s="600"/>
      <c r="Y12" s="600"/>
      <c r="Z12" s="600"/>
      <c r="AA12" s="191"/>
    </row>
    <row r="13" spans="1:29" ht="12.75" customHeight="1" x14ac:dyDescent="0.25">
      <c r="A13" s="444"/>
      <c r="B13" s="950"/>
      <c r="C13" s="950" t="s">
        <v>954</v>
      </c>
      <c r="D13" s="273">
        <v>159</v>
      </c>
      <c r="E13" s="389" t="s">
        <v>974</v>
      </c>
      <c r="F13" s="192" t="s">
        <v>975</v>
      </c>
      <c r="G13" s="193">
        <v>6.0000000000000001E-3</v>
      </c>
      <c r="H13" s="365">
        <v>9.0359999999999996</v>
      </c>
      <c r="I13" s="404">
        <f>(_xlfn.NUMBERVALUE(LEFT(F13,FIND("+",F13,1)-1))*100+_xlfn.NUMBERVALUE(RIGHT(F13,5)))-(_xlfn.NUMBERVALUE(LEFT(E13,FIND("+",E13,1)-1))*100+_xlfn.NUMBERVALUE(RIGHT(E13,5)))</f>
        <v>47682</v>
      </c>
      <c r="J13" s="405">
        <f>H13-G13</f>
        <v>9.0299999999999994</v>
      </c>
      <c r="K13" s="218"/>
      <c r="L13" s="997">
        <f>J13*2</f>
        <v>18.059999999999999</v>
      </c>
      <c r="M13" s="727">
        <f>J13</f>
        <v>9.0299999999999994</v>
      </c>
      <c r="N13" s="601"/>
      <c r="O13" s="127"/>
      <c r="P13" s="127"/>
      <c r="Q13" s="127"/>
      <c r="R13" s="127"/>
      <c r="S13" s="127"/>
      <c r="T13" s="998">
        <f>L13+M13</f>
        <v>27.089999999999996</v>
      </c>
      <c r="U13" s="146"/>
      <c r="V13" s="601"/>
      <c r="W13" s="601"/>
      <c r="X13" s="601"/>
      <c r="Y13" s="601"/>
      <c r="Z13" s="601"/>
      <c r="AA13" s="406" t="s">
        <v>1006</v>
      </c>
    </row>
    <row r="14" spans="1:29" ht="12.75" customHeight="1" x14ac:dyDescent="0.25">
      <c r="A14" s="444"/>
      <c r="B14" s="950"/>
      <c r="C14" s="950" t="s">
        <v>954</v>
      </c>
      <c r="D14" s="273">
        <v>159</v>
      </c>
      <c r="E14" s="389" t="s">
        <v>975</v>
      </c>
      <c r="F14" s="192" t="s">
        <v>976</v>
      </c>
      <c r="G14" s="193">
        <v>9.0359999999999996</v>
      </c>
      <c r="H14" s="365">
        <v>9.0589999999999993</v>
      </c>
      <c r="I14" s="404">
        <f t="shared" ref="I14:I24" si="0">(_xlfn.NUMBERVALUE(LEFT(F14,FIND("+",F14,1)-1))*100+_xlfn.NUMBERVALUE(RIGHT(F14,5)))-(_xlfn.NUMBERVALUE(LEFT(E14,FIND("+",E14,1)-1))*100+_xlfn.NUMBERVALUE(RIGHT(E14,5)))</f>
        <v>119</v>
      </c>
      <c r="J14" s="405">
        <f t="shared" ref="J14:J24" si="1">H14-G14</f>
        <v>2.2999999999999687E-2</v>
      </c>
      <c r="K14" s="218"/>
      <c r="L14" s="997">
        <f t="shared" ref="L14:L17" si="2">J14*2</f>
        <v>4.5999999999999375E-2</v>
      </c>
      <c r="M14" s="727">
        <f t="shared" ref="M14:M17" si="3">J14</f>
        <v>2.2999999999999687E-2</v>
      </c>
      <c r="N14" s="601"/>
      <c r="O14" s="127"/>
      <c r="P14" s="127"/>
      <c r="Q14" s="127"/>
      <c r="R14" s="127"/>
      <c r="S14" s="127"/>
      <c r="T14" s="998">
        <v>7.0000000000000007E-2</v>
      </c>
      <c r="U14" s="146"/>
      <c r="V14" s="601"/>
      <c r="W14" s="601"/>
      <c r="X14" s="601"/>
      <c r="Y14" s="601"/>
      <c r="Z14" s="601"/>
      <c r="AA14" s="406" t="s">
        <v>1006</v>
      </c>
    </row>
    <row r="15" spans="1:29" ht="12.75" customHeight="1" x14ac:dyDescent="0.25">
      <c r="A15" s="444"/>
      <c r="B15" s="950"/>
      <c r="C15" s="950" t="s">
        <v>954</v>
      </c>
      <c r="D15" s="273">
        <v>159</v>
      </c>
      <c r="E15" s="389" t="s">
        <v>976</v>
      </c>
      <c r="F15" s="192" t="s">
        <v>1105</v>
      </c>
      <c r="G15" s="193">
        <v>9.0589999999999993</v>
      </c>
      <c r="H15" s="365">
        <v>9.3119999999999994</v>
      </c>
      <c r="I15" s="404">
        <f t="shared" si="0"/>
        <v>1334.4300000000003</v>
      </c>
      <c r="J15" s="405">
        <f t="shared" si="1"/>
        <v>0.25300000000000011</v>
      </c>
      <c r="K15" s="218"/>
      <c r="L15" s="997"/>
      <c r="M15" s="727">
        <f t="shared" si="3"/>
        <v>0.25300000000000011</v>
      </c>
      <c r="N15" s="601"/>
      <c r="O15" s="127"/>
      <c r="P15" s="127"/>
      <c r="Q15" s="127"/>
      <c r="R15" s="127"/>
      <c r="S15" s="127"/>
      <c r="T15" s="998">
        <f>L15+M15</f>
        <v>0.25300000000000011</v>
      </c>
      <c r="U15" s="146"/>
      <c r="V15" s="601"/>
      <c r="W15" s="601"/>
      <c r="X15" s="601"/>
      <c r="Y15" s="601"/>
      <c r="Z15" s="601"/>
      <c r="AA15" s="406"/>
    </row>
    <row r="16" spans="1:29" ht="12.75" customHeight="1" x14ac:dyDescent="0.25">
      <c r="A16" s="444"/>
      <c r="B16" s="989"/>
      <c r="C16" s="989" t="s">
        <v>954</v>
      </c>
      <c r="D16" s="273">
        <v>159</v>
      </c>
      <c r="E16" s="389" t="s">
        <v>1105</v>
      </c>
      <c r="F16" s="192" t="s">
        <v>1040</v>
      </c>
      <c r="G16" s="193">
        <v>9.3119999999999994</v>
      </c>
      <c r="H16" s="365">
        <v>9.3859999999999992</v>
      </c>
      <c r="I16" s="404">
        <f t="shared" si="0"/>
        <v>392.70999999999913</v>
      </c>
      <c r="J16" s="405">
        <f t="shared" si="1"/>
        <v>7.3999999999999844E-2</v>
      </c>
      <c r="K16" s="218"/>
      <c r="L16" s="997">
        <f t="shared" si="2"/>
        <v>0.14799999999999969</v>
      </c>
      <c r="M16" s="727">
        <f t="shared" si="3"/>
        <v>7.3999999999999844E-2</v>
      </c>
      <c r="N16" s="601"/>
      <c r="O16" s="127"/>
      <c r="P16" s="127"/>
      <c r="Q16" s="127"/>
      <c r="R16" s="127"/>
      <c r="S16" s="127"/>
      <c r="T16" s="998">
        <f>L16+M16</f>
        <v>0.22199999999999953</v>
      </c>
      <c r="U16" s="146"/>
      <c r="V16" s="601"/>
      <c r="W16" s="601"/>
      <c r="X16" s="601"/>
      <c r="Y16" s="601"/>
      <c r="Z16" s="601"/>
      <c r="AA16" s="406" t="s">
        <v>1006</v>
      </c>
    </row>
    <row r="17" spans="1:27" ht="12.75" customHeight="1" x14ac:dyDescent="0.25">
      <c r="A17" s="444"/>
      <c r="B17" s="950"/>
      <c r="C17" s="950" t="s">
        <v>1036</v>
      </c>
      <c r="D17" s="273">
        <v>159</v>
      </c>
      <c r="E17" s="389" t="s">
        <v>1037</v>
      </c>
      <c r="F17" s="192" t="s">
        <v>1041</v>
      </c>
      <c r="G17" s="193">
        <v>0</v>
      </c>
      <c r="H17" s="365">
        <v>3.3000000000000002E-2</v>
      </c>
      <c r="I17" s="404">
        <f t="shared" si="0"/>
        <v>174.8</v>
      </c>
      <c r="J17" s="405">
        <f t="shared" si="1"/>
        <v>3.3000000000000002E-2</v>
      </c>
      <c r="K17" s="218"/>
      <c r="L17" s="997">
        <f t="shared" si="2"/>
        <v>6.6000000000000003E-2</v>
      </c>
      <c r="M17" s="727">
        <f t="shared" si="3"/>
        <v>3.3000000000000002E-2</v>
      </c>
      <c r="N17" s="601"/>
      <c r="O17" s="127"/>
      <c r="P17" s="127"/>
      <c r="Q17" s="127"/>
      <c r="R17" s="127"/>
      <c r="S17" s="127"/>
      <c r="T17" s="998">
        <f>L17+M17</f>
        <v>9.9000000000000005E-2</v>
      </c>
      <c r="U17" s="146"/>
      <c r="V17" s="601"/>
      <c r="W17" s="601"/>
      <c r="X17" s="601"/>
      <c r="Y17" s="601"/>
      <c r="Z17" s="601"/>
      <c r="AA17" s="406" t="s">
        <v>1006</v>
      </c>
    </row>
    <row r="18" spans="1:27" ht="12.75" customHeight="1" x14ac:dyDescent="0.25">
      <c r="A18" s="444"/>
      <c r="B18" s="950"/>
      <c r="C18" s="950"/>
      <c r="D18" s="273"/>
      <c r="E18" s="389"/>
      <c r="F18" s="192"/>
      <c r="G18" s="193"/>
      <c r="H18" s="365"/>
      <c r="I18" s="404"/>
      <c r="J18" s="405"/>
      <c r="K18" s="218"/>
      <c r="L18" s="194"/>
      <c r="M18" s="195"/>
      <c r="N18" s="601"/>
      <c r="O18" s="127"/>
      <c r="P18" s="127"/>
      <c r="Q18" s="127"/>
      <c r="R18" s="127"/>
      <c r="S18" s="127"/>
      <c r="T18" s="824"/>
      <c r="U18" s="146"/>
      <c r="V18" s="601"/>
      <c r="W18" s="601"/>
      <c r="X18" s="601"/>
      <c r="Y18" s="601"/>
      <c r="Z18" s="601"/>
      <c r="AA18" s="406"/>
    </row>
    <row r="19" spans="1:27" ht="12.75" customHeight="1" x14ac:dyDescent="0.25">
      <c r="A19" s="444" t="s">
        <v>1094</v>
      </c>
      <c r="B19" s="950" t="s">
        <v>558</v>
      </c>
      <c r="C19" s="950" t="s">
        <v>954</v>
      </c>
      <c r="D19" s="273">
        <v>158</v>
      </c>
      <c r="E19" s="1187" t="s">
        <v>1120</v>
      </c>
      <c r="F19" s="1188"/>
      <c r="G19" s="1189">
        <v>2E-3</v>
      </c>
      <c r="H19" s="1190"/>
      <c r="I19" s="404"/>
      <c r="J19" s="405"/>
      <c r="K19" s="218" t="s">
        <v>7</v>
      </c>
      <c r="L19" s="194"/>
      <c r="M19" s="195"/>
      <c r="N19" s="601"/>
      <c r="O19" s="127">
        <v>9</v>
      </c>
      <c r="P19" s="127"/>
      <c r="Q19" s="127"/>
      <c r="R19" s="127"/>
      <c r="S19" s="127"/>
      <c r="T19" s="824"/>
      <c r="U19" s="146"/>
      <c r="V19" s="601"/>
      <c r="W19" s="601"/>
      <c r="X19" s="601"/>
      <c r="Y19" s="601"/>
      <c r="Z19" s="601"/>
      <c r="AA19" s="391"/>
    </row>
    <row r="20" spans="1:27" ht="12.75" customHeight="1" x14ac:dyDescent="0.25">
      <c r="A20" s="444" t="s">
        <v>1095</v>
      </c>
      <c r="B20" s="950" t="s">
        <v>558</v>
      </c>
      <c r="C20" s="950" t="s">
        <v>954</v>
      </c>
      <c r="D20" s="273">
        <v>159</v>
      </c>
      <c r="E20" s="1194" t="s">
        <v>978</v>
      </c>
      <c r="F20" s="1195"/>
      <c r="G20" s="1196">
        <v>5.3620000000000001</v>
      </c>
      <c r="H20" s="1197"/>
      <c r="I20" s="404"/>
      <c r="J20" s="405"/>
      <c r="K20" s="218" t="s">
        <v>7</v>
      </c>
      <c r="L20" s="194"/>
      <c r="M20" s="195"/>
      <c r="N20" s="601"/>
      <c r="O20" s="127">
        <v>12</v>
      </c>
      <c r="P20" s="127"/>
      <c r="Q20" s="127"/>
      <c r="R20" s="127"/>
      <c r="S20" s="127"/>
      <c r="T20" s="824"/>
      <c r="U20" s="146">
        <f>O20</f>
        <v>12</v>
      </c>
      <c r="V20" s="601"/>
      <c r="W20" s="601"/>
      <c r="X20" s="601"/>
      <c r="Y20" s="601"/>
      <c r="Z20" s="601"/>
      <c r="AA20" s="391"/>
    </row>
    <row r="21" spans="1:27" ht="12.75" customHeight="1" x14ac:dyDescent="0.25">
      <c r="A21" s="444" t="s">
        <v>1097</v>
      </c>
      <c r="B21" s="950" t="s">
        <v>558</v>
      </c>
      <c r="C21" s="950" t="s">
        <v>954</v>
      </c>
      <c r="D21" s="273">
        <v>159</v>
      </c>
      <c r="E21" s="1194" t="s">
        <v>979</v>
      </c>
      <c r="F21" s="1195"/>
      <c r="G21" s="1196">
        <v>5.38</v>
      </c>
      <c r="H21" s="1197"/>
      <c r="I21" s="404"/>
      <c r="J21" s="405"/>
      <c r="K21" s="900" t="s">
        <v>8</v>
      </c>
      <c r="L21" s="901"/>
      <c r="M21" s="902"/>
      <c r="N21" s="903"/>
      <c r="O21" s="904">
        <v>11</v>
      </c>
      <c r="P21" s="904"/>
      <c r="Q21" s="904"/>
      <c r="R21" s="904"/>
      <c r="S21" s="904"/>
      <c r="T21" s="905"/>
      <c r="U21" s="906">
        <v>11</v>
      </c>
      <c r="V21" s="903"/>
      <c r="W21" s="903"/>
      <c r="X21" s="903"/>
      <c r="Y21" s="903"/>
      <c r="Z21" s="903"/>
      <c r="AA21" s="391"/>
    </row>
    <row r="22" spans="1:27" ht="12.75" customHeight="1" x14ac:dyDescent="0.25">
      <c r="A22" s="444" t="s">
        <v>1099</v>
      </c>
      <c r="B22" s="950" t="s">
        <v>566</v>
      </c>
      <c r="C22" s="950" t="s">
        <v>954</v>
      </c>
      <c r="D22" s="273">
        <v>159</v>
      </c>
      <c r="E22" s="1187" t="s">
        <v>1100</v>
      </c>
      <c r="F22" s="1188"/>
      <c r="G22" s="1189">
        <v>9.2949999999999999</v>
      </c>
      <c r="H22" s="1190"/>
      <c r="I22" s="404"/>
      <c r="J22" s="405"/>
      <c r="K22" s="218" t="s">
        <v>7</v>
      </c>
      <c r="L22" s="194"/>
      <c r="M22" s="195"/>
      <c r="N22" s="601"/>
      <c r="O22" s="127">
        <v>22</v>
      </c>
      <c r="P22" s="127"/>
      <c r="Q22" s="127"/>
      <c r="R22" s="127"/>
      <c r="S22" s="127"/>
      <c r="T22" s="824"/>
      <c r="U22" s="146">
        <v>22</v>
      </c>
      <c r="V22" s="601"/>
      <c r="W22" s="601"/>
      <c r="X22" s="601"/>
      <c r="Y22" s="601"/>
      <c r="Z22" s="601"/>
      <c r="AA22" s="391"/>
    </row>
    <row r="23" spans="1:27" ht="12.75" customHeight="1" x14ac:dyDescent="0.25">
      <c r="A23" s="444" t="s">
        <v>1096</v>
      </c>
      <c r="B23" s="950" t="s">
        <v>566</v>
      </c>
      <c r="C23" s="950" t="s">
        <v>954</v>
      </c>
      <c r="D23" s="273">
        <v>159</v>
      </c>
      <c r="E23" s="985" t="s">
        <v>1101</v>
      </c>
      <c r="F23" s="389" t="s">
        <v>1102</v>
      </c>
      <c r="G23" s="365">
        <v>9.2940000000000005</v>
      </c>
      <c r="H23" s="193">
        <v>9.298</v>
      </c>
      <c r="I23" s="404">
        <f t="shared" si="0"/>
        <v>19.559999999997672</v>
      </c>
      <c r="J23" s="405">
        <f t="shared" si="1"/>
        <v>3.9999999999995595E-3</v>
      </c>
      <c r="K23" s="218"/>
      <c r="L23" s="194"/>
      <c r="M23" s="195"/>
      <c r="N23" s="601"/>
      <c r="O23" s="127"/>
      <c r="P23" s="127">
        <v>80</v>
      </c>
      <c r="Q23" s="127"/>
      <c r="R23" s="127"/>
      <c r="S23" s="127"/>
      <c r="T23" s="824"/>
      <c r="U23" s="146">
        <v>110</v>
      </c>
      <c r="V23" s="601"/>
      <c r="W23" s="601"/>
      <c r="X23" s="601"/>
      <c r="Y23" s="601"/>
      <c r="Z23" s="601"/>
      <c r="AA23" s="391" t="s">
        <v>1106</v>
      </c>
    </row>
    <row r="24" spans="1:27" ht="12.75" customHeight="1" x14ac:dyDescent="0.25">
      <c r="A24" s="444" t="s">
        <v>1098</v>
      </c>
      <c r="B24" s="950" t="s">
        <v>566</v>
      </c>
      <c r="C24" s="950" t="s">
        <v>954</v>
      </c>
      <c r="D24" s="273">
        <v>159</v>
      </c>
      <c r="E24" s="985" t="s">
        <v>1103</v>
      </c>
      <c r="F24" s="389" t="s">
        <v>1104</v>
      </c>
      <c r="G24" s="365">
        <v>9.3059999999999992</v>
      </c>
      <c r="H24" s="193">
        <v>9.3089999999999993</v>
      </c>
      <c r="I24" s="404">
        <f t="shared" si="0"/>
        <v>17.360000000000582</v>
      </c>
      <c r="J24" s="405">
        <f t="shared" si="1"/>
        <v>3.0000000000001137E-3</v>
      </c>
      <c r="K24" s="218"/>
      <c r="L24" s="194"/>
      <c r="M24" s="195"/>
      <c r="N24" s="601"/>
      <c r="O24" s="602"/>
      <c r="P24" s="127">
        <v>80</v>
      </c>
      <c r="Q24" s="127"/>
      <c r="R24" s="127"/>
      <c r="S24" s="127"/>
      <c r="T24" s="824"/>
      <c r="U24" s="146">
        <v>107</v>
      </c>
      <c r="V24" s="601"/>
      <c r="W24" s="601"/>
      <c r="X24" s="601"/>
      <c r="Y24" s="601"/>
      <c r="Z24" s="601"/>
      <c r="AA24" s="391" t="s">
        <v>1106</v>
      </c>
    </row>
    <row r="25" spans="1:27" ht="12.75" customHeight="1" x14ac:dyDescent="0.25">
      <c r="A25" s="444" t="s">
        <v>1119</v>
      </c>
      <c r="B25" s="950" t="s">
        <v>566</v>
      </c>
      <c r="C25" s="950" t="s">
        <v>954</v>
      </c>
      <c r="D25" s="273">
        <v>159</v>
      </c>
      <c r="E25" s="1187" t="s">
        <v>1105</v>
      </c>
      <c r="F25" s="1188"/>
      <c r="G25" s="1189">
        <v>9.3119999999999994</v>
      </c>
      <c r="H25" s="1190"/>
      <c r="I25" s="404"/>
      <c r="J25" s="405"/>
      <c r="K25" s="218" t="s">
        <v>8</v>
      </c>
      <c r="L25" s="194"/>
      <c r="M25" s="195"/>
      <c r="N25" s="601"/>
      <c r="O25" s="602">
        <v>10</v>
      </c>
      <c r="P25" s="127"/>
      <c r="Q25" s="127"/>
      <c r="R25" s="127"/>
      <c r="S25" s="127"/>
      <c r="T25" s="824"/>
      <c r="U25" s="146">
        <v>10</v>
      </c>
      <c r="V25" s="601"/>
      <c r="W25" s="601"/>
      <c r="X25" s="601"/>
      <c r="Y25" s="601"/>
      <c r="Z25" s="601"/>
      <c r="AA25" s="278"/>
    </row>
    <row r="26" spans="1:27" ht="12.75" customHeight="1" x14ac:dyDescent="0.25">
      <c r="A26" s="444"/>
      <c r="B26" s="950"/>
      <c r="C26" s="950"/>
      <c r="D26" s="273"/>
      <c r="E26" s="389"/>
      <c r="F26" s="192"/>
      <c r="G26" s="193"/>
      <c r="H26" s="365"/>
      <c r="I26" s="404"/>
      <c r="J26" s="405"/>
      <c r="K26" s="218"/>
      <c r="L26" s="194"/>
      <c r="M26" s="195"/>
      <c r="N26" s="601"/>
      <c r="O26" s="602"/>
      <c r="P26" s="127"/>
      <c r="Q26" s="127"/>
      <c r="R26" s="127"/>
      <c r="S26" s="127"/>
      <c r="T26" s="824"/>
      <c r="U26" s="146"/>
      <c r="V26" s="601"/>
      <c r="W26" s="601"/>
      <c r="X26" s="601"/>
      <c r="Y26" s="601"/>
      <c r="Z26" s="601"/>
      <c r="AA26" s="278"/>
    </row>
    <row r="27" spans="1:27" ht="12.75" customHeight="1" x14ac:dyDescent="0.25">
      <c r="A27" s="444"/>
      <c r="B27" s="950"/>
      <c r="C27" s="950"/>
      <c r="D27" s="273"/>
      <c r="E27" s="389"/>
      <c r="F27" s="192"/>
      <c r="G27" s="193"/>
      <c r="H27" s="365"/>
      <c r="I27" s="404"/>
      <c r="J27" s="405"/>
      <c r="K27" s="218"/>
      <c r="L27" s="194"/>
      <c r="M27" s="195"/>
      <c r="N27" s="601"/>
      <c r="O27" s="602"/>
      <c r="P27" s="127"/>
      <c r="Q27" s="127"/>
      <c r="R27" s="127"/>
      <c r="S27" s="127"/>
      <c r="T27" s="824"/>
      <c r="U27" s="146"/>
      <c r="V27" s="601"/>
      <c r="W27" s="601"/>
      <c r="X27" s="601"/>
      <c r="Y27" s="601"/>
      <c r="Z27" s="601"/>
      <c r="AA27" s="278"/>
    </row>
    <row r="28" spans="1:27" ht="12.75" customHeight="1" x14ac:dyDescent="0.25">
      <c r="A28" s="444"/>
      <c r="B28" s="950"/>
      <c r="C28" s="950"/>
      <c r="D28" s="273"/>
      <c r="E28" s="389"/>
      <c r="F28" s="192"/>
      <c r="G28" s="193"/>
      <c r="H28" s="365"/>
      <c r="I28" s="404"/>
      <c r="J28" s="405"/>
      <c r="K28" s="218"/>
      <c r="L28" s="194"/>
      <c r="M28" s="195"/>
      <c r="N28" s="601"/>
      <c r="O28" s="602"/>
      <c r="P28" s="127"/>
      <c r="Q28" s="127"/>
      <c r="R28" s="127"/>
      <c r="S28" s="127"/>
      <c r="T28" s="824"/>
      <c r="U28" s="146"/>
      <c r="V28" s="601"/>
      <c r="W28" s="601"/>
      <c r="X28" s="601"/>
      <c r="Y28" s="601"/>
      <c r="Z28" s="601"/>
      <c r="AA28" s="278"/>
    </row>
    <row r="29" spans="1:27" ht="12.75" customHeight="1" x14ac:dyDescent="0.25">
      <c r="A29" s="444"/>
      <c r="B29" s="950"/>
      <c r="C29" s="950"/>
      <c r="D29" s="273"/>
      <c r="E29" s="389"/>
      <c r="F29" s="192"/>
      <c r="G29" s="193"/>
      <c r="H29" s="365"/>
      <c r="I29" s="404"/>
      <c r="J29" s="405"/>
      <c r="K29" s="218"/>
      <c r="L29" s="194"/>
      <c r="M29" s="195"/>
      <c r="N29" s="601"/>
      <c r="O29" s="602"/>
      <c r="P29" s="127"/>
      <c r="Q29" s="127"/>
      <c r="R29" s="127"/>
      <c r="S29" s="127"/>
      <c r="T29" s="824"/>
      <c r="U29" s="146"/>
      <c r="V29" s="601"/>
      <c r="W29" s="601"/>
      <c r="X29" s="601"/>
      <c r="Y29" s="601"/>
      <c r="Z29" s="601"/>
      <c r="AA29" s="278"/>
    </row>
    <row r="30" spans="1:27" ht="12.75" customHeight="1" x14ac:dyDescent="0.25">
      <c r="A30" s="444"/>
      <c r="B30" s="950"/>
      <c r="C30" s="950"/>
      <c r="D30" s="273"/>
      <c r="E30" s="389"/>
      <c r="F30" s="192"/>
      <c r="G30" s="193"/>
      <c r="H30" s="365"/>
      <c r="I30" s="404"/>
      <c r="J30" s="405"/>
      <c r="K30" s="218"/>
      <c r="L30" s="194"/>
      <c r="M30" s="195"/>
      <c r="N30" s="601"/>
      <c r="O30" s="602"/>
      <c r="P30" s="127"/>
      <c r="Q30" s="127"/>
      <c r="R30" s="127"/>
      <c r="S30" s="127"/>
      <c r="T30" s="824"/>
      <c r="U30" s="146"/>
      <c r="V30" s="601"/>
      <c r="W30" s="601"/>
      <c r="X30" s="601"/>
      <c r="Y30" s="601"/>
      <c r="Z30" s="601"/>
      <c r="AA30" s="278"/>
    </row>
    <row r="31" spans="1:27" ht="12.75" customHeight="1" x14ac:dyDescent="0.25">
      <c r="A31" s="444"/>
      <c r="B31" s="950"/>
      <c r="C31" s="950"/>
      <c r="D31" s="273"/>
      <c r="E31" s="389"/>
      <c r="F31" s="192"/>
      <c r="G31" s="193"/>
      <c r="H31" s="365"/>
      <c r="I31" s="404"/>
      <c r="J31" s="405"/>
      <c r="K31" s="218"/>
      <c r="L31" s="194"/>
      <c r="M31" s="195"/>
      <c r="N31" s="601"/>
      <c r="O31" s="602"/>
      <c r="P31" s="127"/>
      <c r="Q31" s="127"/>
      <c r="R31" s="127"/>
      <c r="S31" s="127"/>
      <c r="T31" s="824"/>
      <c r="U31" s="146"/>
      <c r="V31" s="601"/>
      <c r="W31" s="601"/>
      <c r="X31" s="601"/>
      <c r="Y31" s="601"/>
      <c r="Z31" s="601"/>
      <c r="AA31" s="278"/>
    </row>
    <row r="32" spans="1:27" ht="12.75" customHeight="1" x14ac:dyDescent="0.25">
      <c r="A32" s="444"/>
      <c r="B32" s="950"/>
      <c r="C32" s="950"/>
      <c r="D32" s="273"/>
      <c r="E32" s="389"/>
      <c r="F32" s="192"/>
      <c r="G32" s="193"/>
      <c r="H32" s="365"/>
      <c r="I32" s="404"/>
      <c r="J32" s="405"/>
      <c r="K32" s="218"/>
      <c r="L32" s="194"/>
      <c r="M32" s="195"/>
      <c r="N32" s="601"/>
      <c r="O32" s="602"/>
      <c r="P32" s="127"/>
      <c r="Q32" s="127"/>
      <c r="R32" s="127"/>
      <c r="S32" s="127"/>
      <c r="T32" s="824"/>
      <c r="U32" s="146"/>
      <c r="V32" s="601"/>
      <c r="W32" s="601"/>
      <c r="X32" s="601"/>
      <c r="Y32" s="601"/>
      <c r="Z32" s="601"/>
      <c r="AA32" s="278"/>
    </row>
    <row r="33" spans="1:27" ht="12.75" customHeight="1" x14ac:dyDescent="0.25">
      <c r="A33" s="444"/>
      <c r="B33" s="950"/>
      <c r="C33" s="950"/>
      <c r="D33" s="273"/>
      <c r="E33" s="389"/>
      <c r="F33" s="192"/>
      <c r="G33" s="193"/>
      <c r="H33" s="365"/>
      <c r="I33" s="404"/>
      <c r="J33" s="405"/>
      <c r="K33" s="218"/>
      <c r="L33" s="194"/>
      <c r="M33" s="195"/>
      <c r="N33" s="601"/>
      <c r="O33" s="602"/>
      <c r="P33" s="127"/>
      <c r="Q33" s="127"/>
      <c r="R33" s="127"/>
      <c r="S33" s="127"/>
      <c r="T33" s="824"/>
      <c r="U33" s="146"/>
      <c r="V33" s="601"/>
      <c r="W33" s="601"/>
      <c r="X33" s="601"/>
      <c r="Y33" s="601"/>
      <c r="Z33" s="601"/>
      <c r="AA33" s="278"/>
    </row>
    <row r="34" spans="1:27" ht="12.75" customHeight="1" x14ac:dyDescent="0.25">
      <c r="A34" s="444"/>
      <c r="B34" s="950"/>
      <c r="C34" s="950"/>
      <c r="D34" s="273"/>
      <c r="E34" s="389"/>
      <c r="F34" s="192"/>
      <c r="G34" s="193"/>
      <c r="H34" s="365"/>
      <c r="I34" s="404"/>
      <c r="J34" s="405"/>
      <c r="K34" s="218"/>
      <c r="L34" s="194"/>
      <c r="M34" s="195"/>
      <c r="N34" s="601"/>
      <c r="O34" s="602"/>
      <c r="P34" s="127"/>
      <c r="Q34" s="127"/>
      <c r="R34" s="127"/>
      <c r="S34" s="127"/>
      <c r="T34" s="824"/>
      <c r="U34" s="146"/>
      <c r="V34" s="601"/>
      <c r="W34" s="601"/>
      <c r="X34" s="601"/>
      <c r="Y34" s="601"/>
      <c r="Z34" s="601"/>
      <c r="AA34" s="278"/>
    </row>
    <row r="35" spans="1:27" ht="12.75" customHeight="1" x14ac:dyDescent="0.25">
      <c r="A35" s="444"/>
      <c r="B35" s="950"/>
      <c r="C35" s="950"/>
      <c r="D35" s="273"/>
      <c r="E35" s="389"/>
      <c r="F35" s="192"/>
      <c r="G35" s="193"/>
      <c r="H35" s="365"/>
      <c r="I35" s="404"/>
      <c r="J35" s="405"/>
      <c r="K35" s="218"/>
      <c r="L35" s="194"/>
      <c r="M35" s="195"/>
      <c r="N35" s="601"/>
      <c r="O35" s="602"/>
      <c r="P35" s="127"/>
      <c r="Q35" s="127"/>
      <c r="R35" s="127"/>
      <c r="S35" s="127"/>
      <c r="T35" s="824"/>
      <c r="U35" s="146"/>
      <c r="V35" s="601"/>
      <c r="W35" s="601"/>
      <c r="X35" s="601"/>
      <c r="Y35" s="601"/>
      <c r="Z35" s="601"/>
      <c r="AA35" s="278"/>
    </row>
    <row r="36" spans="1:27" ht="12.75" customHeight="1" x14ac:dyDescent="0.25">
      <c r="A36" s="444"/>
      <c r="B36" s="950"/>
      <c r="C36" s="950"/>
      <c r="D36" s="273"/>
      <c r="E36" s="389"/>
      <c r="F36" s="192"/>
      <c r="G36" s="193"/>
      <c r="H36" s="365"/>
      <c r="I36" s="404"/>
      <c r="J36" s="405"/>
      <c r="K36" s="218"/>
      <c r="L36" s="194"/>
      <c r="M36" s="195"/>
      <c r="N36" s="601"/>
      <c r="O36" s="602"/>
      <c r="P36" s="127"/>
      <c r="Q36" s="127"/>
      <c r="R36" s="127"/>
      <c r="S36" s="127"/>
      <c r="T36" s="824"/>
      <c r="U36" s="146"/>
      <c r="V36" s="601"/>
      <c r="W36" s="601"/>
      <c r="X36" s="601"/>
      <c r="Y36" s="601"/>
      <c r="Z36" s="601"/>
      <c r="AA36" s="278"/>
    </row>
    <row r="37" spans="1:27" ht="12.75" customHeight="1" x14ac:dyDescent="0.25">
      <c r="A37" s="444"/>
      <c r="B37" s="950"/>
      <c r="C37" s="950"/>
      <c r="D37" s="273"/>
      <c r="E37" s="389"/>
      <c r="F37" s="192"/>
      <c r="G37" s="193"/>
      <c r="H37" s="365"/>
      <c r="I37" s="404"/>
      <c r="J37" s="405"/>
      <c r="K37" s="218"/>
      <c r="L37" s="194"/>
      <c r="M37" s="195"/>
      <c r="N37" s="601"/>
      <c r="O37" s="602"/>
      <c r="P37" s="127"/>
      <c r="Q37" s="127"/>
      <c r="R37" s="127"/>
      <c r="S37" s="127"/>
      <c r="T37" s="824"/>
      <c r="U37" s="146"/>
      <c r="V37" s="601"/>
      <c r="W37" s="601"/>
      <c r="X37" s="601"/>
      <c r="Y37" s="601"/>
      <c r="Z37" s="601"/>
      <c r="AA37" s="686"/>
    </row>
    <row r="38" spans="1:27" ht="12.75" customHeight="1" x14ac:dyDescent="0.25">
      <c r="A38" s="444"/>
      <c r="B38" s="950"/>
      <c r="C38" s="950"/>
      <c r="D38" s="273"/>
      <c r="E38" s="389"/>
      <c r="F38" s="192"/>
      <c r="G38" s="193"/>
      <c r="H38" s="365"/>
      <c r="I38" s="404"/>
      <c r="J38" s="405"/>
      <c r="K38" s="218"/>
      <c r="L38" s="194"/>
      <c r="M38" s="195"/>
      <c r="N38" s="601"/>
      <c r="O38" s="602"/>
      <c r="P38" s="127"/>
      <c r="Q38" s="127"/>
      <c r="R38" s="127"/>
      <c r="S38" s="127"/>
      <c r="T38" s="824"/>
      <c r="U38" s="146"/>
      <c r="V38" s="601"/>
      <c r="W38" s="601"/>
      <c r="X38" s="601"/>
      <c r="Y38" s="601"/>
      <c r="Z38" s="601"/>
      <c r="AA38" s="278"/>
    </row>
    <row r="39" spans="1:27" ht="12.75" customHeight="1" x14ac:dyDescent="0.25">
      <c r="A39" s="444"/>
      <c r="B39" s="950"/>
      <c r="C39" s="950"/>
      <c r="D39" s="273"/>
      <c r="E39" s="389"/>
      <c r="F39" s="192"/>
      <c r="G39" s="193"/>
      <c r="H39" s="365"/>
      <c r="I39" s="404"/>
      <c r="J39" s="405"/>
      <c r="K39" s="218"/>
      <c r="L39" s="194"/>
      <c r="M39" s="195"/>
      <c r="N39" s="601"/>
      <c r="O39" s="602"/>
      <c r="P39" s="127"/>
      <c r="Q39" s="127"/>
      <c r="R39" s="127"/>
      <c r="S39" s="127"/>
      <c r="T39" s="824"/>
      <c r="U39" s="146"/>
      <c r="V39" s="601"/>
      <c r="W39" s="601"/>
      <c r="X39" s="601"/>
      <c r="Y39" s="601"/>
      <c r="Z39" s="601"/>
      <c r="AA39" s="278"/>
    </row>
    <row r="40" spans="1:27" ht="12.75" customHeight="1" x14ac:dyDescent="0.25">
      <c r="A40" s="444"/>
      <c r="B40" s="950"/>
      <c r="C40" s="950"/>
      <c r="D40" s="273"/>
      <c r="E40" s="389"/>
      <c r="F40" s="192"/>
      <c r="G40" s="193"/>
      <c r="H40" s="365"/>
      <c r="I40" s="404"/>
      <c r="J40" s="405"/>
      <c r="K40" s="218"/>
      <c r="L40" s="194"/>
      <c r="M40" s="195"/>
      <c r="N40" s="601"/>
      <c r="O40" s="602"/>
      <c r="P40" s="127"/>
      <c r="Q40" s="127"/>
      <c r="R40" s="127"/>
      <c r="S40" s="127"/>
      <c r="T40" s="824"/>
      <c r="U40" s="146"/>
      <c r="V40" s="601"/>
      <c r="W40" s="601"/>
      <c r="X40" s="601"/>
      <c r="Y40" s="601"/>
      <c r="Z40" s="601"/>
      <c r="AA40" s="278"/>
    </row>
    <row r="41" spans="1:27" ht="12.75" customHeight="1" x14ac:dyDescent="0.25">
      <c r="A41" s="444"/>
      <c r="B41" s="950"/>
      <c r="C41" s="950"/>
      <c r="D41" s="273"/>
      <c r="E41" s="389"/>
      <c r="F41" s="192"/>
      <c r="G41" s="193"/>
      <c r="H41" s="365"/>
      <c r="I41" s="404"/>
      <c r="J41" s="405"/>
      <c r="K41" s="218"/>
      <c r="L41" s="194"/>
      <c r="M41" s="195"/>
      <c r="N41" s="601"/>
      <c r="O41" s="602"/>
      <c r="P41" s="127"/>
      <c r="Q41" s="127"/>
      <c r="R41" s="127"/>
      <c r="S41" s="127"/>
      <c r="T41" s="824"/>
      <c r="U41" s="146"/>
      <c r="V41" s="601"/>
      <c r="W41" s="601"/>
      <c r="X41" s="601"/>
      <c r="Y41" s="601"/>
      <c r="Z41" s="601"/>
      <c r="AA41" s="278"/>
    </row>
    <row r="42" spans="1:27" ht="12.75" customHeight="1" x14ac:dyDescent="0.25">
      <c r="A42" s="444"/>
      <c r="B42" s="950"/>
      <c r="C42" s="950"/>
      <c r="D42" s="273"/>
      <c r="E42" s="389"/>
      <c r="F42" s="192"/>
      <c r="G42" s="193"/>
      <c r="H42" s="365"/>
      <c r="I42" s="404"/>
      <c r="J42" s="405"/>
      <c r="K42" s="218"/>
      <c r="L42" s="194"/>
      <c r="M42" s="195"/>
      <c r="N42" s="601"/>
      <c r="O42" s="602"/>
      <c r="P42" s="127"/>
      <c r="Q42" s="127"/>
      <c r="R42" s="127"/>
      <c r="S42" s="127"/>
      <c r="T42" s="824"/>
      <c r="U42" s="146"/>
      <c r="V42" s="601"/>
      <c r="W42" s="601"/>
      <c r="X42" s="601"/>
      <c r="Y42" s="601"/>
      <c r="Z42" s="601"/>
      <c r="AA42" s="137"/>
    </row>
    <row r="43" spans="1:27" ht="12.75" customHeight="1" x14ac:dyDescent="0.25">
      <c r="A43" s="444"/>
      <c r="B43" s="950"/>
      <c r="C43" s="950"/>
      <c r="D43" s="273"/>
      <c r="E43" s="389"/>
      <c r="F43" s="192"/>
      <c r="G43" s="193"/>
      <c r="H43" s="365"/>
      <c r="I43" s="404"/>
      <c r="J43" s="405"/>
      <c r="K43" s="218"/>
      <c r="L43" s="194"/>
      <c r="M43" s="195"/>
      <c r="N43" s="601"/>
      <c r="O43" s="602"/>
      <c r="P43" s="127"/>
      <c r="Q43" s="127"/>
      <c r="R43" s="127"/>
      <c r="S43" s="127"/>
      <c r="T43" s="824"/>
      <c r="U43" s="146"/>
      <c r="V43" s="601"/>
      <c r="W43" s="601"/>
      <c r="X43" s="601"/>
      <c r="Y43" s="601"/>
      <c r="Z43" s="601"/>
      <c r="AA43" s="391"/>
    </row>
    <row r="44" spans="1:27" ht="12.75" customHeight="1" x14ac:dyDescent="0.25">
      <c r="A44" s="444"/>
      <c r="B44" s="950"/>
      <c r="C44" s="950"/>
      <c r="D44" s="273"/>
      <c r="E44" s="389"/>
      <c r="F44" s="192"/>
      <c r="G44" s="193"/>
      <c r="H44" s="365"/>
      <c r="I44" s="404"/>
      <c r="J44" s="405"/>
      <c r="K44" s="218"/>
      <c r="L44" s="194"/>
      <c r="M44" s="195"/>
      <c r="N44" s="601"/>
      <c r="O44" s="602"/>
      <c r="P44" s="127"/>
      <c r="Q44" s="127"/>
      <c r="R44" s="127"/>
      <c r="S44" s="127"/>
      <c r="T44" s="824"/>
      <c r="U44" s="146"/>
      <c r="V44" s="601"/>
      <c r="W44" s="601"/>
      <c r="X44" s="601"/>
      <c r="Y44" s="601"/>
      <c r="Z44" s="601"/>
      <c r="AA44" s="658"/>
    </row>
    <row r="45" spans="1:27" ht="12.75" customHeight="1" x14ac:dyDescent="0.25">
      <c r="A45" s="444"/>
      <c r="B45" s="950"/>
      <c r="C45" s="950"/>
      <c r="D45" s="273"/>
      <c r="E45" s="389"/>
      <c r="F45" s="192"/>
      <c r="G45" s="193"/>
      <c r="H45" s="365"/>
      <c r="I45" s="404"/>
      <c r="J45" s="405"/>
      <c r="K45" s="218"/>
      <c r="L45" s="194"/>
      <c r="M45" s="195"/>
      <c r="N45" s="601"/>
      <c r="O45" s="602"/>
      <c r="P45" s="127"/>
      <c r="Q45" s="127"/>
      <c r="R45" s="127"/>
      <c r="S45" s="127"/>
      <c r="T45" s="824"/>
      <c r="U45" s="146"/>
      <c r="V45" s="601"/>
      <c r="W45" s="601"/>
      <c r="X45" s="601"/>
      <c r="Y45" s="601"/>
      <c r="Z45" s="601"/>
      <c r="AA45" s="686"/>
    </row>
    <row r="46" spans="1:27" ht="12.75" customHeight="1" x14ac:dyDescent="0.25">
      <c r="A46" s="444"/>
      <c r="B46" s="950"/>
      <c r="C46" s="950"/>
      <c r="D46" s="273"/>
      <c r="E46" s="389"/>
      <c r="F46" s="192"/>
      <c r="G46" s="193"/>
      <c r="H46" s="365"/>
      <c r="I46" s="404"/>
      <c r="J46" s="405"/>
      <c r="K46" s="218"/>
      <c r="L46" s="194"/>
      <c r="M46" s="195"/>
      <c r="N46" s="601"/>
      <c r="O46" s="602"/>
      <c r="P46" s="127"/>
      <c r="Q46" s="127"/>
      <c r="R46" s="127"/>
      <c r="S46" s="127"/>
      <c r="T46" s="824"/>
      <c r="U46" s="146"/>
      <c r="V46" s="601"/>
      <c r="W46" s="601"/>
      <c r="X46" s="601"/>
      <c r="Y46" s="601"/>
      <c r="Z46" s="601"/>
      <c r="AA46" s="278"/>
    </row>
    <row r="47" spans="1:27" ht="12.75" customHeight="1" x14ac:dyDescent="0.25">
      <c r="A47" s="444"/>
      <c r="B47" s="950"/>
      <c r="C47" s="950"/>
      <c r="D47" s="273"/>
      <c r="E47" s="389"/>
      <c r="F47" s="192"/>
      <c r="G47" s="193"/>
      <c r="H47" s="365"/>
      <c r="I47" s="404"/>
      <c r="J47" s="405"/>
      <c r="K47" s="218"/>
      <c r="L47" s="194"/>
      <c r="M47" s="195"/>
      <c r="N47" s="601"/>
      <c r="O47" s="602"/>
      <c r="P47" s="127"/>
      <c r="Q47" s="127"/>
      <c r="R47" s="127"/>
      <c r="S47" s="127"/>
      <c r="T47" s="824"/>
      <c r="U47" s="146"/>
      <c r="V47" s="601"/>
      <c r="W47" s="601"/>
      <c r="X47" s="601"/>
      <c r="Y47" s="601"/>
      <c r="Z47" s="601"/>
      <c r="AA47" s="278"/>
    </row>
    <row r="48" spans="1:27" ht="12.75" customHeight="1" x14ac:dyDescent="0.25">
      <c r="A48" s="444"/>
      <c r="B48" s="950"/>
      <c r="C48" s="950"/>
      <c r="D48" s="273"/>
      <c r="E48" s="389"/>
      <c r="F48" s="192"/>
      <c r="G48" s="193"/>
      <c r="H48" s="365"/>
      <c r="I48" s="404"/>
      <c r="J48" s="405"/>
      <c r="K48" s="218"/>
      <c r="L48" s="194"/>
      <c r="M48" s="195"/>
      <c r="N48" s="601"/>
      <c r="O48" s="602"/>
      <c r="P48" s="127"/>
      <c r="Q48" s="127"/>
      <c r="R48" s="127"/>
      <c r="S48" s="127"/>
      <c r="T48" s="824"/>
      <c r="U48" s="146"/>
      <c r="V48" s="601"/>
      <c r="W48" s="601"/>
      <c r="X48" s="601"/>
      <c r="Y48" s="601"/>
      <c r="Z48" s="601"/>
      <c r="AA48" s="278"/>
    </row>
    <row r="49" spans="1:27" ht="12.75" customHeight="1" x14ac:dyDescent="0.25">
      <c r="A49" s="444"/>
      <c r="B49" s="950"/>
      <c r="C49" s="950"/>
      <c r="D49" s="273"/>
      <c r="E49" s="389"/>
      <c r="F49" s="192"/>
      <c r="G49" s="193"/>
      <c r="H49" s="365"/>
      <c r="I49" s="404"/>
      <c r="J49" s="405"/>
      <c r="K49" s="218"/>
      <c r="L49" s="194"/>
      <c r="M49" s="195"/>
      <c r="N49" s="601"/>
      <c r="O49" s="602"/>
      <c r="P49" s="127"/>
      <c r="Q49" s="127"/>
      <c r="R49" s="127"/>
      <c r="S49" s="127"/>
      <c r="T49" s="824"/>
      <c r="U49" s="146"/>
      <c r="V49" s="601"/>
      <c r="W49" s="601"/>
      <c r="X49" s="601"/>
      <c r="Y49" s="601"/>
      <c r="Z49" s="601"/>
      <c r="AA49" s="658"/>
    </row>
    <row r="50" spans="1:27" ht="12.75" customHeight="1" x14ac:dyDescent="0.25">
      <c r="A50" s="444"/>
      <c r="B50" s="950"/>
      <c r="C50" s="950"/>
      <c r="D50" s="273"/>
      <c r="E50" s="389"/>
      <c r="F50" s="192"/>
      <c r="G50" s="193"/>
      <c r="H50" s="365"/>
      <c r="I50" s="404"/>
      <c r="J50" s="405"/>
      <c r="K50" s="218"/>
      <c r="L50" s="194"/>
      <c r="M50" s="195"/>
      <c r="N50" s="601"/>
      <c r="O50" s="602"/>
      <c r="P50" s="127"/>
      <c r="Q50" s="127"/>
      <c r="R50" s="127"/>
      <c r="S50" s="127"/>
      <c r="T50" s="824"/>
      <c r="U50" s="146"/>
      <c r="V50" s="601"/>
      <c r="W50" s="601"/>
      <c r="X50" s="601"/>
      <c r="Y50" s="601"/>
      <c r="Z50" s="601"/>
      <c r="AA50" s="686"/>
    </row>
    <row r="51" spans="1:27" ht="12.75" customHeight="1" x14ac:dyDescent="0.25">
      <c r="A51" s="444"/>
      <c r="B51" s="950"/>
      <c r="C51" s="950"/>
      <c r="D51" s="273"/>
      <c r="E51" s="389"/>
      <c r="F51" s="192"/>
      <c r="G51" s="193"/>
      <c r="H51" s="365"/>
      <c r="I51" s="404"/>
      <c r="J51" s="405"/>
      <c r="K51" s="218"/>
      <c r="L51" s="194"/>
      <c r="M51" s="195"/>
      <c r="N51" s="601"/>
      <c r="O51" s="602"/>
      <c r="P51" s="127"/>
      <c r="Q51" s="127"/>
      <c r="R51" s="127"/>
      <c r="S51" s="127"/>
      <c r="T51" s="824"/>
      <c r="U51" s="146"/>
      <c r="V51" s="601"/>
      <c r="W51" s="601"/>
      <c r="X51" s="601"/>
      <c r="Y51" s="601"/>
      <c r="Z51" s="601"/>
      <c r="AA51" s="278"/>
    </row>
    <row r="52" spans="1:27" ht="12.75" customHeight="1" x14ac:dyDescent="0.25">
      <c r="A52" s="444"/>
      <c r="B52" s="950"/>
      <c r="C52" s="950"/>
      <c r="D52" s="273"/>
      <c r="E52" s="389"/>
      <c r="F52" s="192"/>
      <c r="G52" s="193"/>
      <c r="H52" s="365"/>
      <c r="I52" s="404"/>
      <c r="J52" s="405"/>
      <c r="K52" s="218"/>
      <c r="L52" s="194"/>
      <c r="M52" s="195"/>
      <c r="N52" s="601"/>
      <c r="O52" s="602"/>
      <c r="P52" s="127"/>
      <c r="Q52" s="127"/>
      <c r="R52" s="127"/>
      <c r="S52" s="127"/>
      <c r="T52" s="824"/>
      <c r="U52" s="146"/>
      <c r="V52" s="601"/>
      <c r="W52" s="601"/>
      <c r="X52" s="601"/>
      <c r="Y52" s="601"/>
      <c r="Z52" s="601"/>
      <c r="AA52" s="278"/>
    </row>
    <row r="53" spans="1:27" ht="12.75" customHeight="1" x14ac:dyDescent="0.25">
      <c r="A53" s="444"/>
      <c r="B53" s="950"/>
      <c r="C53" s="950"/>
      <c r="D53" s="273"/>
      <c r="E53" s="389"/>
      <c r="F53" s="192"/>
      <c r="G53" s="193"/>
      <c r="H53" s="365"/>
      <c r="I53" s="404"/>
      <c r="J53" s="405"/>
      <c r="K53" s="218"/>
      <c r="L53" s="194"/>
      <c r="M53" s="195"/>
      <c r="N53" s="601"/>
      <c r="O53" s="602"/>
      <c r="P53" s="127"/>
      <c r="Q53" s="127"/>
      <c r="R53" s="127"/>
      <c r="S53" s="127"/>
      <c r="T53" s="824"/>
      <c r="U53" s="146"/>
      <c r="V53" s="601"/>
      <c r="W53" s="601"/>
      <c r="X53" s="601"/>
      <c r="Y53" s="601"/>
      <c r="Z53" s="601"/>
      <c r="AA53" s="478"/>
    </row>
    <row r="54" spans="1:27" ht="12.75" customHeight="1" x14ac:dyDescent="0.25">
      <c r="A54" s="444"/>
      <c r="B54" s="950"/>
      <c r="C54" s="950"/>
      <c r="D54" s="273"/>
      <c r="E54" s="389"/>
      <c r="F54" s="192"/>
      <c r="G54" s="193"/>
      <c r="H54" s="365"/>
      <c r="I54" s="404"/>
      <c r="J54" s="405"/>
      <c r="K54" s="218"/>
      <c r="L54" s="194"/>
      <c r="M54" s="195"/>
      <c r="N54" s="601"/>
      <c r="O54" s="602"/>
      <c r="P54" s="127"/>
      <c r="Q54" s="127"/>
      <c r="R54" s="127"/>
      <c r="S54" s="127"/>
      <c r="T54" s="824"/>
      <c r="U54" s="146"/>
      <c r="V54" s="601"/>
      <c r="W54" s="601"/>
      <c r="X54" s="601"/>
      <c r="Y54" s="601"/>
      <c r="Z54" s="601"/>
      <c r="AA54" s="391"/>
    </row>
    <row r="55" spans="1:27" ht="12.75" customHeight="1" x14ac:dyDescent="0.25">
      <c r="A55" s="444"/>
      <c r="B55" s="950"/>
      <c r="C55" s="950"/>
      <c r="D55" s="273"/>
      <c r="E55" s="389"/>
      <c r="F55" s="192"/>
      <c r="G55" s="193"/>
      <c r="H55" s="365"/>
      <c r="I55" s="404"/>
      <c r="J55" s="405"/>
      <c r="K55" s="218"/>
      <c r="L55" s="194"/>
      <c r="M55" s="195"/>
      <c r="N55" s="601"/>
      <c r="O55" s="602"/>
      <c r="P55" s="127"/>
      <c r="Q55" s="127"/>
      <c r="R55" s="127"/>
      <c r="S55" s="127"/>
      <c r="T55" s="824"/>
      <c r="U55" s="146"/>
      <c r="V55" s="601"/>
      <c r="W55" s="601"/>
      <c r="X55" s="601"/>
      <c r="Y55" s="601"/>
      <c r="Z55" s="601"/>
      <c r="AA55" s="478"/>
    </row>
    <row r="56" spans="1:27" ht="12.75" customHeight="1" x14ac:dyDescent="0.25">
      <c r="A56" s="444"/>
      <c r="B56" s="950"/>
      <c r="C56" s="950"/>
      <c r="D56" s="273"/>
      <c r="E56" s="389"/>
      <c r="F56" s="192"/>
      <c r="G56" s="193"/>
      <c r="H56" s="365"/>
      <c r="I56" s="404"/>
      <c r="J56" s="405"/>
      <c r="K56" s="218"/>
      <c r="L56" s="194"/>
      <c r="M56" s="195"/>
      <c r="N56" s="601"/>
      <c r="O56" s="602"/>
      <c r="P56" s="127"/>
      <c r="Q56" s="127"/>
      <c r="R56" s="127"/>
      <c r="S56" s="127"/>
      <c r="T56" s="824"/>
      <c r="U56" s="146"/>
      <c r="V56" s="601"/>
      <c r="W56" s="601"/>
      <c r="X56" s="601"/>
      <c r="Y56" s="601"/>
      <c r="Z56" s="601"/>
      <c r="AA56" s="391"/>
    </row>
    <row r="57" spans="1:27" ht="12.75" customHeight="1" x14ac:dyDescent="0.25">
      <c r="A57" s="444"/>
      <c r="B57" s="950"/>
      <c r="C57" s="950"/>
      <c r="D57" s="273"/>
      <c r="E57" s="389"/>
      <c r="F57" s="192"/>
      <c r="G57" s="193"/>
      <c r="H57" s="365"/>
      <c r="I57" s="404"/>
      <c r="J57" s="405"/>
      <c r="K57" s="218"/>
      <c r="L57" s="194"/>
      <c r="M57" s="195"/>
      <c r="N57" s="601"/>
      <c r="O57" s="602"/>
      <c r="P57" s="127"/>
      <c r="Q57" s="127"/>
      <c r="R57" s="127"/>
      <c r="S57" s="127"/>
      <c r="T57" s="824"/>
      <c r="U57" s="146"/>
      <c r="V57" s="601"/>
      <c r="W57" s="601"/>
      <c r="X57" s="601"/>
      <c r="Y57" s="601"/>
      <c r="Z57" s="601"/>
      <c r="AA57" s="278"/>
    </row>
    <row r="58" spans="1:27" ht="12.75" customHeight="1" x14ac:dyDescent="0.25">
      <c r="A58" s="444"/>
      <c r="B58" s="989"/>
      <c r="C58" s="989"/>
      <c r="D58" s="273"/>
      <c r="E58" s="389"/>
      <c r="F58" s="192"/>
      <c r="G58" s="193"/>
      <c r="H58" s="365"/>
      <c r="I58" s="404"/>
      <c r="J58" s="405"/>
      <c r="K58" s="218"/>
      <c r="L58" s="194"/>
      <c r="M58" s="195"/>
      <c r="N58" s="601"/>
      <c r="O58" s="602"/>
      <c r="P58" s="127"/>
      <c r="Q58" s="127"/>
      <c r="R58" s="127"/>
      <c r="S58" s="127"/>
      <c r="T58" s="824"/>
      <c r="U58" s="146"/>
      <c r="V58" s="601"/>
      <c r="W58" s="601"/>
      <c r="X58" s="601"/>
      <c r="Y58" s="601"/>
      <c r="Z58" s="601"/>
      <c r="AA58" s="278"/>
    </row>
    <row r="59" spans="1:27" ht="12.75" customHeight="1" x14ac:dyDescent="0.25">
      <c r="A59" s="444"/>
      <c r="B59" s="950"/>
      <c r="C59" s="950"/>
      <c r="D59" s="273"/>
      <c r="E59" s="389"/>
      <c r="F59" s="192"/>
      <c r="G59" s="193"/>
      <c r="H59" s="365"/>
      <c r="I59" s="404"/>
      <c r="J59" s="405"/>
      <c r="K59" s="218"/>
      <c r="L59" s="194"/>
      <c r="M59" s="195"/>
      <c r="N59" s="601"/>
      <c r="O59" s="602"/>
      <c r="P59" s="127"/>
      <c r="Q59" s="127"/>
      <c r="R59" s="127"/>
      <c r="S59" s="127"/>
      <c r="T59" s="824"/>
      <c r="U59" s="146"/>
      <c r="V59" s="601"/>
      <c r="W59" s="601"/>
      <c r="X59" s="601"/>
      <c r="Y59" s="601"/>
      <c r="Z59" s="601"/>
      <c r="AA59" s="278"/>
    </row>
    <row r="60" spans="1:27" ht="12.75" customHeight="1" x14ac:dyDescent="0.25">
      <c r="A60" s="444"/>
      <c r="B60" s="950"/>
      <c r="C60" s="950"/>
      <c r="D60" s="273"/>
      <c r="E60" s="389"/>
      <c r="F60" s="192"/>
      <c r="G60" s="193"/>
      <c r="H60" s="365"/>
      <c r="I60" s="404"/>
      <c r="J60" s="405"/>
      <c r="K60" s="218"/>
      <c r="L60" s="194"/>
      <c r="M60" s="195"/>
      <c r="N60" s="601"/>
      <c r="O60" s="602"/>
      <c r="P60" s="127"/>
      <c r="Q60" s="127"/>
      <c r="R60" s="127"/>
      <c r="S60" s="127"/>
      <c r="T60" s="824"/>
      <c r="U60" s="146"/>
      <c r="V60" s="601"/>
      <c r="W60" s="601"/>
      <c r="X60" s="601"/>
      <c r="Y60" s="601"/>
      <c r="Z60" s="601"/>
      <c r="AA60" s="658"/>
    </row>
    <row r="61" spans="1:27" ht="12.75" customHeight="1" x14ac:dyDescent="0.25">
      <c r="A61" s="444"/>
      <c r="B61" s="950"/>
      <c r="C61" s="950"/>
      <c r="D61" s="273"/>
      <c r="E61" s="389"/>
      <c r="F61" s="192"/>
      <c r="G61" s="193"/>
      <c r="H61" s="365"/>
      <c r="I61" s="404"/>
      <c r="J61" s="405"/>
      <c r="K61" s="218"/>
      <c r="L61" s="194"/>
      <c r="M61" s="195"/>
      <c r="N61" s="601"/>
      <c r="O61" s="602"/>
      <c r="P61" s="127"/>
      <c r="Q61" s="127"/>
      <c r="R61" s="127"/>
      <c r="S61" s="127"/>
      <c r="T61" s="824"/>
      <c r="U61" s="146"/>
      <c r="V61" s="601"/>
      <c r="W61" s="601"/>
      <c r="X61" s="601"/>
      <c r="Y61" s="601"/>
      <c r="Z61" s="601"/>
      <c r="AA61" s="278"/>
    </row>
    <row r="62" spans="1:27" ht="12.75" customHeight="1" x14ac:dyDescent="0.25">
      <c r="A62" s="444"/>
      <c r="B62" s="950"/>
      <c r="C62" s="950"/>
      <c r="D62" s="273"/>
      <c r="E62" s="389"/>
      <c r="F62" s="192"/>
      <c r="G62" s="193"/>
      <c r="H62" s="365"/>
      <c r="I62" s="404"/>
      <c r="J62" s="405"/>
      <c r="K62" s="218"/>
      <c r="L62" s="194"/>
      <c r="M62" s="195"/>
      <c r="N62" s="601"/>
      <c r="O62" s="602"/>
      <c r="P62" s="127"/>
      <c r="Q62" s="127"/>
      <c r="R62" s="127"/>
      <c r="S62" s="127"/>
      <c r="T62" s="824"/>
      <c r="U62" s="146"/>
      <c r="V62" s="601"/>
      <c r="W62" s="601"/>
      <c r="X62" s="601"/>
      <c r="Y62" s="601"/>
      <c r="Z62" s="601"/>
      <c r="AA62" s="278"/>
    </row>
    <row r="63" spans="1:27" ht="12.75" customHeight="1" x14ac:dyDescent="0.25">
      <c r="A63" s="444"/>
      <c r="B63" s="950"/>
      <c r="C63" s="950"/>
      <c r="D63" s="273"/>
      <c r="E63" s="389"/>
      <c r="F63" s="192"/>
      <c r="G63" s="193"/>
      <c r="H63" s="365"/>
      <c r="I63" s="404"/>
      <c r="J63" s="405"/>
      <c r="K63" s="218"/>
      <c r="L63" s="194"/>
      <c r="M63" s="195"/>
      <c r="N63" s="601"/>
      <c r="O63" s="602"/>
      <c r="P63" s="127"/>
      <c r="Q63" s="127"/>
      <c r="R63" s="127"/>
      <c r="S63" s="127"/>
      <c r="T63" s="824"/>
      <c r="U63" s="146"/>
      <c r="V63" s="601"/>
      <c r="W63" s="601"/>
      <c r="X63" s="601"/>
      <c r="Y63" s="601"/>
      <c r="Z63" s="601"/>
      <c r="AA63" s="658"/>
    </row>
    <row r="64" spans="1:27" ht="12.75" customHeight="1" x14ac:dyDescent="0.25">
      <c r="A64" s="444"/>
      <c r="B64" s="950"/>
      <c r="C64" s="950"/>
      <c r="D64" s="273"/>
      <c r="E64" s="389"/>
      <c r="F64" s="192"/>
      <c r="G64" s="193"/>
      <c r="H64" s="365"/>
      <c r="I64" s="404"/>
      <c r="J64" s="405"/>
      <c r="K64" s="218"/>
      <c r="L64" s="194"/>
      <c r="M64" s="195"/>
      <c r="N64" s="601"/>
      <c r="O64" s="602"/>
      <c r="P64" s="127"/>
      <c r="Q64" s="127"/>
      <c r="S64" s="127"/>
      <c r="T64" s="824"/>
      <c r="U64" s="146"/>
      <c r="V64" s="601"/>
      <c r="W64" s="601"/>
      <c r="X64" s="601"/>
      <c r="Y64" s="601"/>
      <c r="Z64" s="601"/>
      <c r="AA64" s="391"/>
    </row>
    <row r="65" spans="1:27" ht="12.75" customHeight="1" x14ac:dyDescent="0.25">
      <c r="A65" s="444"/>
      <c r="B65" s="950"/>
      <c r="C65" s="950"/>
      <c r="D65" s="273"/>
      <c r="E65" s="389"/>
      <c r="F65" s="192"/>
      <c r="G65" s="193"/>
      <c r="H65" s="193"/>
      <c r="I65" s="404"/>
      <c r="J65" s="405"/>
      <c r="K65" s="218"/>
      <c r="L65" s="194"/>
      <c r="M65" s="195"/>
      <c r="N65" s="601"/>
      <c r="O65" s="602"/>
      <c r="P65" s="127"/>
      <c r="Q65" s="127"/>
      <c r="R65" s="127"/>
      <c r="S65" s="127"/>
      <c r="T65" s="824"/>
      <c r="U65" s="146"/>
      <c r="V65" s="601"/>
      <c r="W65" s="601"/>
      <c r="X65" s="601"/>
      <c r="Y65" s="601"/>
      <c r="Z65" s="601"/>
      <c r="AA65" s="658"/>
    </row>
    <row r="66" spans="1:27" ht="12.75" customHeight="1" x14ac:dyDescent="0.25">
      <c r="A66" s="444"/>
      <c r="B66" s="950"/>
      <c r="C66" s="950"/>
      <c r="D66" s="273"/>
      <c r="E66" s="389"/>
      <c r="F66" s="192"/>
      <c r="G66" s="193"/>
      <c r="H66" s="193"/>
      <c r="I66" s="404"/>
      <c r="J66" s="405"/>
      <c r="K66" s="218"/>
      <c r="L66" s="194"/>
      <c r="M66" s="195"/>
      <c r="N66" s="601"/>
      <c r="O66" s="602"/>
      <c r="P66" s="127"/>
      <c r="Q66" s="127"/>
      <c r="R66" s="127"/>
      <c r="S66" s="127"/>
      <c r="T66" s="824"/>
      <c r="U66" s="146"/>
      <c r="V66" s="601"/>
      <c r="W66" s="601"/>
      <c r="X66" s="601"/>
      <c r="Y66" s="601"/>
      <c r="Z66" s="601"/>
      <c r="AA66" s="658"/>
    </row>
    <row r="67" spans="1:27" ht="12.75" customHeight="1" x14ac:dyDescent="0.25">
      <c r="A67" s="444"/>
      <c r="B67" s="950"/>
      <c r="C67" s="950"/>
      <c r="D67" s="273"/>
      <c r="E67" s="389"/>
      <c r="F67" s="192"/>
      <c r="G67" s="193"/>
      <c r="H67" s="365"/>
      <c r="I67" s="404"/>
      <c r="J67" s="405"/>
      <c r="K67" s="218"/>
      <c r="L67" s="194"/>
      <c r="M67" s="727"/>
      <c r="N67" s="601"/>
      <c r="O67" s="602"/>
      <c r="P67" s="127"/>
      <c r="Q67" s="127"/>
      <c r="R67" s="127"/>
      <c r="S67" s="127"/>
      <c r="T67" s="824"/>
      <c r="U67" s="146"/>
      <c r="V67" s="601"/>
      <c r="W67" s="601"/>
      <c r="X67" s="601"/>
      <c r="Y67" s="601"/>
      <c r="Z67" s="601"/>
      <c r="AA67" s="391"/>
    </row>
    <row r="68" spans="1:27" ht="12.75" customHeight="1" x14ac:dyDescent="0.25">
      <c r="A68" s="444"/>
      <c r="B68" s="950"/>
      <c r="C68" s="950"/>
      <c r="D68" s="273"/>
      <c r="E68" s="389"/>
      <c r="F68" s="192"/>
      <c r="G68" s="193"/>
      <c r="H68" s="365"/>
      <c r="I68" s="404"/>
      <c r="J68" s="405"/>
      <c r="K68" s="218"/>
      <c r="L68" s="194"/>
      <c r="M68" s="727"/>
      <c r="N68" s="601"/>
      <c r="O68" s="602"/>
      <c r="P68" s="127"/>
      <c r="Q68" s="127"/>
      <c r="R68" s="127"/>
      <c r="S68" s="127"/>
      <c r="T68" s="824"/>
      <c r="U68" s="146"/>
      <c r="V68" s="601"/>
      <c r="W68" s="601"/>
      <c r="X68" s="601"/>
      <c r="Y68" s="601"/>
      <c r="Z68" s="601"/>
      <c r="AA68" s="391"/>
    </row>
    <row r="69" spans="1:27" ht="12.75" customHeight="1" x14ac:dyDescent="0.25">
      <c r="A69" s="444"/>
      <c r="B69" s="950"/>
      <c r="C69" s="950"/>
      <c r="D69" s="273"/>
      <c r="E69" s="389"/>
      <c r="F69" s="192"/>
      <c r="G69" s="193"/>
      <c r="H69" s="365"/>
      <c r="I69" s="404"/>
      <c r="J69" s="405"/>
      <c r="K69" s="218"/>
      <c r="L69" s="194"/>
      <c r="M69" s="195"/>
      <c r="N69" s="601"/>
      <c r="O69" s="602"/>
      <c r="P69" s="127"/>
      <c r="Q69" s="127"/>
      <c r="R69" s="127"/>
      <c r="S69" s="127"/>
      <c r="T69" s="824"/>
      <c r="U69" s="146"/>
      <c r="V69" s="601"/>
      <c r="W69" s="601"/>
      <c r="X69" s="601"/>
      <c r="Y69" s="601"/>
      <c r="Z69" s="601"/>
      <c r="AA69" s="686"/>
    </row>
    <row r="70" spans="1:27" ht="12.75" customHeight="1" x14ac:dyDescent="0.25">
      <c r="A70" s="407"/>
      <c r="B70" s="987"/>
      <c r="C70" s="987"/>
      <c r="D70" s="408"/>
      <c r="E70" s="409"/>
      <c r="F70" s="409"/>
      <c r="G70" s="193"/>
      <c r="H70" s="410"/>
      <c r="I70" s="404"/>
      <c r="J70" s="405"/>
      <c r="K70" s="218"/>
      <c r="L70" s="194"/>
      <c r="M70" s="195"/>
      <c r="N70" s="601"/>
      <c r="O70" s="602"/>
      <c r="P70" s="127"/>
      <c r="Q70" s="127"/>
      <c r="R70" s="127"/>
      <c r="S70" s="127"/>
      <c r="T70" s="824"/>
      <c r="U70" s="146"/>
      <c r="V70" s="601"/>
      <c r="W70" s="601"/>
      <c r="X70" s="601"/>
      <c r="Y70" s="601"/>
      <c r="Z70" s="601"/>
      <c r="AA70" s="687"/>
    </row>
    <row r="71" spans="1:27" ht="12.75" customHeight="1" x14ac:dyDescent="0.25">
      <c r="A71" s="407"/>
      <c r="B71" s="987"/>
      <c r="C71" s="987"/>
      <c r="D71" s="408"/>
      <c r="E71" s="409"/>
      <c r="F71" s="409"/>
      <c r="G71" s="193"/>
      <c r="H71" s="410"/>
      <c r="I71" s="404"/>
      <c r="J71" s="405"/>
      <c r="K71" s="218"/>
      <c r="L71" s="194"/>
      <c r="M71" s="195"/>
      <c r="N71" s="601"/>
      <c r="O71" s="602"/>
      <c r="P71" s="127"/>
      <c r="Q71" s="127"/>
      <c r="R71" s="127"/>
      <c r="S71" s="127"/>
      <c r="T71" s="824"/>
      <c r="U71" s="146"/>
      <c r="V71" s="601"/>
      <c r="W71" s="601"/>
      <c r="X71" s="601"/>
      <c r="Y71" s="601"/>
      <c r="Z71" s="601"/>
      <c r="AA71" s="406"/>
    </row>
    <row r="72" spans="1:27" ht="12.75" customHeight="1" thickBot="1" x14ac:dyDescent="0.3">
      <c r="A72" s="196"/>
      <c r="B72" s="988"/>
      <c r="C72" s="988"/>
      <c r="D72" s="197"/>
      <c r="E72" s="197"/>
      <c r="F72" s="197"/>
      <c r="G72" s="198"/>
      <c r="H72" s="198"/>
      <c r="I72" s="199"/>
      <c r="J72" s="200"/>
      <c r="K72" s="393"/>
      <c r="L72" s="916"/>
      <c r="M72" s="915"/>
      <c r="N72" s="917"/>
      <c r="O72" s="918"/>
      <c r="P72" s="912"/>
      <c r="Q72" s="912"/>
      <c r="R72" s="912"/>
      <c r="S72" s="912"/>
      <c r="T72" s="919"/>
      <c r="U72" s="913"/>
      <c r="V72" s="917"/>
      <c r="W72" s="917"/>
      <c r="X72" s="917"/>
      <c r="Y72" s="917"/>
      <c r="Z72" s="917"/>
      <c r="AA72" s="920"/>
    </row>
    <row r="73" spans="1:27" ht="12.75" customHeight="1" thickBot="1" x14ac:dyDescent="0.3">
      <c r="A73" s="1221" t="s">
        <v>1117</v>
      </c>
      <c r="B73" s="1222"/>
      <c r="C73" s="1222"/>
      <c r="D73" s="1222"/>
      <c r="E73" s="1222"/>
      <c r="F73" s="1222"/>
      <c r="G73" s="1222"/>
      <c r="H73" s="1222"/>
      <c r="I73" s="1222"/>
      <c r="J73" s="1222"/>
      <c r="K73" s="1222"/>
      <c r="L73" s="1001">
        <f>SUM(L12:L72)</f>
        <v>18.319999999999997</v>
      </c>
      <c r="M73" s="1000">
        <f>SUM(M12:M72)</f>
        <v>9.4129999999999985</v>
      </c>
      <c r="N73" s="907"/>
      <c r="O73" s="532">
        <f>SUM(O12:O72)</f>
        <v>64</v>
      </c>
      <c r="P73" s="532">
        <f>SUM(P12:P72)</f>
        <v>160</v>
      </c>
      <c r="Q73" s="907"/>
      <c r="R73" s="907"/>
      <c r="S73" s="907"/>
      <c r="T73" s="1000">
        <f>SUM(T12:T72)</f>
        <v>27.733999999999998</v>
      </c>
      <c r="U73" s="911">
        <f>SUM(U12:U72)</f>
        <v>272</v>
      </c>
      <c r="V73" s="999"/>
      <c r="W73" s="907"/>
      <c r="X73" s="907"/>
      <c r="Y73" s="914"/>
      <c r="Z73" s="528"/>
      <c r="AA73" s="411"/>
    </row>
    <row r="74" spans="1:27" ht="12.75" customHeight="1" thickBot="1" x14ac:dyDescent="0.3">
      <c r="A74" s="1223" t="s">
        <v>5</v>
      </c>
      <c r="B74" s="1224"/>
      <c r="C74" s="1224"/>
      <c r="D74" s="1224"/>
      <c r="E74" s="1224"/>
      <c r="F74" s="1224"/>
      <c r="G74" s="1224"/>
      <c r="H74" s="1224"/>
      <c r="I74" s="1224"/>
      <c r="J74" s="1224"/>
      <c r="K74" s="1224"/>
      <c r="L74" s="908">
        <f>SUM(L12:L72)</f>
        <v>18.319999999999997</v>
      </c>
      <c r="M74" s="908">
        <f t="shared" ref="M74:U74" si="4">SUM(M12:M72)</f>
        <v>9.4129999999999985</v>
      </c>
      <c r="N74" s="909"/>
      <c r="O74" s="909">
        <f t="shared" si="4"/>
        <v>64</v>
      </c>
      <c r="P74" s="909">
        <f t="shared" si="4"/>
        <v>160</v>
      </c>
      <c r="Q74" s="909"/>
      <c r="R74" s="909"/>
      <c r="S74" s="909"/>
      <c r="T74" s="908">
        <f t="shared" si="4"/>
        <v>27.733999999999998</v>
      </c>
      <c r="U74" s="909">
        <f t="shared" si="4"/>
        <v>272</v>
      </c>
      <c r="V74" s="910"/>
      <c r="W74" s="1003"/>
      <c r="X74" s="1004"/>
      <c r="Y74" s="908"/>
      <c r="Z74" s="909"/>
      <c r="AA74" s="411"/>
    </row>
    <row r="75" spans="1:27" ht="18" x14ac:dyDescent="0.25">
      <c r="A75" s="201"/>
      <c r="B75" s="201"/>
      <c r="C75" s="201"/>
      <c r="D75" s="201"/>
      <c r="E75" s="201"/>
      <c r="F75" s="201"/>
      <c r="G75" s="202"/>
      <c r="H75" s="202"/>
      <c r="I75" s="202"/>
      <c r="J75" s="202"/>
      <c r="K75" s="445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5"/>
    </row>
    <row r="76" spans="1:27" ht="18" x14ac:dyDescent="0.25">
      <c r="A76" s="201"/>
      <c r="B76" s="201"/>
      <c r="C76" s="201"/>
      <c r="D76" s="201"/>
      <c r="E76" s="201"/>
      <c r="F76" s="201"/>
      <c r="G76" s="202"/>
      <c r="H76" s="202"/>
      <c r="I76" s="202"/>
      <c r="J76" s="202"/>
      <c r="K76" s="203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5"/>
    </row>
    <row r="77" spans="1:27" ht="15.75" thickBot="1" x14ac:dyDescent="0.3">
      <c r="AA77" s="205"/>
    </row>
    <row r="78" spans="1:27" ht="15.75" thickBot="1" x14ac:dyDescent="0.3">
      <c r="A78" s="1227" t="s">
        <v>734</v>
      </c>
      <c r="B78" s="1227"/>
      <c r="C78" s="1227"/>
      <c r="D78" s="1228"/>
      <c r="E78" s="1228"/>
      <c r="F78" s="1228"/>
      <c r="G78" s="1228"/>
      <c r="H78" s="1228"/>
      <c r="I78" s="1228"/>
      <c r="J78" s="1228"/>
      <c r="K78" s="1229"/>
      <c r="L78" s="206">
        <f>L14</f>
        <v>4.5999999999999375E-2</v>
      </c>
      <c r="M78" s="206">
        <f>M14</f>
        <v>2.2999999999999687E-2</v>
      </c>
      <c r="N78" s="206"/>
      <c r="O78" s="206"/>
      <c r="P78" s="613"/>
      <c r="Q78" s="208"/>
      <c r="R78" s="215"/>
      <c r="S78" s="208">
        <f>S14</f>
        <v>0</v>
      </c>
      <c r="T78" s="207"/>
      <c r="U78" s="208">
        <f>U14</f>
        <v>0</v>
      </c>
      <c r="V78" s="206"/>
      <c r="W78" s="206"/>
      <c r="X78" s="206"/>
      <c r="Y78" s="206"/>
      <c r="Z78" s="206"/>
    </row>
    <row r="79" spans="1:27" ht="15.75" thickBot="1" x14ac:dyDescent="0.3">
      <c r="A79" s="1086" t="s">
        <v>733</v>
      </c>
      <c r="B79" s="1086"/>
      <c r="C79" s="1086"/>
      <c r="D79" s="1087"/>
      <c r="E79" s="1087"/>
      <c r="F79" s="1087"/>
      <c r="G79" s="1087"/>
      <c r="H79" s="1087"/>
      <c r="I79" s="1087"/>
      <c r="J79" s="1087"/>
      <c r="K79" s="1088"/>
      <c r="L79" s="209">
        <f>SUM(L15:L30,L32:L39,L41:L64,L66:L71)</f>
        <v>0.21399999999999969</v>
      </c>
      <c r="M79" s="209">
        <f>SUM(M15:M30,M32:M39,M41:M64,M66:M71)</f>
        <v>0.36</v>
      </c>
      <c r="N79" s="209"/>
      <c r="O79" s="210"/>
      <c r="P79" s="614"/>
      <c r="Q79" s="210"/>
      <c r="R79" s="215"/>
      <c r="S79" s="210">
        <f>SUM(S15:S30,S32:S39,S41:S64,S66:S71)</f>
        <v>0</v>
      </c>
      <c r="T79" s="207"/>
      <c r="U79" s="210">
        <f>SUM(U15:U30,U32:U39,U41:U64,U66:U71)</f>
        <v>272</v>
      </c>
      <c r="V79" s="209"/>
      <c r="W79" s="209"/>
      <c r="X79" s="209"/>
      <c r="Y79" s="209"/>
      <c r="Z79" s="209"/>
    </row>
    <row r="80" spans="1:27" ht="15.75" thickBot="1" x14ac:dyDescent="0.3">
      <c r="A80" s="1089" t="s">
        <v>949</v>
      </c>
      <c r="B80" s="1089"/>
      <c r="C80" s="1089"/>
      <c r="D80" s="1089"/>
      <c r="E80" s="1089"/>
      <c r="F80" s="1089"/>
      <c r="G80" s="1089"/>
      <c r="H80" s="1089"/>
      <c r="I80" s="1089"/>
      <c r="J80" s="1089"/>
      <c r="K80" s="1090"/>
      <c r="L80" s="211">
        <f>L31+L40+L65</f>
        <v>0</v>
      </c>
      <c r="M80" s="211">
        <f>M31+M40+M65</f>
        <v>0</v>
      </c>
      <c r="N80" s="211"/>
      <c r="O80" s="211"/>
      <c r="P80" s="615"/>
      <c r="Q80" s="212"/>
      <c r="R80" s="215"/>
      <c r="S80" s="212">
        <f>SUM(S31:S31,S40:S40,S65:S65)</f>
        <v>0</v>
      </c>
      <c r="T80" s="207"/>
      <c r="U80" s="212">
        <f>U31+U40+U65</f>
        <v>0</v>
      </c>
      <c r="V80" s="211"/>
      <c r="W80" s="211"/>
      <c r="X80" s="211"/>
      <c r="Y80" s="211"/>
      <c r="Z80" s="211"/>
    </row>
    <row r="81" spans="1:30" s="140" customFormat="1" ht="15.75" thickBot="1" x14ac:dyDescent="0.3">
      <c r="A81" s="1225"/>
      <c r="B81" s="1225"/>
      <c r="C81" s="1225"/>
      <c r="D81" s="1225"/>
      <c r="E81" s="1225"/>
      <c r="F81" s="1225"/>
      <c r="G81" s="1225"/>
      <c r="H81" s="1225"/>
      <c r="I81" s="1225"/>
      <c r="J81" s="1225"/>
      <c r="K81" s="1226"/>
      <c r="L81" s="213"/>
      <c r="M81" s="213"/>
      <c r="N81" s="213"/>
      <c r="O81" s="213"/>
      <c r="P81" s="616"/>
      <c r="Q81" s="214"/>
      <c r="R81" s="215"/>
      <c r="S81" s="214"/>
      <c r="T81" s="207"/>
      <c r="U81" s="214"/>
      <c r="V81" s="213"/>
      <c r="W81" s="213"/>
      <c r="X81" s="213"/>
      <c r="Y81" s="213"/>
      <c r="Z81" s="213"/>
      <c r="AB81"/>
      <c r="AC81"/>
      <c r="AD81"/>
    </row>
    <row r="82" spans="1:30" s="140" customFormat="1" ht="15.75" thickBot="1" x14ac:dyDescent="0.3">
      <c r="A82" s="8"/>
      <c r="B82" s="8"/>
      <c r="C82" s="8"/>
      <c r="D82" s="8"/>
      <c r="E82" s="8"/>
      <c r="F82" s="8"/>
      <c r="G82" s="141"/>
      <c r="H82" s="141"/>
      <c r="I82" s="141"/>
      <c r="J82" s="141"/>
      <c r="K82" s="9"/>
      <c r="L82" s="207"/>
      <c r="M82" s="207"/>
      <c r="N82" s="207"/>
      <c r="O82" s="207"/>
      <c r="P82" s="215"/>
      <c r="Q82" s="215"/>
      <c r="R82" s="215"/>
      <c r="S82" s="215"/>
      <c r="T82" s="207"/>
      <c r="U82" s="215"/>
      <c r="V82" s="207"/>
      <c r="W82" s="207"/>
      <c r="X82" s="207"/>
      <c r="Y82" s="207"/>
      <c r="Z82" s="207"/>
      <c r="AB82"/>
      <c r="AC82"/>
      <c r="AD82"/>
    </row>
    <row r="83" spans="1:30" s="140" customFormat="1" ht="15.75" thickBot="1" x14ac:dyDescent="0.3">
      <c r="A83" s="1072" t="s">
        <v>195</v>
      </c>
      <c r="B83" s="1072"/>
      <c r="C83" s="1072"/>
      <c r="D83" s="1072"/>
      <c r="E83" s="1072"/>
      <c r="F83" s="1072"/>
      <c r="G83" s="1072"/>
      <c r="H83" s="1072"/>
      <c r="I83" s="1072"/>
      <c r="J83" s="1072"/>
      <c r="K83" s="1220"/>
      <c r="L83" s="216">
        <f>SUM(L78:L81)</f>
        <v>0.25999999999999907</v>
      </c>
      <c r="M83" s="216">
        <f>SUM(M78:M81)</f>
        <v>0.38299999999999967</v>
      </c>
      <c r="N83" s="216"/>
      <c r="O83" s="216"/>
      <c r="P83" s="617"/>
      <c r="Q83" s="143"/>
      <c r="R83" s="142"/>
      <c r="S83" s="143">
        <f>SUM(S78:S81)</f>
        <v>0</v>
      </c>
      <c r="T83" s="217"/>
      <c r="U83" s="143">
        <f>SUM(U78:U81)</f>
        <v>272</v>
      </c>
      <c r="V83" s="216"/>
      <c r="W83" s="216"/>
      <c r="X83" s="216"/>
      <c r="Y83" s="216"/>
      <c r="Z83" s="216"/>
      <c r="AB83"/>
      <c r="AC83"/>
      <c r="AD83"/>
    </row>
  </sheetData>
  <mergeCells count="48">
    <mergeCell ref="G19:H19"/>
    <mergeCell ref="A1:K1"/>
    <mergeCell ref="Q1:U1"/>
    <mergeCell ref="L1:P1"/>
    <mergeCell ref="A2:A11"/>
    <mergeCell ref="B2:B11"/>
    <mergeCell ref="C2:C11"/>
    <mergeCell ref="D2:D11"/>
    <mergeCell ref="E2:E11"/>
    <mergeCell ref="A83:K83"/>
    <mergeCell ref="A73:K73"/>
    <mergeCell ref="A74:K74"/>
    <mergeCell ref="A81:K81"/>
    <mergeCell ref="A78:K78"/>
    <mergeCell ref="A79:K79"/>
    <mergeCell ref="A80:K80"/>
    <mergeCell ref="V1:Z1"/>
    <mergeCell ref="AA1:AA11"/>
    <mergeCell ref="L2:L9"/>
    <mergeCell ref="N2:N10"/>
    <mergeCell ref="O2:O10"/>
    <mergeCell ref="P2:P10"/>
    <mergeCell ref="U2:U10"/>
    <mergeCell ref="V2:V10"/>
    <mergeCell ref="T2:T10"/>
    <mergeCell ref="Q2:Q10"/>
    <mergeCell ref="Z2:Z10"/>
    <mergeCell ref="M2:M10"/>
    <mergeCell ref="R2:R10"/>
    <mergeCell ref="S2:S10"/>
    <mergeCell ref="X2:X10"/>
    <mergeCell ref="W2:W10"/>
    <mergeCell ref="Y2:Y10"/>
    <mergeCell ref="E22:F22"/>
    <mergeCell ref="G22:H22"/>
    <mergeCell ref="F2:F11"/>
    <mergeCell ref="E25:F25"/>
    <mergeCell ref="G25:H25"/>
    <mergeCell ref="E21:F21"/>
    <mergeCell ref="E20:F20"/>
    <mergeCell ref="G21:H21"/>
    <mergeCell ref="G20:H20"/>
    <mergeCell ref="G2:G11"/>
    <mergeCell ref="H2:H11"/>
    <mergeCell ref="I2:I11"/>
    <mergeCell ref="E19:F19"/>
    <mergeCell ref="J2:J11"/>
    <mergeCell ref="K2:K11"/>
  </mergeCells>
  <phoneticPr fontId="42" type="noConversion"/>
  <conditionalFormatting sqref="L83:M83">
    <cfRule type="expression" dxfId="5" priority="6" stopIfTrue="1">
      <formula>L$74&lt;&gt;L$83</formula>
    </cfRule>
  </conditionalFormatting>
  <conditionalFormatting sqref="Q83">
    <cfRule type="expression" dxfId="4" priority="4" stopIfTrue="1">
      <formula>Q$74&lt;&gt;Q$83</formula>
    </cfRule>
  </conditionalFormatting>
  <conditionalFormatting sqref="S83">
    <cfRule type="expression" dxfId="3" priority="3" stopIfTrue="1">
      <formula>S$74&lt;&gt;S$83</formula>
    </cfRule>
  </conditionalFormatting>
  <conditionalFormatting sqref="T83">
    <cfRule type="expression" dxfId="2" priority="11" stopIfTrue="1">
      <formula>T$83&lt;&gt;#REF!</formula>
    </cfRule>
  </conditionalFormatting>
  <conditionalFormatting sqref="U83">
    <cfRule type="expression" dxfId="1" priority="2" stopIfTrue="1">
      <formula>U$74&lt;&gt;U$83</formula>
    </cfRule>
  </conditionalFormatting>
  <pageMargins left="0.7" right="0.7" top="0.75" bottom="0.75" header="0.3" footer="0.3"/>
  <pageSetup scale="33"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8">
    <tabColor rgb="FFFF0000"/>
  </sheetPr>
  <dimension ref="A1:AB95"/>
  <sheetViews>
    <sheetView workbookViewId="0">
      <selection sqref="A1:AB76"/>
    </sheetView>
  </sheetViews>
  <sheetFormatPr defaultRowHeight="15" x14ac:dyDescent="0.25"/>
  <cols>
    <col min="1" max="1" width="6.7109375" style="448" customWidth="1"/>
    <col min="2" max="2" width="4.7109375" style="448" customWidth="1"/>
    <col min="3" max="4" width="10.7109375" style="449" customWidth="1"/>
    <col min="5" max="7" width="6.7109375" style="139" customWidth="1"/>
    <col min="8" max="9" width="6.7109375" style="448" customWidth="1"/>
    <col min="10" max="22" width="8.7109375" style="448" customWidth="1"/>
    <col min="23" max="24" width="8.7109375" style="139" customWidth="1"/>
    <col min="25" max="25" width="8.7109375" style="144" customWidth="1"/>
    <col min="26" max="27" width="6.7109375" style="448" customWidth="1"/>
    <col min="28" max="28" width="45" style="448" customWidth="1"/>
    <col min="30" max="31" width="9.7109375" bestFit="1" customWidth="1"/>
  </cols>
  <sheetData>
    <row r="1" spans="1:28" ht="12" customHeight="1" thickBot="1" x14ac:dyDescent="0.3">
      <c r="A1" s="8"/>
      <c r="B1" s="8"/>
      <c r="C1" s="9"/>
      <c r="D1" s="9"/>
      <c r="E1" s="10"/>
      <c r="F1" s="10"/>
      <c r="G1" s="10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10"/>
      <c r="V1" s="10"/>
      <c r="W1" s="263"/>
      <c r="X1" s="8"/>
      <c r="Y1" s="8"/>
      <c r="Z1" s="8"/>
      <c r="AA1" s="8"/>
      <c r="AB1"/>
    </row>
    <row r="2" spans="1:28" ht="12" customHeight="1" thickBot="1" x14ac:dyDescent="0.3">
      <c r="A2" s="8"/>
      <c r="B2" s="8"/>
      <c r="C2" s="447" t="s">
        <v>42</v>
      </c>
      <c r="D2" s="1242" t="s">
        <v>44</v>
      </c>
      <c r="E2" s="1243"/>
      <c r="F2" s="1243"/>
      <c r="G2" s="1243"/>
      <c r="H2" s="1243"/>
      <c r="I2" s="1244"/>
      <c r="J2" s="412"/>
      <c r="K2" s="447" t="s">
        <v>42</v>
      </c>
      <c r="L2" s="1245" t="s">
        <v>45</v>
      </c>
      <c r="M2" s="1246"/>
      <c r="N2" s="1247"/>
      <c r="O2" s="1247"/>
      <c r="P2" s="1247"/>
      <c r="Q2" s="1247"/>
      <c r="R2" s="1248"/>
      <c r="S2" s="413"/>
      <c r="T2" s="447" t="s">
        <v>42</v>
      </c>
      <c r="U2" s="1245" t="s">
        <v>45</v>
      </c>
      <c r="V2" s="1247"/>
      <c r="W2" s="1247"/>
      <c r="X2" s="1248"/>
      <c r="Y2" s="8"/>
      <c r="Z2" s="8"/>
      <c r="AA2" s="8"/>
      <c r="AB2"/>
    </row>
    <row r="3" spans="1:28" ht="12" customHeight="1" x14ac:dyDescent="0.25">
      <c r="A3" s="8"/>
      <c r="B3" s="8"/>
      <c r="C3" s="414">
        <v>1</v>
      </c>
      <c r="D3" s="1254" t="s">
        <v>46</v>
      </c>
      <c r="E3" s="1255"/>
      <c r="F3" s="1255"/>
      <c r="G3" s="1255"/>
      <c r="H3" s="1255"/>
      <c r="I3" s="1256"/>
      <c r="J3" s="415"/>
      <c r="K3" s="414">
        <v>5</v>
      </c>
      <c r="L3" s="1257" t="s">
        <v>77</v>
      </c>
      <c r="M3" s="1258"/>
      <c r="N3" s="1259"/>
      <c r="O3" s="1259"/>
      <c r="P3" s="1259"/>
      <c r="Q3" s="1259"/>
      <c r="R3" s="1260"/>
      <c r="S3" s="416"/>
      <c r="T3" s="417">
        <v>10</v>
      </c>
      <c r="U3" s="1257" t="s">
        <v>52</v>
      </c>
      <c r="V3" s="1259"/>
      <c r="W3" s="1259"/>
      <c r="X3" s="1260"/>
      <c r="Y3" s="8"/>
      <c r="Z3" s="8"/>
      <c r="AA3" s="8"/>
      <c r="AB3"/>
    </row>
    <row r="4" spans="1:28" ht="12" customHeight="1" x14ac:dyDescent="0.25">
      <c r="A4" s="8"/>
      <c r="B4" s="8"/>
      <c r="C4" s="418">
        <v>2</v>
      </c>
      <c r="D4" s="1265" t="s">
        <v>47</v>
      </c>
      <c r="E4" s="1266"/>
      <c r="F4" s="1266"/>
      <c r="G4" s="1266"/>
      <c r="H4" s="1266"/>
      <c r="I4" s="1267"/>
      <c r="J4" s="415"/>
      <c r="K4" s="418">
        <v>6</v>
      </c>
      <c r="L4" s="1268" t="s">
        <v>78</v>
      </c>
      <c r="M4" s="1269"/>
      <c r="N4" s="1270"/>
      <c r="O4" s="1270"/>
      <c r="P4" s="1270"/>
      <c r="Q4" s="1270"/>
      <c r="R4" s="1271"/>
      <c r="S4" s="416"/>
      <c r="T4" s="419">
        <v>11</v>
      </c>
      <c r="U4" s="1268" t="s">
        <v>48</v>
      </c>
      <c r="V4" s="1270"/>
      <c r="W4" s="1270"/>
      <c r="X4" s="1271"/>
      <c r="Y4" s="8"/>
      <c r="Z4" s="8"/>
      <c r="AA4" s="8"/>
      <c r="AB4"/>
    </row>
    <row r="5" spans="1:28" ht="12" customHeight="1" x14ac:dyDescent="0.25">
      <c r="A5" s="8"/>
      <c r="B5" s="8"/>
      <c r="C5" s="418">
        <v>3</v>
      </c>
      <c r="D5" s="1265" t="s">
        <v>49</v>
      </c>
      <c r="E5" s="1266"/>
      <c r="F5" s="1266"/>
      <c r="G5" s="1266"/>
      <c r="H5" s="1266"/>
      <c r="I5" s="1267"/>
      <c r="J5" s="415"/>
      <c r="K5" s="418">
        <v>7</v>
      </c>
      <c r="L5" s="1268" t="s">
        <v>50</v>
      </c>
      <c r="M5" s="1269"/>
      <c r="N5" s="1270"/>
      <c r="O5" s="1270"/>
      <c r="P5" s="1270"/>
      <c r="Q5" s="1270"/>
      <c r="R5" s="1271"/>
      <c r="S5" s="416"/>
      <c r="T5" s="419">
        <v>12</v>
      </c>
      <c r="U5" s="1268" t="s">
        <v>51</v>
      </c>
      <c r="V5" s="1270"/>
      <c r="W5" s="1270"/>
      <c r="X5" s="1271"/>
      <c r="Y5" s="8"/>
      <c r="Z5" s="8"/>
      <c r="AA5" s="8"/>
      <c r="AB5"/>
    </row>
    <row r="6" spans="1:28" ht="12" customHeight="1" x14ac:dyDescent="0.25">
      <c r="A6" s="8"/>
      <c r="B6" s="8"/>
      <c r="C6" s="418">
        <v>4</v>
      </c>
      <c r="D6" s="1265" t="s">
        <v>185</v>
      </c>
      <c r="E6" s="1266"/>
      <c r="F6" s="1266"/>
      <c r="G6" s="1266"/>
      <c r="H6" s="1266"/>
      <c r="I6" s="1267"/>
      <c r="J6" s="415"/>
      <c r="K6" s="418">
        <v>8</v>
      </c>
      <c r="L6" s="1268" t="s">
        <v>186</v>
      </c>
      <c r="M6" s="1269"/>
      <c r="N6" s="1270"/>
      <c r="O6" s="1270"/>
      <c r="P6" s="1270"/>
      <c r="Q6" s="1270"/>
      <c r="R6" s="1271"/>
      <c r="S6" s="416"/>
      <c r="T6" s="419">
        <v>13</v>
      </c>
      <c r="U6" s="1268" t="s">
        <v>187</v>
      </c>
      <c r="V6" s="1270"/>
      <c r="W6" s="1270"/>
      <c r="X6" s="1271"/>
      <c r="Y6" s="8"/>
      <c r="Z6" s="8"/>
      <c r="AA6" s="8"/>
      <c r="AB6"/>
    </row>
    <row r="7" spans="1:28" ht="12" customHeight="1" thickBot="1" x14ac:dyDescent="0.3">
      <c r="A7" s="8"/>
      <c r="B7" s="8"/>
      <c r="C7" s="402"/>
      <c r="D7" s="1272"/>
      <c r="E7" s="1273"/>
      <c r="F7" s="1273"/>
      <c r="G7" s="1273"/>
      <c r="H7" s="1273"/>
      <c r="I7" s="1274"/>
      <c r="J7" s="415"/>
      <c r="K7" s="402">
        <v>9</v>
      </c>
      <c r="L7" s="1249" t="s">
        <v>188</v>
      </c>
      <c r="M7" s="1250"/>
      <c r="N7" s="1251"/>
      <c r="O7" s="1251"/>
      <c r="P7" s="1251"/>
      <c r="Q7" s="1251"/>
      <c r="R7" s="1252"/>
      <c r="S7" s="416"/>
      <c r="T7" s="420">
        <v>14</v>
      </c>
      <c r="U7" s="1249" t="s">
        <v>189</v>
      </c>
      <c r="V7" s="1251"/>
      <c r="W7" s="1251"/>
      <c r="X7" s="1252"/>
      <c r="Y7" s="8"/>
      <c r="Z7" s="8"/>
      <c r="AA7" s="8"/>
      <c r="AB7"/>
    </row>
    <row r="8" spans="1:28" ht="12" customHeight="1" thickBot="1" x14ac:dyDescent="0.3">
      <c r="A8" s="8"/>
      <c r="B8" s="8"/>
      <c r="C8" s="9"/>
      <c r="D8" s="9"/>
      <c r="E8" s="10"/>
      <c r="F8" s="10"/>
      <c r="G8" s="10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0"/>
      <c r="Y8" s="10"/>
      <c r="Z8" s="263"/>
      <c r="AA8" s="8"/>
      <c r="AB8" s="8"/>
    </row>
    <row r="9" spans="1:28" ht="15" customHeight="1" thickBot="1" x14ac:dyDescent="0.3">
      <c r="A9" s="1230" t="s">
        <v>36</v>
      </c>
      <c r="B9" s="1231"/>
      <c r="C9" s="1231"/>
      <c r="D9" s="1231"/>
      <c r="E9" s="1231"/>
      <c r="F9" s="1231"/>
      <c r="G9" s="1231"/>
      <c r="H9" s="1231"/>
      <c r="I9" s="1231"/>
      <c r="J9" s="1261"/>
      <c r="K9" s="1262" t="s">
        <v>37</v>
      </c>
      <c r="L9" s="1263"/>
      <c r="M9" s="1263"/>
      <c r="N9" s="1263"/>
      <c r="O9" s="1263"/>
      <c r="P9" s="1263"/>
      <c r="Q9" s="1263"/>
      <c r="R9" s="1263"/>
      <c r="S9" s="1263"/>
      <c r="T9" s="1263"/>
      <c r="U9" s="1263"/>
      <c r="V9" s="1263"/>
      <c r="W9" s="1263"/>
      <c r="X9" s="1263"/>
      <c r="Y9" s="1264"/>
      <c r="Z9" s="1262">
        <v>621</v>
      </c>
      <c r="AA9" s="1264"/>
      <c r="AB9" s="421" t="s">
        <v>38</v>
      </c>
    </row>
    <row r="10" spans="1:28" ht="12" customHeight="1" x14ac:dyDescent="0.25">
      <c r="A10" s="176" t="s">
        <v>207</v>
      </c>
      <c r="B10" s="422" t="s">
        <v>208</v>
      </c>
      <c r="C10" s="423" t="s">
        <v>35</v>
      </c>
      <c r="D10" s="423" t="s">
        <v>53</v>
      </c>
      <c r="E10" s="177" t="s">
        <v>35</v>
      </c>
      <c r="F10" s="178" t="s">
        <v>53</v>
      </c>
      <c r="G10" s="424" t="s">
        <v>209</v>
      </c>
      <c r="H10" s="425" t="s">
        <v>209</v>
      </c>
      <c r="I10" s="398" t="s">
        <v>210</v>
      </c>
      <c r="J10" s="426" t="s">
        <v>57</v>
      </c>
      <c r="K10" s="1275" t="s">
        <v>39</v>
      </c>
      <c r="L10" s="1276"/>
      <c r="M10" s="1276"/>
      <c r="N10" s="1276"/>
      <c r="O10" s="1277"/>
      <c r="P10" s="1278" t="s">
        <v>40</v>
      </c>
      <c r="Q10" s="1279"/>
      <c r="R10" s="1279"/>
      <c r="S10" s="1279"/>
      <c r="T10" s="1279"/>
      <c r="U10" s="1279"/>
      <c r="V10" s="1279"/>
      <c r="W10" s="1279"/>
      <c r="X10" s="1279"/>
      <c r="Y10" s="1280"/>
      <c r="Z10" s="1281" t="s">
        <v>23</v>
      </c>
      <c r="AA10" s="1284" t="s">
        <v>18</v>
      </c>
      <c r="AB10" s="1298"/>
    </row>
    <row r="11" spans="1:28" ht="12" customHeight="1" x14ac:dyDescent="0.25">
      <c r="A11" s="179" t="s">
        <v>54</v>
      </c>
      <c r="B11" s="204" t="s">
        <v>54</v>
      </c>
      <c r="C11" s="401" t="s">
        <v>53</v>
      </c>
      <c r="D11" s="401" t="s">
        <v>211</v>
      </c>
      <c r="E11" s="180" t="s">
        <v>53</v>
      </c>
      <c r="F11" s="16" t="s">
        <v>211</v>
      </c>
      <c r="G11" s="400" t="s">
        <v>53</v>
      </c>
      <c r="H11" s="7" t="s">
        <v>53</v>
      </c>
      <c r="I11" s="399" t="s">
        <v>55</v>
      </c>
      <c r="J11" s="403" t="s">
        <v>53</v>
      </c>
      <c r="K11" s="1301" t="s">
        <v>88</v>
      </c>
      <c r="L11" s="1302"/>
      <c r="M11" s="1302"/>
      <c r="N11" s="1302"/>
      <c r="O11" s="1253" t="s">
        <v>190</v>
      </c>
      <c r="P11" s="1303"/>
      <c r="Q11" s="1293"/>
      <c r="R11" s="1293"/>
      <c r="S11" s="1293"/>
      <c r="T11" s="1297"/>
      <c r="U11" s="1292"/>
      <c r="V11" s="1297"/>
      <c r="W11" s="1292"/>
      <c r="X11" s="1293"/>
      <c r="Y11" s="1294"/>
      <c r="Z11" s="1282"/>
      <c r="AA11" s="1285"/>
      <c r="AB11" s="1299"/>
    </row>
    <row r="12" spans="1:28" ht="12" customHeight="1" x14ac:dyDescent="0.25">
      <c r="A12" s="179" t="s">
        <v>56</v>
      </c>
      <c r="B12" s="204" t="s">
        <v>56</v>
      </c>
      <c r="C12" s="401" t="s">
        <v>212</v>
      </c>
      <c r="D12" s="401" t="s">
        <v>57</v>
      </c>
      <c r="E12" s="180" t="s">
        <v>212</v>
      </c>
      <c r="F12" s="16" t="s">
        <v>57</v>
      </c>
      <c r="G12" s="400" t="s">
        <v>211</v>
      </c>
      <c r="H12" s="7" t="s">
        <v>211</v>
      </c>
      <c r="I12" s="399" t="s">
        <v>57</v>
      </c>
      <c r="J12" s="403" t="s">
        <v>58</v>
      </c>
      <c r="K12" s="1291"/>
      <c r="L12" s="1237"/>
      <c r="M12" s="1237"/>
      <c r="N12" s="1237"/>
      <c r="O12" s="1253"/>
      <c r="P12" s="1289"/>
      <c r="Q12" s="1287"/>
      <c r="R12" s="1287"/>
      <c r="S12" s="1287"/>
      <c r="T12" s="1241"/>
      <c r="U12" s="1240"/>
      <c r="V12" s="1241"/>
      <c r="W12" s="1240"/>
      <c r="X12" s="1287"/>
      <c r="Y12" s="1288"/>
      <c r="Z12" s="1282"/>
      <c r="AA12" s="1285"/>
      <c r="AB12" s="1299"/>
    </row>
    <row r="13" spans="1:28" ht="12" customHeight="1" x14ac:dyDescent="0.25">
      <c r="A13" s="179" t="s">
        <v>211</v>
      </c>
      <c r="B13" s="204" t="s">
        <v>58</v>
      </c>
      <c r="C13" s="401"/>
      <c r="D13" s="401"/>
      <c r="E13" s="180"/>
      <c r="F13" s="16"/>
      <c r="G13" s="400" t="s">
        <v>212</v>
      </c>
      <c r="H13" s="7" t="s">
        <v>212</v>
      </c>
      <c r="I13" s="399" t="s">
        <v>53</v>
      </c>
      <c r="J13" s="403" t="s">
        <v>34</v>
      </c>
      <c r="K13" s="1291"/>
      <c r="L13" s="1237"/>
      <c r="M13" s="1237"/>
      <c r="N13" s="1237"/>
      <c r="O13" s="1253"/>
      <c r="P13" s="1289" t="s">
        <v>88</v>
      </c>
      <c r="Q13" s="1287"/>
      <c r="R13" s="1287"/>
      <c r="S13" s="1287"/>
      <c r="T13" s="1241"/>
      <c r="U13" s="1240" t="s">
        <v>190</v>
      </c>
      <c r="V13" s="1241"/>
      <c r="W13" s="1240" t="s">
        <v>190</v>
      </c>
      <c r="X13" s="1287"/>
      <c r="Y13" s="1288"/>
      <c r="Z13" s="1282"/>
      <c r="AA13" s="1285"/>
      <c r="AB13" s="1299"/>
    </row>
    <row r="14" spans="1:28" ht="12" customHeight="1" x14ac:dyDescent="0.25">
      <c r="A14" s="179" t="s">
        <v>58</v>
      </c>
      <c r="B14" s="204" t="s">
        <v>53</v>
      </c>
      <c r="C14" s="401" t="s">
        <v>210</v>
      </c>
      <c r="D14" s="401" t="s">
        <v>210</v>
      </c>
      <c r="E14" s="180" t="s">
        <v>210</v>
      </c>
      <c r="F14" s="16" t="s">
        <v>210</v>
      </c>
      <c r="G14" s="400" t="s">
        <v>58</v>
      </c>
      <c r="H14" s="7" t="s">
        <v>58</v>
      </c>
      <c r="I14" s="399"/>
      <c r="J14" s="403" t="s">
        <v>55</v>
      </c>
      <c r="K14" s="1291"/>
      <c r="L14" s="1237"/>
      <c r="M14" s="1237"/>
      <c r="N14" s="1237"/>
      <c r="O14" s="1253"/>
      <c r="P14" s="1289" t="s">
        <v>191</v>
      </c>
      <c r="Q14" s="1287"/>
      <c r="R14" s="1287"/>
      <c r="S14" s="1287"/>
      <c r="T14" s="1241"/>
      <c r="U14" s="1240" t="s">
        <v>191</v>
      </c>
      <c r="V14" s="1241"/>
      <c r="W14" s="1240" t="s">
        <v>190</v>
      </c>
      <c r="X14" s="1287"/>
      <c r="Y14" s="1288"/>
      <c r="Z14" s="1282"/>
      <c r="AA14" s="1285"/>
      <c r="AB14" s="1299"/>
    </row>
    <row r="15" spans="1:28" ht="12" customHeight="1" x14ac:dyDescent="0.25">
      <c r="A15" s="179" t="s">
        <v>43</v>
      </c>
      <c r="B15" s="204"/>
      <c r="C15" s="401" t="s">
        <v>58</v>
      </c>
      <c r="D15" s="401" t="s">
        <v>58</v>
      </c>
      <c r="E15" s="180" t="s">
        <v>209</v>
      </c>
      <c r="F15" s="16" t="s">
        <v>209</v>
      </c>
      <c r="G15" s="400" t="s">
        <v>213</v>
      </c>
      <c r="H15" s="7" t="s">
        <v>213</v>
      </c>
      <c r="I15" s="399"/>
      <c r="J15" s="403" t="s">
        <v>209</v>
      </c>
      <c r="K15" s="1291"/>
      <c r="L15" s="1237"/>
      <c r="M15" s="1237"/>
      <c r="N15" s="1237"/>
      <c r="O15" s="1253"/>
      <c r="P15" s="1289"/>
      <c r="Q15" s="1287"/>
      <c r="R15" s="1287"/>
      <c r="S15" s="1287"/>
      <c r="T15" s="1241"/>
      <c r="U15" s="1240"/>
      <c r="V15" s="1241"/>
      <c r="W15" s="1240"/>
      <c r="X15" s="1287"/>
      <c r="Y15" s="1288"/>
      <c r="Z15" s="1282"/>
      <c r="AA15" s="1285"/>
      <c r="AB15" s="1299"/>
    </row>
    <row r="16" spans="1:28" ht="12" customHeight="1" x14ac:dyDescent="0.25">
      <c r="A16" s="179"/>
      <c r="B16" s="204"/>
      <c r="C16" s="401" t="s">
        <v>34</v>
      </c>
      <c r="D16" s="401" t="s">
        <v>34</v>
      </c>
      <c r="E16" s="180" t="s">
        <v>214</v>
      </c>
      <c r="F16" s="16" t="s">
        <v>214</v>
      </c>
      <c r="G16" s="400"/>
      <c r="H16" s="7"/>
      <c r="I16" s="399"/>
      <c r="J16" s="403"/>
      <c r="K16" s="1291"/>
      <c r="L16" s="1237"/>
      <c r="M16" s="1237"/>
      <c r="N16" s="1237"/>
      <c r="O16" s="1253"/>
      <c r="P16" s="1289"/>
      <c r="Q16" s="1287"/>
      <c r="R16" s="1287"/>
      <c r="S16" s="1287"/>
      <c r="T16" s="1241"/>
      <c r="U16" s="1240"/>
      <c r="V16" s="1241"/>
      <c r="W16" s="1240"/>
      <c r="X16" s="1287"/>
      <c r="Y16" s="1288"/>
      <c r="Z16" s="1282"/>
      <c r="AA16" s="1285"/>
      <c r="AB16" s="1299"/>
    </row>
    <row r="17" spans="1:28" ht="12" customHeight="1" x14ac:dyDescent="0.25">
      <c r="A17" s="179"/>
      <c r="B17" s="204"/>
      <c r="C17" s="401"/>
      <c r="D17" s="401"/>
      <c r="E17" s="180"/>
      <c r="F17" s="16"/>
      <c r="G17" s="400"/>
      <c r="H17" s="7"/>
      <c r="I17" s="399"/>
      <c r="J17" s="403"/>
      <c r="K17" s="1291"/>
      <c r="L17" s="1237"/>
      <c r="M17" s="1237"/>
      <c r="N17" s="1237"/>
      <c r="O17" s="1253"/>
      <c r="P17" s="1304"/>
      <c r="Q17" s="1295"/>
      <c r="R17" s="1295"/>
      <c r="S17" s="1295"/>
      <c r="T17" s="1239"/>
      <c r="U17" s="1238"/>
      <c r="V17" s="1239"/>
      <c r="W17" s="1238"/>
      <c r="X17" s="1295"/>
      <c r="Y17" s="1296"/>
      <c r="Z17" s="1282"/>
      <c r="AA17" s="1285"/>
      <c r="AB17" s="1299"/>
    </row>
    <row r="18" spans="1:28" ht="12" customHeight="1" x14ac:dyDescent="0.25">
      <c r="A18" s="179"/>
      <c r="B18" s="204"/>
      <c r="C18" s="401"/>
      <c r="D18" s="401"/>
      <c r="E18" s="180"/>
      <c r="F18" s="16"/>
      <c r="G18" s="400"/>
      <c r="H18" s="7"/>
      <c r="I18" s="399"/>
      <c r="J18" s="403"/>
      <c r="K18" s="1291" t="s">
        <v>192</v>
      </c>
      <c r="L18" s="1237"/>
      <c r="M18" s="1237" t="s">
        <v>387</v>
      </c>
      <c r="N18" s="1237" t="s">
        <v>193</v>
      </c>
      <c r="O18" s="1253" t="s">
        <v>194</v>
      </c>
      <c r="P18" s="1291" t="s">
        <v>192</v>
      </c>
      <c r="Q18" s="1237"/>
      <c r="R18" s="1237" t="s">
        <v>47</v>
      </c>
      <c r="S18" s="1237"/>
      <c r="T18" s="1290" t="s">
        <v>193</v>
      </c>
      <c r="U18" s="1237" t="s">
        <v>194</v>
      </c>
      <c r="V18" s="1237" t="s">
        <v>194</v>
      </c>
      <c r="W18" s="1292" t="s">
        <v>185</v>
      </c>
      <c r="X18" s="1293"/>
      <c r="Y18" s="1294"/>
      <c r="Z18" s="1282"/>
      <c r="AA18" s="1285"/>
      <c r="AB18" s="1299"/>
    </row>
    <row r="19" spans="1:28" ht="12" customHeight="1" x14ac:dyDescent="0.25">
      <c r="A19" s="179"/>
      <c r="B19" s="204"/>
      <c r="C19" s="401"/>
      <c r="D19" s="401"/>
      <c r="E19" s="180"/>
      <c r="F19" s="16"/>
      <c r="G19" s="400"/>
      <c r="H19" s="7"/>
      <c r="I19" s="400"/>
      <c r="J19" s="403"/>
      <c r="K19" s="1291"/>
      <c r="L19" s="1237"/>
      <c r="M19" s="1237"/>
      <c r="N19" s="1237"/>
      <c r="O19" s="1253"/>
      <c r="P19" s="1291"/>
      <c r="Q19" s="1237"/>
      <c r="R19" s="1237"/>
      <c r="S19" s="1237"/>
      <c r="T19" s="1290"/>
      <c r="U19" s="1237"/>
      <c r="V19" s="1237"/>
      <c r="W19" s="1240"/>
      <c r="X19" s="1287"/>
      <c r="Y19" s="1288"/>
      <c r="Z19" s="1282"/>
      <c r="AA19" s="1285"/>
      <c r="AB19" s="1299"/>
    </row>
    <row r="20" spans="1:28" ht="12" customHeight="1" x14ac:dyDescent="0.25">
      <c r="A20" s="179"/>
      <c r="B20" s="204"/>
      <c r="C20" s="401"/>
      <c r="D20" s="401"/>
      <c r="E20" s="180"/>
      <c r="F20" s="16"/>
      <c r="G20" s="400"/>
      <c r="H20" s="7"/>
      <c r="I20" s="400"/>
      <c r="J20" s="403"/>
      <c r="K20" s="1291"/>
      <c r="L20" s="1237"/>
      <c r="M20" s="1237"/>
      <c r="N20" s="1237"/>
      <c r="O20" s="1253"/>
      <c r="P20" s="1291"/>
      <c r="Q20" s="1237"/>
      <c r="R20" s="1237"/>
      <c r="S20" s="1237"/>
      <c r="T20" s="1290"/>
      <c r="U20" s="1237"/>
      <c r="V20" s="1237"/>
      <c r="W20" s="1238"/>
      <c r="X20" s="1295"/>
      <c r="Y20" s="1296"/>
      <c r="Z20" s="1283"/>
      <c r="AA20" s="1286"/>
      <c r="AB20" s="1299"/>
    </row>
    <row r="21" spans="1:28" ht="12" customHeight="1" thickBot="1" x14ac:dyDescent="0.3">
      <c r="A21" s="181"/>
      <c r="B21" s="427"/>
      <c r="C21" s="428"/>
      <c r="D21" s="429"/>
      <c r="E21" s="182"/>
      <c r="F21" s="183"/>
      <c r="G21" s="430" t="s">
        <v>2</v>
      </c>
      <c r="H21" s="431" t="s">
        <v>24</v>
      </c>
      <c r="I21" s="430"/>
      <c r="J21" s="432"/>
      <c r="K21" s="433">
        <v>40</v>
      </c>
      <c r="L21" s="434">
        <v>80</v>
      </c>
      <c r="M21" s="434">
        <v>40</v>
      </c>
      <c r="N21" s="434">
        <v>120</v>
      </c>
      <c r="O21" s="435">
        <v>80</v>
      </c>
      <c r="P21" s="433">
        <v>40</v>
      </c>
      <c r="Q21" s="436">
        <v>80</v>
      </c>
      <c r="R21" s="437">
        <v>40</v>
      </c>
      <c r="S21" s="437">
        <v>80</v>
      </c>
      <c r="T21" s="437">
        <v>80</v>
      </c>
      <c r="U21" s="434">
        <v>40</v>
      </c>
      <c r="V21" s="434">
        <v>80</v>
      </c>
      <c r="W21" s="436">
        <v>20</v>
      </c>
      <c r="X21" s="434">
        <v>40</v>
      </c>
      <c r="Y21" s="435">
        <v>80</v>
      </c>
      <c r="Z21" s="438" t="s">
        <v>17</v>
      </c>
      <c r="AA21" s="439" t="s">
        <v>17</v>
      </c>
      <c r="AB21" s="1300"/>
    </row>
    <row r="22" spans="1:28" ht="12.75" customHeight="1" x14ac:dyDescent="0.25">
      <c r="A22" s="440"/>
      <c r="B22" s="408"/>
      <c r="C22" s="409"/>
      <c r="D22" s="409"/>
      <c r="E22" s="441"/>
      <c r="F22" s="410"/>
      <c r="G22" s="127"/>
      <c r="H22" s="195"/>
      <c r="I22" s="442"/>
      <c r="J22" s="128"/>
      <c r="K22" s="129"/>
      <c r="L22" s="130"/>
      <c r="M22" s="130"/>
      <c r="N22" s="130"/>
      <c r="O22" s="131"/>
      <c r="P22" s="129"/>
      <c r="Q22" s="132"/>
      <c r="R22" s="132"/>
      <c r="S22" s="132"/>
      <c r="T22" s="133"/>
      <c r="U22" s="127"/>
      <c r="V22" s="127"/>
      <c r="W22" s="132"/>
      <c r="X22" s="132"/>
      <c r="Y22" s="127"/>
      <c r="Z22" s="129"/>
      <c r="AA22" s="128"/>
      <c r="AB22" s="134"/>
    </row>
    <row r="23" spans="1:28" ht="12.75" customHeight="1" x14ac:dyDescent="0.25">
      <c r="A23" s="444"/>
      <c r="B23" s="273"/>
      <c r="C23" s="389"/>
      <c r="D23" s="192"/>
      <c r="E23" s="193"/>
      <c r="F23" s="193"/>
      <c r="G23" s="404"/>
      <c r="H23" s="405"/>
      <c r="I23" s="218"/>
      <c r="J23" s="128"/>
      <c r="K23" s="619"/>
      <c r="L23" s="620"/>
      <c r="M23" s="620"/>
      <c r="N23" s="620"/>
      <c r="O23" s="621"/>
      <c r="P23" s="619"/>
      <c r="Q23" s="622"/>
      <c r="R23" s="622"/>
      <c r="S23" s="622"/>
      <c r="T23" s="623"/>
      <c r="U23" s="622"/>
      <c r="V23" s="622"/>
      <c r="W23" s="622"/>
      <c r="X23" s="622"/>
      <c r="Y23" s="127"/>
      <c r="Z23" s="129"/>
      <c r="AA23" s="128"/>
      <c r="AB23" s="134"/>
    </row>
    <row r="24" spans="1:28" ht="12.75" customHeight="1" x14ac:dyDescent="0.25">
      <c r="A24" s="444" t="s">
        <v>954</v>
      </c>
      <c r="B24" s="273">
        <v>159</v>
      </c>
      <c r="C24" s="389" t="s">
        <v>1122</v>
      </c>
      <c r="D24" s="192" t="s">
        <v>1121</v>
      </c>
      <c r="E24" s="193">
        <v>2E-3</v>
      </c>
      <c r="F24" s="193">
        <f>((444*100)+47.09)/5280</f>
        <v>8.4180094696969689</v>
      </c>
      <c r="G24" s="404">
        <v>44436</v>
      </c>
      <c r="H24" s="405">
        <v>8.4159000000000006</v>
      </c>
      <c r="I24" s="218" t="s">
        <v>1116</v>
      </c>
      <c r="J24" s="128">
        <v>4</v>
      </c>
      <c r="K24" s="129"/>
      <c r="L24" s="130"/>
      <c r="M24" s="127"/>
      <c r="N24" s="127"/>
      <c r="O24" s="131"/>
      <c r="P24" s="129"/>
      <c r="Q24" s="132"/>
      <c r="R24" s="127"/>
      <c r="S24" s="132"/>
      <c r="T24" s="127"/>
      <c r="U24" s="127"/>
      <c r="V24" s="127"/>
      <c r="W24" s="132"/>
      <c r="X24" s="135"/>
      <c r="Y24" s="127">
        <f>ROUND($G24/$Y$21,0)+1</f>
        <v>556</v>
      </c>
      <c r="Z24" s="129">
        <v>556</v>
      </c>
      <c r="AA24" s="128">
        <f>Y24</f>
        <v>556</v>
      </c>
      <c r="AB24" s="134"/>
    </row>
    <row r="25" spans="1:28" ht="12.75" customHeight="1" x14ac:dyDescent="0.25">
      <c r="A25" s="444" t="s">
        <v>954</v>
      </c>
      <c r="B25" s="273">
        <v>159</v>
      </c>
      <c r="C25" s="389" t="s">
        <v>1121</v>
      </c>
      <c r="D25" s="192" t="s">
        <v>1123</v>
      </c>
      <c r="E25" s="193">
        <f>F24</f>
        <v>8.4180094696969689</v>
      </c>
      <c r="F25" s="193">
        <v>8.4566999999999997</v>
      </c>
      <c r="G25" s="404">
        <v>204.59</v>
      </c>
      <c r="H25" s="405">
        <f>G25/5280</f>
        <v>3.8748106060606059E-2</v>
      </c>
      <c r="I25" s="218" t="s">
        <v>1116</v>
      </c>
      <c r="J25" s="128">
        <v>4</v>
      </c>
      <c r="K25" s="129"/>
      <c r="L25" s="130"/>
      <c r="M25" s="127"/>
      <c r="N25" s="127"/>
      <c r="O25" s="131"/>
      <c r="P25" s="129"/>
      <c r="Q25" s="132"/>
      <c r="R25" s="127"/>
      <c r="S25" s="132"/>
      <c r="T25" s="127"/>
      <c r="U25" s="127"/>
      <c r="V25" s="127"/>
      <c r="W25" s="132"/>
      <c r="X25" s="826">
        <v>5</v>
      </c>
      <c r="Y25" s="127"/>
      <c r="Z25" s="129">
        <v>5</v>
      </c>
      <c r="AA25" s="128">
        <v>36</v>
      </c>
      <c r="AB25" s="134"/>
    </row>
    <row r="26" spans="1:28" ht="12.75" customHeight="1" x14ac:dyDescent="0.25">
      <c r="A26" s="444" t="s">
        <v>954</v>
      </c>
      <c r="B26" s="273">
        <v>159</v>
      </c>
      <c r="C26" s="389" t="s">
        <v>1123</v>
      </c>
      <c r="D26" s="192" t="s">
        <v>982</v>
      </c>
      <c r="E26" s="193">
        <f>F25</f>
        <v>8.4566999999999997</v>
      </c>
      <c r="F26" s="193">
        <v>8.5739999999999998</v>
      </c>
      <c r="G26" s="404">
        <f>H26*5280</f>
        <v>619.34400000000096</v>
      </c>
      <c r="H26" s="405">
        <f>F26-E26</f>
        <v>0.11730000000000018</v>
      </c>
      <c r="I26" s="218" t="s">
        <v>1116</v>
      </c>
      <c r="J26" s="128">
        <v>4</v>
      </c>
      <c r="K26" s="619"/>
      <c r="L26" s="620"/>
      <c r="M26" s="620"/>
      <c r="N26" s="620"/>
      <c r="O26" s="621"/>
      <c r="P26" s="619"/>
      <c r="Q26" s="622"/>
      <c r="R26" s="622"/>
      <c r="S26" s="622"/>
      <c r="T26" s="623"/>
      <c r="U26" s="622"/>
      <c r="V26" s="622"/>
      <c r="W26" s="622"/>
      <c r="X26" s="622"/>
      <c r="Y26" s="127">
        <f t="shared" ref="Y26" si="0">ROUND($G26/$Y$21,0)+1</f>
        <v>9</v>
      </c>
      <c r="Z26" s="129">
        <v>9</v>
      </c>
      <c r="AA26" s="128">
        <v>9</v>
      </c>
      <c r="AB26" s="134"/>
    </row>
    <row r="27" spans="1:28" ht="12.75" customHeight="1" x14ac:dyDescent="0.25">
      <c r="A27" s="444" t="s">
        <v>954</v>
      </c>
      <c r="B27" s="273">
        <v>159</v>
      </c>
      <c r="C27" s="389" t="s">
        <v>982</v>
      </c>
      <c r="D27" s="192" t="s">
        <v>981</v>
      </c>
      <c r="E27" s="193">
        <v>8.5739999999999998</v>
      </c>
      <c r="F27" s="193">
        <v>9.391</v>
      </c>
      <c r="G27" s="404">
        <v>4312</v>
      </c>
      <c r="H27" s="405">
        <v>0.81699999999999995</v>
      </c>
      <c r="I27" s="218" t="s">
        <v>1116</v>
      </c>
      <c r="J27" s="128">
        <v>4</v>
      </c>
      <c r="K27" s="619"/>
      <c r="L27" s="620"/>
      <c r="M27" s="620"/>
      <c r="N27" s="620"/>
      <c r="O27" s="621"/>
      <c r="P27" s="619"/>
      <c r="Q27" s="622"/>
      <c r="R27" s="622"/>
      <c r="S27" s="622"/>
      <c r="T27" s="623"/>
      <c r="U27" s="622"/>
      <c r="V27" s="622"/>
      <c r="W27" s="622"/>
      <c r="X27" s="622"/>
      <c r="Y27" s="127"/>
      <c r="Z27" s="129"/>
      <c r="AA27" s="128">
        <v>54</v>
      </c>
      <c r="AB27" s="134"/>
    </row>
    <row r="28" spans="1:28" ht="12.75" customHeight="1" x14ac:dyDescent="0.25">
      <c r="A28" s="444"/>
      <c r="B28" s="273"/>
      <c r="C28" s="389"/>
      <c r="D28" s="192"/>
      <c r="E28" s="193"/>
      <c r="F28" s="193"/>
      <c r="G28" s="404"/>
      <c r="H28" s="405"/>
      <c r="I28" s="218"/>
      <c r="J28" s="128"/>
      <c r="K28" s="129"/>
      <c r="L28" s="130"/>
      <c r="M28" s="127"/>
      <c r="N28" s="127"/>
      <c r="O28" s="131"/>
      <c r="P28" s="129"/>
      <c r="Q28" s="132"/>
      <c r="R28" s="127"/>
      <c r="S28" s="132"/>
      <c r="T28" s="127"/>
      <c r="U28" s="127"/>
      <c r="V28" s="127"/>
      <c r="W28" s="132"/>
      <c r="X28" s="135"/>
      <c r="Y28" s="127"/>
      <c r="Z28" s="129"/>
      <c r="AA28" s="128"/>
      <c r="AB28" s="134"/>
    </row>
    <row r="29" spans="1:28" ht="12.75" customHeight="1" x14ac:dyDescent="0.25">
      <c r="A29" s="444" t="s">
        <v>954</v>
      </c>
      <c r="B29" s="273">
        <v>159</v>
      </c>
      <c r="C29" s="389" t="s">
        <v>1115</v>
      </c>
      <c r="D29" s="192" t="s">
        <v>1114</v>
      </c>
      <c r="E29" s="193">
        <v>5.2119999999999997</v>
      </c>
      <c r="F29" s="193">
        <v>5.3630000000000004</v>
      </c>
      <c r="G29" s="404">
        <v>800</v>
      </c>
      <c r="H29" s="405">
        <v>0.151</v>
      </c>
      <c r="I29" s="218" t="s">
        <v>7</v>
      </c>
      <c r="J29" s="128">
        <v>11</v>
      </c>
      <c r="K29" s="619">
        <v>11</v>
      </c>
      <c r="L29" s="620">
        <v>5</v>
      </c>
      <c r="M29" s="620"/>
      <c r="N29" s="620"/>
      <c r="O29" s="621"/>
      <c r="P29" s="619"/>
      <c r="Q29" s="622"/>
      <c r="R29" s="622"/>
      <c r="S29" s="622"/>
      <c r="T29" s="623"/>
      <c r="U29" s="622"/>
      <c r="V29" s="622"/>
      <c r="W29" s="622"/>
      <c r="X29" s="622"/>
      <c r="Y29" s="127"/>
      <c r="Z29" s="129">
        <f>AA29</f>
        <v>16</v>
      </c>
      <c r="AA29" s="128">
        <v>16</v>
      </c>
      <c r="AB29" s="134"/>
    </row>
    <row r="30" spans="1:28" ht="12.75" customHeight="1" x14ac:dyDescent="0.25">
      <c r="A30" s="444" t="s">
        <v>954</v>
      </c>
      <c r="B30" s="273">
        <v>159</v>
      </c>
      <c r="C30" s="389" t="s">
        <v>1112</v>
      </c>
      <c r="D30" s="192" t="s">
        <v>1113</v>
      </c>
      <c r="E30" s="193">
        <v>5.38</v>
      </c>
      <c r="F30" s="193">
        <v>5.532</v>
      </c>
      <c r="G30" s="404">
        <v>800</v>
      </c>
      <c r="H30" s="405">
        <v>0.152</v>
      </c>
      <c r="I30" s="218" t="s">
        <v>8</v>
      </c>
      <c r="J30" s="128">
        <v>11</v>
      </c>
      <c r="K30" s="129">
        <v>11</v>
      </c>
      <c r="L30" s="130">
        <v>5</v>
      </c>
      <c r="M30" s="127"/>
      <c r="N30" s="127"/>
      <c r="O30" s="131"/>
      <c r="P30" s="129"/>
      <c r="Q30" s="132"/>
      <c r="R30" s="132"/>
      <c r="S30" s="132"/>
      <c r="T30" s="127"/>
      <c r="U30" s="127"/>
      <c r="V30" s="127"/>
      <c r="W30" s="132"/>
      <c r="X30" s="135"/>
      <c r="Y30" s="127"/>
      <c r="Z30" s="129">
        <v>16</v>
      </c>
      <c r="AA30" s="128">
        <v>16</v>
      </c>
      <c r="AB30" s="134"/>
    </row>
    <row r="31" spans="1:28" ht="12.75" customHeight="1" x14ac:dyDescent="0.25">
      <c r="A31" s="444"/>
      <c r="B31" s="273"/>
      <c r="C31" s="389"/>
      <c r="D31" s="192"/>
      <c r="E31" s="193"/>
      <c r="F31" s="193"/>
      <c r="G31" s="404"/>
      <c r="H31" s="405"/>
      <c r="I31" s="218"/>
      <c r="J31" s="128"/>
      <c r="K31" s="129"/>
      <c r="L31" s="130"/>
      <c r="M31" s="127"/>
      <c r="N31" s="127"/>
      <c r="O31" s="131"/>
      <c r="P31" s="129"/>
      <c r="Q31" s="132"/>
      <c r="R31" s="127"/>
      <c r="S31" s="132"/>
      <c r="T31" s="127"/>
      <c r="U31" s="127"/>
      <c r="V31" s="127"/>
      <c r="W31" s="132"/>
      <c r="X31" s="135"/>
      <c r="Y31" s="127"/>
      <c r="Z31" s="129"/>
      <c r="AA31" s="128"/>
      <c r="AB31" s="134"/>
    </row>
    <row r="32" spans="1:28" ht="12.75" customHeight="1" x14ac:dyDescent="0.25">
      <c r="A32" s="939"/>
      <c r="B32" s="940"/>
      <c r="C32" s="936"/>
      <c r="D32" s="941"/>
      <c r="E32" s="942"/>
      <c r="F32" s="942"/>
      <c r="G32" s="898"/>
      <c r="H32" s="899"/>
      <c r="I32" s="900"/>
      <c r="J32" s="128"/>
      <c r="K32" s="129"/>
      <c r="L32" s="130"/>
      <c r="M32" s="130"/>
      <c r="N32" s="130"/>
      <c r="O32" s="131"/>
      <c r="P32" s="129"/>
      <c r="Q32" s="132"/>
      <c r="R32" s="132"/>
      <c r="S32" s="132"/>
      <c r="T32" s="133"/>
      <c r="U32" s="132"/>
      <c r="V32" s="132"/>
      <c r="W32" s="132"/>
      <c r="X32" s="810"/>
      <c r="Y32" s="904"/>
      <c r="Z32" s="129"/>
      <c r="AA32" s="128"/>
      <c r="AB32" s="943"/>
    </row>
    <row r="33" spans="1:28" ht="12.75" customHeight="1" x14ac:dyDescent="0.25">
      <c r="A33" s="444"/>
      <c r="B33" s="273"/>
      <c r="C33" s="389"/>
      <c r="D33" s="192"/>
      <c r="E33" s="193"/>
      <c r="F33" s="193"/>
      <c r="G33" s="404"/>
      <c r="H33" s="405"/>
      <c r="I33" s="218"/>
      <c r="J33" s="128"/>
      <c r="K33" s="619"/>
      <c r="L33" s="620"/>
      <c r="M33" s="620"/>
      <c r="N33" s="620"/>
      <c r="O33" s="621"/>
      <c r="P33" s="619"/>
      <c r="Q33" s="622"/>
      <c r="R33" s="622"/>
      <c r="S33" s="622"/>
      <c r="T33" s="623"/>
      <c r="U33" s="622"/>
      <c r="V33" s="622"/>
      <c r="W33" s="622"/>
      <c r="X33" s="622"/>
      <c r="Y33" s="127"/>
      <c r="Z33" s="129"/>
      <c r="AA33" s="128"/>
      <c r="AB33" s="134"/>
    </row>
    <row r="34" spans="1:28" ht="12.75" customHeight="1" x14ac:dyDescent="0.25">
      <c r="A34" s="444"/>
      <c r="B34" s="273"/>
      <c r="C34" s="389"/>
      <c r="D34" s="192"/>
      <c r="E34" s="193"/>
      <c r="F34" s="193"/>
      <c r="G34" s="404"/>
      <c r="H34" s="405"/>
      <c r="I34" s="218"/>
      <c r="J34" s="128"/>
      <c r="K34" s="619"/>
      <c r="L34" s="620"/>
      <c r="M34" s="620"/>
      <c r="N34" s="620"/>
      <c r="O34" s="621"/>
      <c r="P34" s="619"/>
      <c r="Q34" s="622"/>
      <c r="R34" s="622"/>
      <c r="S34" s="622"/>
      <c r="T34" s="623"/>
      <c r="U34" s="622"/>
      <c r="V34" s="622"/>
      <c r="W34" s="622"/>
      <c r="X34" s="622"/>
      <c r="Y34" s="127"/>
      <c r="Z34" s="129"/>
      <c r="AA34" s="128"/>
      <c r="AB34" s="134"/>
    </row>
    <row r="35" spans="1:28" ht="12.75" customHeight="1" x14ac:dyDescent="0.25">
      <c r="A35" s="444"/>
      <c r="B35" s="273"/>
      <c r="C35" s="389"/>
      <c r="D35" s="192"/>
      <c r="E35" s="193"/>
      <c r="F35" s="193"/>
      <c r="G35" s="404"/>
      <c r="H35" s="405"/>
      <c r="I35" s="218"/>
      <c r="J35" s="128"/>
      <c r="K35" s="129"/>
      <c r="L35" s="130"/>
      <c r="M35" s="127"/>
      <c r="N35" s="127"/>
      <c r="O35" s="131"/>
      <c r="P35" s="129"/>
      <c r="Q35" s="132"/>
      <c r="R35" s="127"/>
      <c r="S35" s="132"/>
      <c r="T35" s="127"/>
      <c r="U35" s="127"/>
      <c r="V35" s="127"/>
      <c r="W35" s="132"/>
      <c r="X35" s="135"/>
      <c r="Y35" s="127"/>
      <c r="Z35" s="129"/>
      <c r="AA35" s="128"/>
      <c r="AB35" s="134"/>
    </row>
    <row r="36" spans="1:28" ht="12.75" customHeight="1" x14ac:dyDescent="0.25">
      <c r="A36" s="444"/>
      <c r="B36" s="273"/>
      <c r="C36" s="389"/>
      <c r="D36" s="192"/>
      <c r="E36" s="193"/>
      <c r="F36" s="193"/>
      <c r="G36" s="404"/>
      <c r="H36" s="405"/>
      <c r="I36" s="218"/>
      <c r="J36" s="128"/>
      <c r="K36" s="619"/>
      <c r="L36" s="620"/>
      <c r="M36" s="620"/>
      <c r="N36" s="620"/>
      <c r="O36" s="621"/>
      <c r="P36" s="619"/>
      <c r="Q36" s="622"/>
      <c r="R36" s="622"/>
      <c r="S36" s="622"/>
      <c r="T36" s="623"/>
      <c r="U36" s="622"/>
      <c r="V36" s="622"/>
      <c r="W36" s="622"/>
      <c r="X36" s="622"/>
      <c r="Y36" s="127"/>
      <c r="Z36" s="129"/>
      <c r="AA36" s="128"/>
      <c r="AB36" s="134"/>
    </row>
    <row r="37" spans="1:28" ht="12.75" customHeight="1" x14ac:dyDescent="0.25">
      <c r="A37" s="444"/>
      <c r="B37" s="273"/>
      <c r="C37" s="389"/>
      <c r="D37" s="192"/>
      <c r="E37" s="193"/>
      <c r="F37" s="193"/>
      <c r="G37" s="404"/>
      <c r="H37" s="405"/>
      <c r="I37" s="218"/>
      <c r="J37" s="128"/>
      <c r="K37" s="619"/>
      <c r="L37" s="620"/>
      <c r="M37" s="620"/>
      <c r="N37" s="620"/>
      <c r="O37" s="621"/>
      <c r="P37" s="619"/>
      <c r="Q37" s="622"/>
      <c r="R37" s="622"/>
      <c r="S37" s="622"/>
      <c r="T37" s="623"/>
      <c r="U37" s="622"/>
      <c r="V37" s="622"/>
      <c r="W37" s="622"/>
      <c r="X37" s="622"/>
      <c r="Y37" s="127"/>
      <c r="Z37" s="129"/>
      <c r="AA37" s="128"/>
      <c r="AB37" s="134"/>
    </row>
    <row r="38" spans="1:28" ht="12.75" customHeight="1" x14ac:dyDescent="0.25">
      <c r="A38" s="444"/>
      <c r="B38" s="273"/>
      <c r="C38" s="389"/>
      <c r="D38" s="192"/>
      <c r="E38" s="193"/>
      <c r="F38" s="193"/>
      <c r="G38" s="404"/>
      <c r="H38" s="405"/>
      <c r="I38" s="218"/>
      <c r="J38" s="128"/>
      <c r="K38" s="129"/>
      <c r="L38" s="130"/>
      <c r="M38" s="127"/>
      <c r="N38" s="127"/>
      <c r="O38" s="131"/>
      <c r="P38" s="129"/>
      <c r="Q38" s="132"/>
      <c r="R38" s="132"/>
      <c r="S38" s="132"/>
      <c r="T38" s="127"/>
      <c r="U38" s="127"/>
      <c r="V38" s="127"/>
      <c r="W38" s="132"/>
      <c r="X38" s="135"/>
      <c r="Y38" s="127"/>
      <c r="Z38" s="129"/>
      <c r="AA38" s="128"/>
      <c r="AB38" s="134"/>
    </row>
    <row r="39" spans="1:28" ht="12.75" customHeight="1" x14ac:dyDescent="0.25">
      <c r="A39" s="444"/>
      <c r="B39" s="273"/>
      <c r="C39" s="389"/>
      <c r="D39" s="192"/>
      <c r="E39" s="193"/>
      <c r="F39" s="193"/>
      <c r="G39" s="404"/>
      <c r="H39" s="405"/>
      <c r="I39" s="218"/>
      <c r="J39" s="128"/>
      <c r="K39" s="129"/>
      <c r="L39" s="130"/>
      <c r="M39" s="130"/>
      <c r="N39" s="130"/>
      <c r="O39" s="131"/>
      <c r="P39" s="129"/>
      <c r="Q39" s="132"/>
      <c r="R39" s="132"/>
      <c r="S39" s="132"/>
      <c r="T39" s="133"/>
      <c r="U39" s="132"/>
      <c r="V39" s="132"/>
      <c r="W39" s="132"/>
      <c r="X39" s="810"/>
      <c r="Y39" s="127"/>
      <c r="Z39" s="129"/>
      <c r="AA39" s="128"/>
      <c r="AB39" s="278"/>
    </row>
    <row r="40" spans="1:28" ht="12.75" customHeight="1" x14ac:dyDescent="0.25">
      <c r="A40" s="444"/>
      <c r="B40" s="273"/>
      <c r="C40" s="389"/>
      <c r="D40" s="192"/>
      <c r="E40" s="193"/>
      <c r="F40" s="193"/>
      <c r="G40" s="404"/>
      <c r="H40" s="405"/>
      <c r="I40" s="218"/>
      <c r="J40" s="128"/>
      <c r="K40" s="129"/>
      <c r="L40" s="130"/>
      <c r="M40" s="130"/>
      <c r="N40" s="130"/>
      <c r="O40" s="131"/>
      <c r="P40" s="129"/>
      <c r="Q40" s="132"/>
      <c r="R40" s="132"/>
      <c r="S40" s="132"/>
      <c r="T40" s="133"/>
      <c r="U40" s="132"/>
      <c r="V40" s="132"/>
      <c r="W40" s="132"/>
      <c r="X40" s="810"/>
      <c r="Y40" s="127"/>
      <c r="Z40" s="129"/>
      <c r="AA40" s="128"/>
      <c r="AB40" s="134"/>
    </row>
    <row r="41" spans="1:28" ht="12.75" customHeight="1" x14ac:dyDescent="0.25">
      <c r="A41" s="444"/>
      <c r="B41" s="273"/>
      <c r="C41" s="389"/>
      <c r="D41" s="192"/>
      <c r="E41" s="193"/>
      <c r="F41" s="193"/>
      <c r="G41" s="404"/>
      <c r="H41" s="405"/>
      <c r="I41" s="218"/>
      <c r="J41" s="128"/>
      <c r="K41" s="619"/>
      <c r="L41" s="620"/>
      <c r="M41" s="620"/>
      <c r="N41" s="620"/>
      <c r="O41" s="621"/>
      <c r="P41" s="619"/>
      <c r="Q41" s="622"/>
      <c r="R41" s="622"/>
      <c r="S41" s="622"/>
      <c r="T41" s="623"/>
      <c r="U41" s="622"/>
      <c r="V41" s="622"/>
      <c r="W41" s="622"/>
      <c r="X41" s="622"/>
      <c r="Y41" s="127"/>
      <c r="Z41" s="129"/>
      <c r="AA41" s="128"/>
      <c r="AB41" s="134"/>
    </row>
    <row r="42" spans="1:28" ht="12.75" customHeight="1" x14ac:dyDescent="0.25">
      <c r="A42" s="444"/>
      <c r="B42" s="273"/>
      <c r="C42" s="389"/>
      <c r="D42" s="192"/>
      <c r="E42" s="193"/>
      <c r="F42" s="193"/>
      <c r="G42" s="404"/>
      <c r="H42" s="405"/>
      <c r="I42" s="218"/>
      <c r="J42" s="128"/>
      <c r="K42" s="619"/>
      <c r="L42" s="620"/>
      <c r="M42" s="620"/>
      <c r="N42" s="620"/>
      <c r="O42" s="621"/>
      <c r="P42" s="619"/>
      <c r="Q42" s="622"/>
      <c r="R42" s="622"/>
      <c r="S42" s="622"/>
      <c r="T42" s="623"/>
      <c r="U42" s="622"/>
      <c r="V42" s="622"/>
      <c r="W42" s="622"/>
      <c r="X42" s="622"/>
      <c r="Y42" s="127"/>
      <c r="Z42" s="129"/>
      <c r="AA42" s="128"/>
      <c r="AB42" s="134"/>
    </row>
    <row r="43" spans="1:28" ht="12.75" customHeight="1" x14ac:dyDescent="0.25">
      <c r="A43" s="444"/>
      <c r="B43" s="273"/>
      <c r="C43" s="389"/>
      <c r="D43" s="192"/>
      <c r="E43" s="193"/>
      <c r="F43" s="193"/>
      <c r="G43" s="404"/>
      <c r="H43" s="405"/>
      <c r="I43" s="218"/>
      <c r="J43" s="128"/>
      <c r="K43" s="129"/>
      <c r="L43" s="130"/>
      <c r="M43" s="127"/>
      <c r="N43" s="127"/>
      <c r="O43" s="131"/>
      <c r="P43" s="129"/>
      <c r="Q43" s="132"/>
      <c r="R43" s="132"/>
      <c r="S43" s="132"/>
      <c r="T43" s="127"/>
      <c r="U43" s="127"/>
      <c r="V43" s="127"/>
      <c r="W43" s="132"/>
      <c r="X43" s="127"/>
      <c r="Y43" s="127"/>
      <c r="Z43" s="129"/>
      <c r="AA43" s="128"/>
      <c r="AB43" s="134"/>
    </row>
    <row r="44" spans="1:28" ht="12.75" customHeight="1" x14ac:dyDescent="0.25">
      <c r="A44" s="444"/>
      <c r="B44" s="273"/>
      <c r="C44" s="389"/>
      <c r="D44" s="192"/>
      <c r="E44" s="193"/>
      <c r="F44" s="193"/>
      <c r="G44" s="404"/>
      <c r="H44" s="405"/>
      <c r="I44" s="218"/>
      <c r="J44" s="128"/>
      <c r="K44" s="129"/>
      <c r="L44" s="130"/>
      <c r="M44" s="127"/>
      <c r="N44" s="127"/>
      <c r="O44" s="131"/>
      <c r="P44" s="129"/>
      <c r="Q44" s="132"/>
      <c r="R44" s="127"/>
      <c r="S44" s="132"/>
      <c r="T44" s="127"/>
      <c r="U44" s="127"/>
      <c r="V44" s="127"/>
      <c r="W44" s="132"/>
      <c r="X44" s="135"/>
      <c r="Y44" s="127"/>
      <c r="Z44" s="129"/>
      <c r="AA44" s="128"/>
      <c r="AB44" s="134"/>
    </row>
    <row r="45" spans="1:28" ht="12.75" customHeight="1" x14ac:dyDescent="0.25">
      <c r="A45" s="444"/>
      <c r="B45" s="273"/>
      <c r="C45" s="389"/>
      <c r="D45" s="192"/>
      <c r="E45" s="193"/>
      <c r="F45" s="193"/>
      <c r="G45" s="404"/>
      <c r="H45" s="405"/>
      <c r="I45" s="218"/>
      <c r="J45" s="128"/>
      <c r="K45" s="129"/>
      <c r="L45" s="130"/>
      <c r="M45" s="127"/>
      <c r="N45" s="127"/>
      <c r="O45" s="131"/>
      <c r="P45" s="129"/>
      <c r="Q45" s="132"/>
      <c r="R45" s="127"/>
      <c r="S45" s="132"/>
      <c r="T45" s="127"/>
      <c r="U45" s="127"/>
      <c r="V45" s="127"/>
      <c r="W45" s="132"/>
      <c r="X45" s="135"/>
      <c r="Y45" s="127"/>
      <c r="Z45" s="129"/>
      <c r="AA45" s="128"/>
      <c r="AB45" s="134"/>
    </row>
    <row r="46" spans="1:28" ht="12.75" customHeight="1" x14ac:dyDescent="0.25">
      <c r="A46" s="444"/>
      <c r="B46" s="273"/>
      <c r="C46" s="389"/>
      <c r="D46" s="192"/>
      <c r="E46" s="193"/>
      <c r="F46" s="193"/>
      <c r="G46" s="404"/>
      <c r="H46" s="405"/>
      <c r="I46" s="218"/>
      <c r="J46" s="128"/>
      <c r="K46" s="129"/>
      <c r="L46" s="130"/>
      <c r="M46" s="127"/>
      <c r="N46" s="127"/>
      <c r="O46" s="131"/>
      <c r="P46" s="129"/>
      <c r="Q46" s="132"/>
      <c r="R46" s="132"/>
      <c r="S46" s="132"/>
      <c r="T46" s="127"/>
      <c r="U46" s="127"/>
      <c r="V46" s="127"/>
      <c r="W46" s="132"/>
      <c r="X46" s="135"/>
      <c r="Y46" s="127"/>
      <c r="Z46" s="129"/>
      <c r="AA46" s="128"/>
      <c r="AB46" s="134"/>
    </row>
    <row r="47" spans="1:28" ht="12.75" customHeight="1" x14ac:dyDescent="0.25">
      <c r="A47" s="444"/>
      <c r="B47" s="273"/>
      <c r="C47" s="389"/>
      <c r="D47" s="192"/>
      <c r="E47" s="193"/>
      <c r="F47" s="193"/>
      <c r="G47" s="404"/>
      <c r="H47" s="405"/>
      <c r="I47" s="218"/>
      <c r="J47" s="128"/>
      <c r="K47" s="619"/>
      <c r="L47" s="620"/>
      <c r="M47" s="620"/>
      <c r="N47" s="620"/>
      <c r="O47" s="621"/>
      <c r="P47" s="619"/>
      <c r="Q47" s="622"/>
      <c r="R47" s="622"/>
      <c r="S47" s="622"/>
      <c r="T47" s="623"/>
      <c r="U47" s="622"/>
      <c r="V47" s="622"/>
      <c r="W47" s="622"/>
      <c r="X47" s="622"/>
      <c r="Y47" s="127"/>
      <c r="Z47" s="129"/>
      <c r="AA47" s="128"/>
      <c r="AB47" s="134"/>
    </row>
    <row r="48" spans="1:28" ht="12.75" customHeight="1" x14ac:dyDescent="0.25">
      <c r="A48" s="444"/>
      <c r="B48" s="273"/>
      <c r="C48" s="389"/>
      <c r="D48" s="192"/>
      <c r="E48" s="193"/>
      <c r="F48" s="193"/>
      <c r="G48" s="404"/>
      <c r="H48" s="405"/>
      <c r="I48" s="218"/>
      <c r="J48" s="128"/>
      <c r="K48" s="619"/>
      <c r="L48" s="620"/>
      <c r="M48" s="620"/>
      <c r="N48" s="620"/>
      <c r="O48" s="621"/>
      <c r="P48" s="619"/>
      <c r="Q48" s="622"/>
      <c r="R48" s="622"/>
      <c r="S48" s="622"/>
      <c r="T48" s="623"/>
      <c r="U48" s="622"/>
      <c r="V48" s="622"/>
      <c r="W48" s="622"/>
      <c r="X48" s="622"/>
      <c r="Y48" s="127"/>
      <c r="Z48" s="129"/>
      <c r="AA48" s="128"/>
      <c r="AB48" s="134"/>
    </row>
    <row r="49" spans="1:28" ht="12.75" customHeight="1" x14ac:dyDescent="0.25">
      <c r="A49" s="444"/>
      <c r="B49" s="273"/>
      <c r="C49" s="389"/>
      <c r="D49" s="192"/>
      <c r="E49" s="193"/>
      <c r="F49" s="193"/>
      <c r="G49" s="404"/>
      <c r="H49" s="405"/>
      <c r="I49" s="218"/>
      <c r="J49" s="128"/>
      <c r="K49" s="129"/>
      <c r="L49" s="130"/>
      <c r="M49" s="127"/>
      <c r="N49" s="127"/>
      <c r="O49" s="131"/>
      <c r="P49" s="129"/>
      <c r="Q49" s="132"/>
      <c r="R49" s="132"/>
      <c r="S49" s="132"/>
      <c r="T49" s="127"/>
      <c r="U49" s="127"/>
      <c r="V49" s="127"/>
      <c r="W49" s="132"/>
      <c r="X49" s="135"/>
      <c r="Y49" s="127"/>
      <c r="Z49" s="129"/>
      <c r="AA49" s="128"/>
      <c r="AB49" s="134"/>
    </row>
    <row r="50" spans="1:28" ht="12.75" customHeight="1" x14ac:dyDescent="0.25">
      <c r="A50" s="444"/>
      <c r="B50" s="273"/>
      <c r="C50" s="389"/>
      <c r="D50" s="192"/>
      <c r="E50" s="193"/>
      <c r="F50" s="193"/>
      <c r="G50" s="404"/>
      <c r="H50" s="405"/>
      <c r="I50" s="218"/>
      <c r="J50" s="128"/>
      <c r="K50" s="129"/>
      <c r="L50" s="130"/>
      <c r="M50" s="130"/>
      <c r="N50" s="130"/>
      <c r="O50" s="131"/>
      <c r="P50" s="129"/>
      <c r="Q50" s="132"/>
      <c r="R50" s="132"/>
      <c r="S50" s="132"/>
      <c r="T50" s="133"/>
      <c r="U50" s="132"/>
      <c r="V50" s="132"/>
      <c r="W50" s="132"/>
      <c r="X50" s="810"/>
      <c r="Y50" s="127"/>
      <c r="Z50" s="129"/>
      <c r="AA50" s="128"/>
      <c r="AB50" s="278"/>
    </row>
    <row r="51" spans="1:28" ht="12.75" customHeight="1" x14ac:dyDescent="0.25">
      <c r="A51" s="444"/>
      <c r="B51" s="273"/>
      <c r="C51" s="389"/>
      <c r="D51" s="192"/>
      <c r="E51" s="193"/>
      <c r="F51" s="193"/>
      <c r="G51" s="404"/>
      <c r="H51" s="405"/>
      <c r="I51" s="218"/>
      <c r="J51" s="128"/>
      <c r="K51" s="129"/>
      <c r="L51" s="130"/>
      <c r="M51" s="130"/>
      <c r="N51" s="130"/>
      <c r="O51" s="131"/>
      <c r="P51" s="129"/>
      <c r="Q51" s="132"/>
      <c r="R51" s="132"/>
      <c r="S51" s="132"/>
      <c r="T51" s="133"/>
      <c r="U51" s="132"/>
      <c r="V51" s="132"/>
      <c r="W51" s="132"/>
      <c r="X51" s="810"/>
      <c r="Y51" s="127"/>
      <c r="Z51" s="129"/>
      <c r="AA51" s="128"/>
      <c r="AB51" s="134"/>
    </row>
    <row r="52" spans="1:28" ht="12.75" customHeight="1" x14ac:dyDescent="0.25">
      <c r="A52" s="444"/>
      <c r="B52" s="273"/>
      <c r="C52" s="389"/>
      <c r="D52" s="192"/>
      <c r="E52" s="193"/>
      <c r="F52" s="193"/>
      <c r="G52" s="404"/>
      <c r="H52" s="405"/>
      <c r="I52" s="218"/>
      <c r="J52" s="128"/>
      <c r="K52" s="619"/>
      <c r="L52" s="620"/>
      <c r="M52" s="620"/>
      <c r="N52" s="620"/>
      <c r="O52" s="621"/>
      <c r="P52" s="619"/>
      <c r="Q52" s="622"/>
      <c r="R52" s="622"/>
      <c r="S52" s="622"/>
      <c r="T52" s="623"/>
      <c r="U52" s="622"/>
      <c r="V52" s="622"/>
      <c r="W52" s="622"/>
      <c r="X52" s="622"/>
      <c r="Y52" s="127"/>
      <c r="Z52" s="129"/>
      <c r="AA52" s="128"/>
      <c r="AB52" s="134"/>
    </row>
    <row r="53" spans="1:28" ht="12.75" customHeight="1" x14ac:dyDescent="0.25">
      <c r="A53" s="444"/>
      <c r="B53" s="273"/>
      <c r="C53" s="389"/>
      <c r="D53" s="192"/>
      <c r="E53" s="193"/>
      <c r="F53" s="193"/>
      <c r="G53" s="404"/>
      <c r="H53" s="405"/>
      <c r="I53" s="218"/>
      <c r="J53" s="128"/>
      <c r="K53" s="619"/>
      <c r="L53" s="620"/>
      <c r="M53" s="620"/>
      <c r="N53" s="620"/>
      <c r="O53" s="621"/>
      <c r="P53" s="619"/>
      <c r="Q53" s="622"/>
      <c r="R53" s="622"/>
      <c r="S53" s="622"/>
      <c r="T53" s="623"/>
      <c r="U53" s="622"/>
      <c r="V53" s="622"/>
      <c r="W53" s="622"/>
      <c r="X53" s="622"/>
      <c r="Y53" s="127"/>
      <c r="Z53" s="129"/>
      <c r="AA53" s="128"/>
      <c r="AB53" s="134"/>
    </row>
    <row r="54" spans="1:28" ht="12.75" customHeight="1" x14ac:dyDescent="0.25">
      <c r="A54" s="444"/>
      <c r="B54" s="273"/>
      <c r="C54" s="389"/>
      <c r="D54" s="192"/>
      <c r="E54" s="193"/>
      <c r="F54" s="193"/>
      <c r="G54" s="404"/>
      <c r="H54" s="405"/>
      <c r="I54" s="218"/>
      <c r="J54" s="128"/>
      <c r="K54" s="129"/>
      <c r="L54" s="130"/>
      <c r="M54" s="127"/>
      <c r="N54" s="127"/>
      <c r="O54" s="131"/>
      <c r="P54" s="129"/>
      <c r="Q54" s="132"/>
      <c r="R54" s="132"/>
      <c r="S54" s="132"/>
      <c r="T54" s="127"/>
      <c r="U54" s="127"/>
      <c r="V54" s="127"/>
      <c r="W54" s="132"/>
      <c r="X54" s="135"/>
      <c r="Y54" s="127"/>
      <c r="Z54" s="129"/>
      <c r="AA54" s="128"/>
      <c r="AB54" s="134"/>
    </row>
    <row r="55" spans="1:28" ht="12.75" customHeight="1" x14ac:dyDescent="0.25">
      <c r="A55" s="444"/>
      <c r="B55" s="273"/>
      <c r="C55" s="389"/>
      <c r="D55" s="192"/>
      <c r="E55" s="193"/>
      <c r="F55" s="193"/>
      <c r="G55" s="404"/>
      <c r="H55" s="405"/>
      <c r="I55" s="218"/>
      <c r="J55" s="128"/>
      <c r="K55" s="129"/>
      <c r="L55" s="130"/>
      <c r="M55" s="127"/>
      <c r="N55" s="127"/>
      <c r="O55" s="131"/>
      <c r="P55" s="129"/>
      <c r="Q55" s="132"/>
      <c r="R55" s="127"/>
      <c r="S55" s="132"/>
      <c r="T55" s="127"/>
      <c r="U55" s="127"/>
      <c r="V55" s="127"/>
      <c r="W55" s="132"/>
      <c r="X55" s="135"/>
      <c r="Y55" s="127"/>
      <c r="Z55" s="129"/>
      <c r="AA55" s="128"/>
      <c r="AB55" s="134"/>
    </row>
    <row r="56" spans="1:28" ht="12.75" customHeight="1" x14ac:dyDescent="0.25">
      <c r="A56" s="444"/>
      <c r="B56" s="273"/>
      <c r="C56" s="389"/>
      <c r="D56" s="192"/>
      <c r="E56" s="193"/>
      <c r="F56" s="193"/>
      <c r="G56" s="404"/>
      <c r="H56" s="405"/>
      <c r="I56" s="218"/>
      <c r="J56" s="128"/>
      <c r="K56" s="129"/>
      <c r="L56" s="130"/>
      <c r="M56" s="127"/>
      <c r="N56" s="127"/>
      <c r="O56" s="131"/>
      <c r="P56" s="129"/>
      <c r="Q56" s="132"/>
      <c r="R56" s="127"/>
      <c r="S56" s="132"/>
      <c r="T56" s="127"/>
      <c r="U56" s="127"/>
      <c r="V56" s="127"/>
      <c r="W56" s="132"/>
      <c r="X56" s="135"/>
      <c r="Y56" s="127"/>
      <c r="Z56" s="129"/>
      <c r="AA56" s="128"/>
      <c r="AB56" s="134"/>
    </row>
    <row r="57" spans="1:28" ht="12.75" customHeight="1" x14ac:dyDescent="0.25">
      <c r="A57" s="444"/>
      <c r="B57" s="273"/>
      <c r="C57" s="389"/>
      <c r="D57" s="192"/>
      <c r="E57" s="193"/>
      <c r="F57" s="193"/>
      <c r="G57" s="404"/>
      <c r="H57" s="405"/>
      <c r="I57" s="218"/>
      <c r="J57" s="128"/>
      <c r="K57" s="129"/>
      <c r="L57" s="130"/>
      <c r="M57" s="127"/>
      <c r="N57" s="127"/>
      <c r="O57" s="131"/>
      <c r="P57" s="129"/>
      <c r="Q57" s="132"/>
      <c r="R57" s="127"/>
      <c r="S57" s="132"/>
      <c r="T57" s="127"/>
      <c r="U57" s="127"/>
      <c r="V57" s="127"/>
      <c r="W57" s="132"/>
      <c r="X57" s="135"/>
      <c r="Y57" s="127"/>
      <c r="Z57" s="129"/>
      <c r="AA57" s="128"/>
      <c r="AB57" s="134"/>
    </row>
    <row r="58" spans="1:28" ht="12.75" customHeight="1" x14ac:dyDescent="0.25">
      <c r="A58" s="444"/>
      <c r="B58" s="273"/>
      <c r="C58" s="389"/>
      <c r="D58" s="192"/>
      <c r="E58" s="193"/>
      <c r="F58" s="193"/>
      <c r="G58" s="404"/>
      <c r="H58" s="405"/>
      <c r="I58" s="218"/>
      <c r="J58" s="128"/>
      <c r="K58" s="129"/>
      <c r="L58" s="130"/>
      <c r="M58" s="127"/>
      <c r="N58" s="127"/>
      <c r="O58" s="131"/>
      <c r="P58" s="129"/>
      <c r="Q58" s="132"/>
      <c r="R58" s="127"/>
      <c r="S58" s="132"/>
      <c r="T58" s="127"/>
      <c r="U58" s="127"/>
      <c r="V58" s="127"/>
      <c r="W58" s="132"/>
      <c r="X58" s="135"/>
      <c r="Y58" s="127"/>
      <c r="Z58" s="129"/>
      <c r="AA58" s="128"/>
      <c r="AB58" s="134"/>
    </row>
    <row r="59" spans="1:28" ht="12.75" customHeight="1" x14ac:dyDescent="0.25">
      <c r="A59" s="444"/>
      <c r="B59" s="273"/>
      <c r="C59" s="389"/>
      <c r="D59" s="192"/>
      <c r="E59" s="193"/>
      <c r="F59" s="193"/>
      <c r="G59" s="404"/>
      <c r="H59" s="405"/>
      <c r="I59" s="218"/>
      <c r="J59" s="128"/>
      <c r="K59" s="619"/>
      <c r="L59" s="620"/>
      <c r="M59" s="620"/>
      <c r="N59" s="620"/>
      <c r="O59" s="621"/>
      <c r="P59" s="619"/>
      <c r="Q59" s="622"/>
      <c r="R59" s="622"/>
      <c r="S59" s="622"/>
      <c r="T59" s="623"/>
      <c r="U59" s="622"/>
      <c r="V59" s="622"/>
      <c r="W59" s="622"/>
      <c r="X59" s="622"/>
      <c r="Y59" s="127"/>
      <c r="Z59" s="129"/>
      <c r="AA59" s="128"/>
      <c r="AB59" s="134"/>
    </row>
    <row r="60" spans="1:28" ht="12.75" customHeight="1" x14ac:dyDescent="0.25">
      <c r="A60" s="444"/>
      <c r="B60" s="273"/>
      <c r="C60" s="389"/>
      <c r="D60" s="192"/>
      <c r="E60" s="193"/>
      <c r="F60" s="193"/>
      <c r="G60" s="404"/>
      <c r="H60" s="405"/>
      <c r="I60" s="218"/>
      <c r="J60" s="128"/>
      <c r="K60" s="619"/>
      <c r="L60" s="620"/>
      <c r="M60" s="620"/>
      <c r="N60" s="620"/>
      <c r="O60" s="621"/>
      <c r="P60" s="619"/>
      <c r="Q60" s="622"/>
      <c r="R60" s="622"/>
      <c r="S60" s="622"/>
      <c r="T60" s="623"/>
      <c r="U60" s="622"/>
      <c r="V60" s="622"/>
      <c r="W60" s="622"/>
      <c r="X60" s="622"/>
      <c r="Y60" s="127"/>
      <c r="Z60" s="129"/>
      <c r="AA60" s="128"/>
      <c r="AB60" s="134"/>
    </row>
    <row r="61" spans="1:28" ht="12.75" customHeight="1" x14ac:dyDescent="0.25">
      <c r="A61" s="444"/>
      <c r="B61" s="273"/>
      <c r="C61" s="389"/>
      <c r="D61" s="192"/>
      <c r="E61" s="193"/>
      <c r="F61" s="193"/>
      <c r="G61" s="404"/>
      <c r="H61" s="405"/>
      <c r="I61" s="218"/>
      <c r="J61" s="128"/>
      <c r="K61" s="129"/>
      <c r="L61" s="130"/>
      <c r="M61" s="127"/>
      <c r="N61" s="127"/>
      <c r="O61" s="131"/>
      <c r="P61" s="129"/>
      <c r="Q61" s="132"/>
      <c r="R61" s="132"/>
      <c r="S61" s="132"/>
      <c r="T61" s="127"/>
      <c r="U61" s="127"/>
      <c r="V61" s="127"/>
      <c r="W61" s="132"/>
      <c r="X61" s="135"/>
      <c r="Y61" s="127"/>
      <c r="Z61" s="129"/>
      <c r="AA61" s="128"/>
      <c r="AB61" s="134"/>
    </row>
    <row r="62" spans="1:28" ht="12.75" customHeight="1" x14ac:dyDescent="0.25">
      <c r="A62" s="444"/>
      <c r="B62" s="273"/>
      <c r="C62" s="389"/>
      <c r="D62" s="192"/>
      <c r="E62" s="193"/>
      <c r="F62" s="193"/>
      <c r="G62" s="404"/>
      <c r="H62" s="405"/>
      <c r="I62" s="218"/>
      <c r="J62" s="128"/>
      <c r="K62" s="619"/>
      <c r="L62" s="620"/>
      <c r="M62" s="620"/>
      <c r="N62" s="620"/>
      <c r="O62" s="621"/>
      <c r="P62" s="619"/>
      <c r="Q62" s="622"/>
      <c r="R62" s="622"/>
      <c r="S62" s="622"/>
      <c r="T62" s="623"/>
      <c r="U62" s="622"/>
      <c r="V62" s="622"/>
      <c r="W62" s="622"/>
      <c r="X62" s="622"/>
      <c r="Y62" s="127"/>
      <c r="Z62" s="129"/>
      <c r="AA62" s="128"/>
      <c r="AB62" s="134"/>
    </row>
    <row r="63" spans="1:28" ht="12.75" customHeight="1" x14ac:dyDescent="0.25">
      <c r="A63" s="444"/>
      <c r="B63" s="273"/>
      <c r="C63" s="389"/>
      <c r="D63" s="192"/>
      <c r="E63" s="193"/>
      <c r="F63" s="193"/>
      <c r="G63" s="404"/>
      <c r="H63" s="405"/>
      <c r="I63" s="218"/>
      <c r="J63" s="128"/>
      <c r="K63" s="619"/>
      <c r="L63" s="620"/>
      <c r="M63" s="620"/>
      <c r="N63" s="620"/>
      <c r="O63" s="621"/>
      <c r="P63" s="619"/>
      <c r="Q63" s="622"/>
      <c r="R63" s="622"/>
      <c r="S63" s="622"/>
      <c r="T63" s="623"/>
      <c r="U63" s="622"/>
      <c r="V63" s="622"/>
      <c r="W63" s="622"/>
      <c r="X63" s="622"/>
      <c r="Y63" s="127"/>
      <c r="Z63" s="129"/>
      <c r="AA63" s="128"/>
      <c r="AB63" s="134"/>
    </row>
    <row r="64" spans="1:28" ht="12.75" customHeight="1" x14ac:dyDescent="0.25">
      <c r="A64" s="444"/>
      <c r="B64" s="273"/>
      <c r="C64" s="389"/>
      <c r="D64" s="192"/>
      <c r="E64" s="193"/>
      <c r="F64" s="193"/>
      <c r="G64" s="404"/>
      <c r="H64" s="405"/>
      <c r="I64" s="218"/>
      <c r="J64" s="128"/>
      <c r="K64" s="129"/>
      <c r="L64" s="130"/>
      <c r="M64" s="127"/>
      <c r="N64" s="127"/>
      <c r="O64" s="131"/>
      <c r="P64" s="129"/>
      <c r="Q64" s="132"/>
      <c r="R64" s="132"/>
      <c r="S64" s="132"/>
      <c r="T64" s="127"/>
      <c r="U64" s="127"/>
      <c r="V64" s="127"/>
      <c r="W64" s="132"/>
      <c r="X64" s="135"/>
      <c r="Y64" s="127"/>
      <c r="Z64" s="129"/>
      <c r="AA64" s="128"/>
      <c r="AB64" s="134"/>
    </row>
    <row r="65" spans="1:28" ht="12.75" customHeight="1" x14ac:dyDescent="0.25">
      <c r="A65" s="444"/>
      <c r="B65" s="273"/>
      <c r="C65" s="389"/>
      <c r="D65" s="192"/>
      <c r="E65" s="193"/>
      <c r="F65" s="193"/>
      <c r="G65" s="404"/>
      <c r="H65" s="405"/>
      <c r="I65" s="218"/>
      <c r="J65" s="128"/>
      <c r="K65" s="619"/>
      <c r="L65" s="620"/>
      <c r="M65" s="620"/>
      <c r="N65" s="620"/>
      <c r="O65" s="621"/>
      <c r="P65" s="619"/>
      <c r="Q65" s="622"/>
      <c r="R65" s="622"/>
      <c r="S65" s="622"/>
      <c r="T65" s="623"/>
      <c r="U65" s="622"/>
      <c r="V65" s="622"/>
      <c r="W65" s="622"/>
      <c r="X65" s="622"/>
      <c r="Y65" s="127"/>
      <c r="Z65" s="129"/>
      <c r="AA65" s="128"/>
      <c r="AB65" s="134"/>
    </row>
    <row r="66" spans="1:28" ht="12.75" customHeight="1" x14ac:dyDescent="0.25">
      <c r="A66" s="444"/>
      <c r="B66" s="273"/>
      <c r="C66" s="389"/>
      <c r="D66" s="192"/>
      <c r="E66" s="193"/>
      <c r="F66" s="193"/>
      <c r="G66" s="404"/>
      <c r="H66" s="405"/>
      <c r="I66" s="218"/>
      <c r="J66" s="128"/>
      <c r="K66" s="619"/>
      <c r="L66" s="620"/>
      <c r="M66" s="620"/>
      <c r="N66" s="620"/>
      <c r="O66" s="621"/>
      <c r="P66" s="619"/>
      <c r="Q66" s="622"/>
      <c r="R66" s="622"/>
      <c r="S66" s="622"/>
      <c r="T66" s="623"/>
      <c r="U66" s="622"/>
      <c r="V66" s="622"/>
      <c r="W66" s="622"/>
      <c r="X66" s="622"/>
      <c r="Y66" s="127"/>
      <c r="Z66" s="129"/>
      <c r="AA66" s="128"/>
      <c r="AB66" s="134"/>
    </row>
    <row r="67" spans="1:28" ht="12.75" customHeight="1" x14ac:dyDescent="0.25">
      <c r="A67" s="444"/>
      <c r="B67" s="273"/>
      <c r="C67" s="389"/>
      <c r="D67" s="192"/>
      <c r="E67" s="193"/>
      <c r="F67" s="193"/>
      <c r="G67" s="404"/>
      <c r="H67" s="405"/>
      <c r="I67" s="218"/>
      <c r="J67" s="128"/>
      <c r="K67" s="129"/>
      <c r="L67" s="130"/>
      <c r="M67" s="127"/>
      <c r="N67" s="127"/>
      <c r="O67" s="131"/>
      <c r="P67" s="129"/>
      <c r="Q67" s="132"/>
      <c r="R67" s="132"/>
      <c r="S67" s="132"/>
      <c r="T67" s="127"/>
      <c r="U67" s="127"/>
      <c r="V67" s="127"/>
      <c r="W67" s="132"/>
      <c r="X67" s="135"/>
      <c r="Y67" s="127"/>
      <c r="Z67" s="129"/>
      <c r="AA67" s="128"/>
      <c r="AB67" s="134"/>
    </row>
    <row r="68" spans="1:28" ht="12.75" customHeight="1" x14ac:dyDescent="0.25">
      <c r="A68" s="444"/>
      <c r="B68" s="273"/>
      <c r="C68" s="389"/>
      <c r="D68" s="192"/>
      <c r="E68" s="193"/>
      <c r="F68" s="193"/>
      <c r="G68" s="404"/>
      <c r="H68" s="405"/>
      <c r="I68" s="218"/>
      <c r="J68" s="128"/>
      <c r="K68" s="129"/>
      <c r="L68" s="130"/>
      <c r="M68" s="130"/>
      <c r="N68" s="127"/>
      <c r="O68" s="131"/>
      <c r="P68" s="129"/>
      <c r="Q68" s="132"/>
      <c r="R68" s="132"/>
      <c r="S68" s="132"/>
      <c r="T68" s="127"/>
      <c r="U68" s="132"/>
      <c r="V68" s="132"/>
      <c r="W68" s="132"/>
      <c r="X68" s="135"/>
      <c r="Y68" s="127"/>
      <c r="Z68" s="129"/>
      <c r="AA68" s="128"/>
      <c r="AB68" s="658"/>
    </row>
    <row r="69" spans="1:28" ht="12.75" customHeight="1" x14ac:dyDescent="0.25">
      <c r="A69" s="444"/>
      <c r="B69" s="273"/>
      <c r="C69" s="389"/>
      <c r="D69" s="192"/>
      <c r="E69" s="193"/>
      <c r="F69" s="193"/>
      <c r="G69" s="404"/>
      <c r="H69" s="405"/>
      <c r="I69" s="218"/>
      <c r="J69" s="128"/>
      <c r="K69" s="129"/>
      <c r="L69" s="130"/>
      <c r="M69" s="130"/>
      <c r="N69" s="127"/>
      <c r="O69" s="131"/>
      <c r="P69" s="129"/>
      <c r="Q69" s="132"/>
      <c r="R69" s="132"/>
      <c r="S69" s="132"/>
      <c r="T69" s="127"/>
      <c r="U69" s="132"/>
      <c r="V69" s="132"/>
      <c r="W69" s="132"/>
      <c r="X69" s="135"/>
      <c r="Y69" s="127"/>
      <c r="Z69" s="129"/>
      <c r="AA69" s="128"/>
      <c r="AB69" s="811"/>
    </row>
    <row r="70" spans="1:28" ht="12.75" customHeight="1" x14ac:dyDescent="0.25">
      <c r="A70" s="444"/>
      <c r="B70" s="273"/>
      <c r="C70" s="389"/>
      <c r="D70" s="192"/>
      <c r="E70" s="193"/>
      <c r="F70" s="193"/>
      <c r="G70" s="404"/>
      <c r="H70" s="405"/>
      <c r="I70" s="218"/>
      <c r="J70" s="128"/>
      <c r="K70" s="129"/>
      <c r="L70" s="130"/>
      <c r="M70" s="130"/>
      <c r="N70" s="127"/>
      <c r="O70" s="131"/>
      <c r="P70" s="129"/>
      <c r="Q70" s="132"/>
      <c r="R70" s="132"/>
      <c r="S70" s="132"/>
      <c r="T70" s="127"/>
      <c r="U70" s="132"/>
      <c r="V70" s="132"/>
      <c r="W70" s="132"/>
      <c r="X70" s="135"/>
      <c r="Y70" s="127"/>
      <c r="Z70" s="129"/>
      <c r="AA70" s="128"/>
      <c r="AB70" s="811"/>
    </row>
    <row r="71" spans="1:28" ht="12.75" customHeight="1" x14ac:dyDescent="0.25">
      <c r="A71" s="444"/>
      <c r="B71" s="273"/>
      <c r="C71" s="389"/>
      <c r="D71" s="192"/>
      <c r="E71" s="193"/>
      <c r="F71" s="193"/>
      <c r="G71" s="404"/>
      <c r="H71" s="405"/>
      <c r="I71" s="218"/>
      <c r="J71" s="128"/>
      <c r="K71" s="129"/>
      <c r="L71" s="130"/>
      <c r="M71" s="130"/>
      <c r="N71" s="127"/>
      <c r="O71" s="131"/>
      <c r="P71" s="129"/>
      <c r="Q71" s="132"/>
      <c r="R71" s="132"/>
      <c r="S71" s="132"/>
      <c r="T71" s="127"/>
      <c r="U71" s="132"/>
      <c r="V71" s="132"/>
      <c r="W71" s="132"/>
      <c r="X71" s="135"/>
      <c r="Y71" s="127"/>
      <c r="Z71" s="129"/>
      <c r="AA71" s="128"/>
      <c r="AB71" s="811"/>
    </row>
    <row r="72" spans="1:28" ht="12.75" customHeight="1" x14ac:dyDescent="0.25">
      <c r="A72" s="444"/>
      <c r="B72" s="273"/>
      <c r="C72" s="389"/>
      <c r="D72" s="192"/>
      <c r="E72" s="193"/>
      <c r="F72" s="193"/>
      <c r="G72" s="404"/>
      <c r="H72" s="405"/>
      <c r="I72" s="218"/>
      <c r="J72" s="128"/>
      <c r="K72" s="129"/>
      <c r="L72" s="130"/>
      <c r="M72" s="130"/>
      <c r="N72" s="127"/>
      <c r="O72" s="131"/>
      <c r="P72" s="129"/>
      <c r="Q72" s="132"/>
      <c r="R72" s="132"/>
      <c r="S72" s="132"/>
      <c r="T72" s="127"/>
      <c r="U72" s="132"/>
      <c r="V72" s="132"/>
      <c r="W72" s="132"/>
      <c r="X72" s="135"/>
      <c r="Y72" s="127"/>
      <c r="Z72" s="129"/>
      <c r="AA72" s="128"/>
      <c r="AB72" s="811"/>
    </row>
    <row r="73" spans="1:28" s="624" customFormat="1" ht="12.75" customHeight="1" x14ac:dyDescent="0.25">
      <c r="A73" s="350"/>
      <c r="B73" s="268"/>
      <c r="C73" s="389"/>
      <c r="D73" s="389"/>
      <c r="E73" s="390"/>
      <c r="F73" s="390"/>
      <c r="G73" s="404"/>
      <c r="H73" s="405"/>
      <c r="I73" s="218"/>
      <c r="J73" s="138"/>
      <c r="K73" s="619"/>
      <c r="L73" s="620"/>
      <c r="M73" s="620"/>
      <c r="N73" s="618"/>
      <c r="O73" s="621"/>
      <c r="P73" s="619"/>
      <c r="Q73" s="622"/>
      <c r="R73" s="618"/>
      <c r="S73" s="622"/>
      <c r="T73" s="618"/>
      <c r="U73" s="622"/>
      <c r="V73" s="622"/>
      <c r="W73" s="622"/>
      <c r="X73" s="135"/>
      <c r="Y73" s="127"/>
      <c r="Z73" s="129"/>
      <c r="AA73" s="128"/>
      <c r="AB73" s="391"/>
    </row>
    <row r="74" spans="1:28" ht="12.75" customHeight="1" x14ac:dyDescent="0.25">
      <c r="A74" s="444"/>
      <c r="B74" s="273"/>
      <c r="C74" s="192"/>
      <c r="D74" s="192"/>
      <c r="E74" s="193"/>
      <c r="F74" s="193"/>
      <c r="G74" s="404"/>
      <c r="H74" s="405"/>
      <c r="I74" s="218"/>
      <c r="J74" s="138"/>
      <c r="K74" s="129"/>
      <c r="L74" s="130"/>
      <c r="M74" s="127"/>
      <c r="N74" s="127"/>
      <c r="O74" s="131"/>
      <c r="P74" s="129"/>
      <c r="Q74" s="132"/>
      <c r="R74" s="127"/>
      <c r="S74" s="132"/>
      <c r="T74" s="127"/>
      <c r="U74" s="127"/>
      <c r="V74" s="127"/>
      <c r="W74" s="132"/>
      <c r="X74" s="136"/>
      <c r="Y74" s="127"/>
      <c r="Z74" s="129"/>
      <c r="AA74" s="128"/>
      <c r="AB74" s="406"/>
    </row>
    <row r="75" spans="1:28" ht="12.75" customHeight="1" thickBot="1" x14ac:dyDescent="0.3">
      <c r="A75" s="525"/>
      <c r="B75" s="526"/>
      <c r="C75" s="527"/>
      <c r="D75" s="527"/>
      <c r="E75" s="491"/>
      <c r="F75" s="491"/>
      <c r="G75" s="375"/>
      <c r="H75" s="528"/>
      <c r="I75" s="529"/>
      <c r="J75" s="530"/>
      <c r="K75" s="531"/>
      <c r="L75" s="532"/>
      <c r="M75" s="533"/>
      <c r="N75" s="533"/>
      <c r="O75" s="534"/>
      <c r="P75" s="531"/>
      <c r="Q75" s="532"/>
      <c r="R75" s="532"/>
      <c r="S75" s="532"/>
      <c r="T75" s="535"/>
      <c r="U75" s="532"/>
      <c r="V75" s="532"/>
      <c r="W75" s="532"/>
      <c r="X75" s="375"/>
      <c r="Y75" s="375"/>
      <c r="Z75" s="536"/>
      <c r="AA75" s="530"/>
      <c r="AB75" s="537"/>
    </row>
    <row r="76" spans="1:28" ht="12.75" customHeight="1" thickBot="1" x14ac:dyDescent="0.3">
      <c r="A76" s="1305" t="s">
        <v>5</v>
      </c>
      <c r="B76" s="1306"/>
      <c r="C76" s="1306"/>
      <c r="D76" s="1306"/>
      <c r="E76" s="1306"/>
      <c r="F76" s="1306"/>
      <c r="G76" s="1306"/>
      <c r="H76" s="1306"/>
      <c r="I76" s="1306"/>
      <c r="J76" s="1306"/>
      <c r="K76" s="1306"/>
      <c r="L76" s="1306"/>
      <c r="M76" s="1306"/>
      <c r="N76" s="1306"/>
      <c r="O76" s="1306"/>
      <c r="P76" s="1306"/>
      <c r="Q76" s="1306"/>
      <c r="R76" s="1306"/>
      <c r="S76" s="1306"/>
      <c r="T76" s="1306"/>
      <c r="U76" s="1306"/>
      <c r="V76" s="1306"/>
      <c r="W76" s="1306"/>
      <c r="X76" s="1306"/>
      <c r="Y76" s="1307"/>
      <c r="Z76" s="825">
        <f>SUM(Z22:Z75)</f>
        <v>602</v>
      </c>
      <c r="AA76" s="825">
        <f>SUM(AA22:AA75)</f>
        <v>687</v>
      </c>
      <c r="AB76" s="443"/>
    </row>
    <row r="77" spans="1:28" ht="15.75" thickBot="1" x14ac:dyDescent="0.3"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Y77" s="445"/>
      <c r="Z77" s="144"/>
    </row>
    <row r="78" spans="1:28" ht="15.75" thickBot="1" x14ac:dyDescent="0.3">
      <c r="A78" s="8"/>
      <c r="B78" s="8"/>
      <c r="C78" s="8"/>
      <c r="D78" s="8"/>
      <c r="E78" s="8"/>
      <c r="F78" s="8"/>
      <c r="G78" s="8"/>
      <c r="H78" s="8"/>
      <c r="I78" s="9"/>
      <c r="J78" s="8"/>
      <c r="K78" s="9"/>
      <c r="L78" s="9"/>
      <c r="M78" s="9"/>
      <c r="N78" s="1084"/>
      <c r="O78" s="1084"/>
      <c r="P78" s="1084"/>
      <c r="Q78" s="1084"/>
      <c r="R78" s="1084"/>
      <c r="S78" s="1084"/>
      <c r="T78" s="1084"/>
      <c r="U78" s="1084"/>
      <c r="V78" s="1084"/>
      <c r="W78" s="1084"/>
      <c r="X78" s="1084"/>
      <c r="Y78" s="1084"/>
      <c r="Z78" s="450"/>
      <c r="AA78" s="450"/>
      <c r="AB78" s="140"/>
    </row>
    <row r="79" spans="1:28" ht="15.75" thickBot="1" x14ac:dyDescent="0.3">
      <c r="A79" s="8"/>
      <c r="B79" s="8"/>
      <c r="C79" s="8"/>
      <c r="D79" s="8"/>
      <c r="E79" s="8"/>
      <c r="F79" s="8"/>
      <c r="G79" s="8"/>
      <c r="H79" s="8"/>
      <c r="I79" s="9"/>
      <c r="J79" s="8"/>
      <c r="K79" s="9"/>
      <c r="L79" s="9"/>
      <c r="M79" s="9"/>
      <c r="N79" s="1087"/>
      <c r="O79" s="1087"/>
      <c r="P79" s="1087"/>
      <c r="Q79" s="1087"/>
      <c r="R79" s="1087"/>
      <c r="S79" s="1087"/>
      <c r="T79" s="1087"/>
      <c r="U79" s="1087"/>
      <c r="V79" s="1087"/>
      <c r="W79" s="1087"/>
      <c r="X79" s="1087"/>
      <c r="Y79" s="1087"/>
      <c r="Z79" s="450"/>
      <c r="AA79" s="450"/>
      <c r="AB79" s="140"/>
    </row>
    <row r="80" spans="1:28" ht="15.75" thickBot="1" x14ac:dyDescent="0.3">
      <c r="A80" s="8"/>
      <c r="B80" s="8"/>
      <c r="C80" s="8"/>
      <c r="D80" s="8"/>
      <c r="E80" s="8"/>
      <c r="F80" s="8"/>
      <c r="G80" s="8"/>
      <c r="H80" s="8"/>
      <c r="I80" s="9"/>
      <c r="J80" s="8"/>
      <c r="K80" s="9"/>
      <c r="L80" s="9"/>
      <c r="M80" s="9"/>
      <c r="N80" s="10"/>
      <c r="O80" s="1089"/>
      <c r="P80" s="1089"/>
      <c r="Q80" s="1089"/>
      <c r="R80" s="1089"/>
      <c r="S80" s="1089"/>
      <c r="T80" s="1089"/>
      <c r="U80" s="1089"/>
      <c r="V80" s="1089"/>
      <c r="W80" s="1089"/>
      <c r="X80" s="1089"/>
      <c r="Y80" s="1090"/>
      <c r="Z80" s="450"/>
      <c r="AA80" s="450"/>
      <c r="AB80" s="140"/>
    </row>
    <row r="81" spans="1:28" ht="15.75" thickBot="1" x14ac:dyDescent="0.3">
      <c r="A81" s="8"/>
      <c r="B81" s="8"/>
      <c r="C81" s="8"/>
      <c r="D81" s="8"/>
      <c r="E81" s="8"/>
      <c r="F81" s="8"/>
      <c r="G81" s="8"/>
      <c r="H81" s="8"/>
      <c r="I81" s="9"/>
      <c r="J81" s="8"/>
      <c r="K81" s="9"/>
      <c r="L81" s="9"/>
      <c r="M81" s="9"/>
      <c r="N81" s="10"/>
      <c r="O81" s="1308"/>
      <c r="P81" s="1114"/>
      <c r="Q81" s="1114"/>
      <c r="R81" s="1114"/>
      <c r="S81" s="1114"/>
      <c r="T81" s="1114"/>
      <c r="U81" s="1114"/>
      <c r="V81" s="1114"/>
      <c r="W81" s="1114"/>
      <c r="X81" s="1114"/>
      <c r="Y81" s="1169"/>
      <c r="Z81" s="450"/>
      <c r="AA81" s="450"/>
      <c r="AB81" s="140"/>
    </row>
    <row r="82" spans="1:28" ht="15.75" thickBo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141"/>
      <c r="V82" s="141"/>
      <c r="W82" s="141"/>
      <c r="X82" s="141"/>
      <c r="Y82" s="9"/>
      <c r="Z82" s="10"/>
      <c r="AA82" s="8"/>
      <c r="AB82" s="140"/>
    </row>
    <row r="83" spans="1:28" ht="15.75" thickBot="1" x14ac:dyDescent="0.3">
      <c r="A83" s="8"/>
      <c r="B83" s="8"/>
      <c r="C83" s="8"/>
      <c r="D83" s="8"/>
      <c r="E83" s="8"/>
      <c r="F83" s="8"/>
      <c r="G83" s="8"/>
      <c r="H83" s="8"/>
      <c r="I83" s="142"/>
      <c r="J83" s="8"/>
      <c r="K83" s="142"/>
      <c r="L83" s="142"/>
      <c r="M83" s="142"/>
      <c r="N83" s="142"/>
      <c r="O83" s="1309"/>
      <c r="P83" s="1072"/>
      <c r="Q83" s="1072"/>
      <c r="R83" s="1072"/>
      <c r="S83" s="1072"/>
      <c r="T83" s="1072"/>
      <c r="U83" s="1072"/>
      <c r="V83" s="1072"/>
      <c r="W83" s="1072"/>
      <c r="X83" s="1072"/>
      <c r="Y83" s="1072"/>
      <c r="Z83" s="143"/>
      <c r="AA83" s="143"/>
      <c r="AB83" s="140"/>
    </row>
    <row r="84" spans="1:28" x14ac:dyDescent="0.25"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</row>
    <row r="85" spans="1:28" x14ac:dyDescent="0.25"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</row>
    <row r="86" spans="1:28" x14ac:dyDescent="0.25"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</row>
    <row r="87" spans="1:28" x14ac:dyDescent="0.25"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</row>
    <row r="88" spans="1:28" x14ac:dyDescent="0.25"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</row>
    <row r="89" spans="1:28" x14ac:dyDescent="0.25"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</row>
    <row r="90" spans="1:28" x14ac:dyDescent="0.25"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</row>
    <row r="91" spans="1:28" x14ac:dyDescent="0.25"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</row>
    <row r="92" spans="1:28" x14ac:dyDescent="0.25"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</row>
    <row r="93" spans="1:28" x14ac:dyDescent="0.25"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</row>
    <row r="94" spans="1:28" x14ac:dyDescent="0.25"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</row>
    <row r="95" spans="1:28" x14ac:dyDescent="0.25"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</row>
  </sheetData>
  <mergeCells count="65">
    <mergeCell ref="A76:Y76"/>
    <mergeCell ref="O81:Y81"/>
    <mergeCell ref="O83:Y83"/>
    <mergeCell ref="O80:Y80"/>
    <mergeCell ref="N78:Y78"/>
    <mergeCell ref="N79:Y79"/>
    <mergeCell ref="AB10:AB21"/>
    <mergeCell ref="K11:N17"/>
    <mergeCell ref="O11:O17"/>
    <mergeCell ref="P11:T11"/>
    <mergeCell ref="W11:Y11"/>
    <mergeCell ref="P12:T12"/>
    <mergeCell ref="W12:Y12"/>
    <mergeCell ref="P13:T13"/>
    <mergeCell ref="W13:Y13"/>
    <mergeCell ref="K18:L20"/>
    <mergeCell ref="N18:N20"/>
    <mergeCell ref="P16:T16"/>
    <mergeCell ref="W16:Y16"/>
    <mergeCell ref="P17:T17"/>
    <mergeCell ref="W17:Y17"/>
    <mergeCell ref="U12:V12"/>
    <mergeCell ref="Z9:AA9"/>
    <mergeCell ref="K10:O10"/>
    <mergeCell ref="P10:Y10"/>
    <mergeCell ref="Z10:Z20"/>
    <mergeCell ref="AA10:AA20"/>
    <mergeCell ref="W14:Y14"/>
    <mergeCell ref="P15:T15"/>
    <mergeCell ref="T18:T20"/>
    <mergeCell ref="W15:Y15"/>
    <mergeCell ref="P14:T14"/>
    <mergeCell ref="P18:Q20"/>
    <mergeCell ref="R18:S20"/>
    <mergeCell ref="V18:V20"/>
    <mergeCell ref="W18:Y20"/>
    <mergeCell ref="U18:U20"/>
    <mergeCell ref="U11:V11"/>
    <mergeCell ref="D6:I6"/>
    <mergeCell ref="L6:R6"/>
    <mergeCell ref="U6:X6"/>
    <mergeCell ref="D7:I7"/>
    <mergeCell ref="U7:X7"/>
    <mergeCell ref="D2:I2"/>
    <mergeCell ref="L2:R2"/>
    <mergeCell ref="L7:R7"/>
    <mergeCell ref="O18:O20"/>
    <mergeCell ref="U2:X2"/>
    <mergeCell ref="D3:I3"/>
    <mergeCell ref="L3:R3"/>
    <mergeCell ref="U3:X3"/>
    <mergeCell ref="A9:J9"/>
    <mergeCell ref="K9:Y9"/>
    <mergeCell ref="D4:I4"/>
    <mergeCell ref="L4:R4"/>
    <mergeCell ref="U4:X4"/>
    <mergeCell ref="D5:I5"/>
    <mergeCell ref="L5:R5"/>
    <mergeCell ref="U5:X5"/>
    <mergeCell ref="M18:M20"/>
    <mergeCell ref="U17:V17"/>
    <mergeCell ref="U13:V13"/>
    <mergeCell ref="U14:V14"/>
    <mergeCell ref="U15:V15"/>
    <mergeCell ref="U16:V16"/>
  </mergeCells>
  <conditionalFormatting sqref="Z83:AA83">
    <cfRule type="expression" dxfId="0" priority="2" stopIfTrue="1">
      <formula>Z$83&lt;&gt;Z$76</formula>
    </cfRule>
  </conditionalFormatting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B3FB-1564-47AF-80D1-17BAAB787F75}">
  <sheetPr>
    <tabColor rgb="FFFF0000"/>
  </sheetPr>
  <dimension ref="A1:P67"/>
  <sheetViews>
    <sheetView topLeftCell="A32" workbookViewId="0">
      <selection sqref="A1:P63"/>
    </sheetView>
  </sheetViews>
  <sheetFormatPr defaultRowHeight="15" x14ac:dyDescent="0.25"/>
  <cols>
    <col min="1" max="1" width="5.85546875" customWidth="1"/>
    <col min="2" max="2" width="9.42578125" customWidth="1"/>
    <col min="3" max="3" width="15" customWidth="1"/>
    <col min="4" max="4" width="10.7109375" customWidth="1"/>
    <col min="5" max="5" width="11" customWidth="1"/>
    <col min="6" max="6" width="8.7109375" customWidth="1"/>
    <col min="7" max="7" width="36.7109375" customWidth="1"/>
    <col min="8" max="8" width="10.7109375" customWidth="1"/>
    <col min="9" max="9" width="12.7109375" customWidth="1"/>
    <col min="10" max="10" width="10.7109375" customWidth="1"/>
    <col min="11" max="11" width="11.85546875" customWidth="1"/>
    <col min="12" max="15" width="10.7109375" customWidth="1"/>
    <col min="16" max="16" width="78" customWidth="1"/>
  </cols>
  <sheetData>
    <row r="1" spans="1:16" ht="15.75" x14ac:dyDescent="0.25">
      <c r="A1" s="1335" t="s">
        <v>983</v>
      </c>
      <c r="B1" s="1335" t="s">
        <v>984</v>
      </c>
      <c r="C1" s="1337" t="s">
        <v>41</v>
      </c>
      <c r="D1" s="1346" t="s">
        <v>593</v>
      </c>
      <c r="E1" s="1339" t="s">
        <v>134</v>
      </c>
      <c r="F1" s="1341" t="s">
        <v>437</v>
      </c>
      <c r="G1" s="1343" t="s">
        <v>6</v>
      </c>
      <c r="H1" s="1330" t="s">
        <v>985</v>
      </c>
      <c r="I1" s="1333" t="s">
        <v>986</v>
      </c>
      <c r="J1" s="828">
        <v>202</v>
      </c>
      <c r="K1" s="827">
        <v>608</v>
      </c>
      <c r="L1" s="828">
        <v>608</v>
      </c>
      <c r="M1" s="827">
        <v>608</v>
      </c>
      <c r="N1" s="827"/>
      <c r="O1" s="827"/>
      <c r="P1" s="1310" t="s">
        <v>987</v>
      </c>
    </row>
    <row r="2" spans="1:16" ht="15.75" customHeight="1" x14ac:dyDescent="0.25">
      <c r="A2" s="1336"/>
      <c r="B2" s="1336"/>
      <c r="C2" s="1338"/>
      <c r="D2" s="1347"/>
      <c r="E2" s="1340"/>
      <c r="F2" s="1342"/>
      <c r="G2" s="1344"/>
      <c r="H2" s="1331"/>
      <c r="I2" s="1334"/>
      <c r="J2" s="1313" t="s">
        <v>988</v>
      </c>
      <c r="K2" s="1316" t="s">
        <v>989</v>
      </c>
      <c r="L2" s="1316" t="s">
        <v>998</v>
      </c>
      <c r="M2" s="1316" t="s">
        <v>990</v>
      </c>
      <c r="N2" s="1316"/>
      <c r="O2" s="1316"/>
      <c r="P2" s="1311"/>
    </row>
    <row r="3" spans="1:16" ht="15.75" customHeight="1" x14ac:dyDescent="0.25">
      <c r="A3" s="1336"/>
      <c r="B3" s="1336"/>
      <c r="C3" s="1338"/>
      <c r="D3" s="1347"/>
      <c r="E3" s="1340"/>
      <c r="F3" s="1342"/>
      <c r="G3" s="1344"/>
      <c r="H3" s="1331"/>
      <c r="I3" s="1334"/>
      <c r="J3" s="1314"/>
      <c r="K3" s="1317"/>
      <c r="L3" s="1317"/>
      <c r="M3" s="1317"/>
      <c r="N3" s="1317"/>
      <c r="O3" s="1317"/>
      <c r="P3" s="1311"/>
    </row>
    <row r="4" spans="1:16" ht="15.75" customHeight="1" x14ac:dyDescent="0.25">
      <c r="A4" s="1336"/>
      <c r="B4" s="1336"/>
      <c r="C4" s="1338"/>
      <c r="D4" s="1347"/>
      <c r="E4" s="1340"/>
      <c r="F4" s="1342"/>
      <c r="G4" s="1344"/>
      <c r="H4" s="1331"/>
      <c r="I4" s="1334"/>
      <c r="J4" s="1314"/>
      <c r="K4" s="1317"/>
      <c r="L4" s="1317"/>
      <c r="M4" s="1317"/>
      <c r="N4" s="1317"/>
      <c r="O4" s="1317"/>
      <c r="P4" s="1311"/>
    </row>
    <row r="5" spans="1:16" ht="15.75" customHeight="1" x14ac:dyDescent="0.25">
      <c r="A5" s="1336"/>
      <c r="B5" s="1336"/>
      <c r="C5" s="1338"/>
      <c r="D5" s="1347"/>
      <c r="E5" s="1340"/>
      <c r="F5" s="1342"/>
      <c r="G5" s="1344"/>
      <c r="H5" s="1331"/>
      <c r="I5" s="1334"/>
      <c r="J5" s="1314"/>
      <c r="K5" s="1317"/>
      <c r="L5" s="1317"/>
      <c r="M5" s="1317"/>
      <c r="N5" s="1317"/>
      <c r="O5" s="1317"/>
      <c r="P5" s="1311"/>
    </row>
    <row r="6" spans="1:16" ht="15.75" customHeight="1" x14ac:dyDescent="0.25">
      <c r="A6" s="1336"/>
      <c r="B6" s="1336"/>
      <c r="C6" s="1338"/>
      <c r="D6" s="1347"/>
      <c r="E6" s="1340"/>
      <c r="F6" s="1342"/>
      <c r="G6" s="1344"/>
      <c r="H6" s="1331"/>
      <c r="I6" s="1334"/>
      <c r="J6" s="1314"/>
      <c r="K6" s="1317"/>
      <c r="L6" s="1317"/>
      <c r="M6" s="1317"/>
      <c r="N6" s="1317"/>
      <c r="O6" s="1317"/>
      <c r="P6" s="1311"/>
    </row>
    <row r="7" spans="1:16" ht="15.75" customHeight="1" x14ac:dyDescent="0.25">
      <c r="A7" s="1336"/>
      <c r="B7" s="1336"/>
      <c r="C7" s="1338"/>
      <c r="D7" s="1347"/>
      <c r="E7" s="1340"/>
      <c r="F7" s="1342"/>
      <c r="G7" s="1344"/>
      <c r="H7" s="1331"/>
      <c r="I7" s="1334"/>
      <c r="J7" s="1314"/>
      <c r="K7" s="1317"/>
      <c r="L7" s="1317"/>
      <c r="M7" s="1317"/>
      <c r="N7" s="1317"/>
      <c r="O7" s="1317"/>
      <c r="P7" s="1311"/>
    </row>
    <row r="8" spans="1:16" ht="15.75" customHeight="1" x14ac:dyDescent="0.25">
      <c r="A8" s="1336"/>
      <c r="B8" s="1336"/>
      <c r="C8" s="1338"/>
      <c r="D8" s="1347"/>
      <c r="E8" s="1340"/>
      <c r="F8" s="1342"/>
      <c r="G8" s="1344"/>
      <c r="H8" s="1331"/>
      <c r="I8" s="1334"/>
      <c r="J8" s="1314"/>
      <c r="K8" s="1317"/>
      <c r="L8" s="1317"/>
      <c r="M8" s="1317"/>
      <c r="N8" s="1317"/>
      <c r="O8" s="1317"/>
      <c r="P8" s="1311"/>
    </row>
    <row r="9" spans="1:16" ht="15.75" customHeight="1" x14ac:dyDescent="0.25">
      <c r="A9" s="1336"/>
      <c r="B9" s="1336"/>
      <c r="C9" s="1338"/>
      <c r="D9" s="1347"/>
      <c r="E9" s="1340"/>
      <c r="F9" s="1342"/>
      <c r="G9" s="1344"/>
      <c r="H9" s="1331"/>
      <c r="I9" s="1334"/>
      <c r="J9" s="1314"/>
      <c r="K9" s="1317"/>
      <c r="L9" s="1317"/>
      <c r="M9" s="1317"/>
      <c r="N9" s="1317"/>
      <c r="O9" s="1317"/>
      <c r="P9" s="1311"/>
    </row>
    <row r="10" spans="1:16" ht="15.75" customHeight="1" x14ac:dyDescent="0.25">
      <c r="A10" s="1336"/>
      <c r="B10" s="1336"/>
      <c r="C10" s="1338"/>
      <c r="D10" s="1347"/>
      <c r="E10" s="1340"/>
      <c r="F10" s="1342"/>
      <c r="G10" s="1344"/>
      <c r="H10" s="1331"/>
      <c r="I10" s="1334"/>
      <c r="J10" s="1314"/>
      <c r="K10" s="1317"/>
      <c r="L10" s="1317"/>
      <c r="M10" s="1317"/>
      <c r="N10" s="1317"/>
      <c r="O10" s="1317"/>
      <c r="P10" s="1311"/>
    </row>
    <row r="11" spans="1:16" ht="15.75" customHeight="1" x14ac:dyDescent="0.25">
      <c r="A11" s="1336"/>
      <c r="B11" s="1336"/>
      <c r="C11" s="1338"/>
      <c r="D11" s="1348"/>
      <c r="E11" s="1340"/>
      <c r="F11" s="1342"/>
      <c r="G11" s="1345"/>
      <c r="H11" s="1332"/>
      <c r="I11" s="1334"/>
      <c r="J11" s="1315"/>
      <c r="K11" s="1318"/>
      <c r="L11" s="1318"/>
      <c r="M11" s="1318"/>
      <c r="N11" s="1318"/>
      <c r="O11" s="1318"/>
      <c r="P11" s="1311"/>
    </row>
    <row r="12" spans="1:16" ht="16.5" thickBot="1" x14ac:dyDescent="0.3">
      <c r="A12" s="829"/>
      <c r="B12" s="829"/>
      <c r="C12" s="829"/>
      <c r="D12" s="889"/>
      <c r="E12" s="830"/>
      <c r="F12" s="830"/>
      <c r="G12" s="831"/>
      <c r="H12" s="832"/>
      <c r="I12" s="833"/>
      <c r="J12" s="834" t="s">
        <v>991</v>
      </c>
      <c r="K12" s="834" t="s">
        <v>991</v>
      </c>
      <c r="L12" s="834" t="s">
        <v>991</v>
      </c>
      <c r="M12" s="834" t="s">
        <v>991</v>
      </c>
      <c r="N12" s="834"/>
      <c r="O12" s="834"/>
      <c r="P12" s="1312"/>
    </row>
    <row r="13" spans="1:16" x14ac:dyDescent="0.25">
      <c r="A13" s="835">
        <v>1</v>
      </c>
      <c r="B13" s="836" t="s">
        <v>1107</v>
      </c>
      <c r="C13" s="837" t="s">
        <v>996</v>
      </c>
      <c r="D13" s="837" t="s">
        <v>999</v>
      </c>
      <c r="E13" s="838">
        <v>9.1660000000000004</v>
      </c>
      <c r="F13" s="839" t="s">
        <v>8</v>
      </c>
      <c r="G13" s="839" t="s">
        <v>997</v>
      </c>
      <c r="H13" s="840" t="s">
        <v>1111</v>
      </c>
      <c r="I13" s="841" t="s">
        <v>992</v>
      </c>
      <c r="J13" s="842">
        <v>329</v>
      </c>
      <c r="K13" s="842">
        <v>158</v>
      </c>
      <c r="L13" s="842">
        <v>171</v>
      </c>
      <c r="M13" s="842">
        <v>8</v>
      </c>
      <c r="N13" s="842"/>
      <c r="O13" s="843"/>
      <c r="P13" s="844"/>
    </row>
    <row r="14" spans="1:16" x14ac:dyDescent="0.25">
      <c r="A14" s="845"/>
      <c r="B14" s="846"/>
      <c r="C14" s="846"/>
      <c r="D14" s="890"/>
      <c r="E14" s="847"/>
      <c r="F14" s="848"/>
      <c r="G14" s="848"/>
      <c r="H14" s="840"/>
      <c r="I14" s="841"/>
      <c r="J14" s="854"/>
      <c r="K14" s="854"/>
      <c r="L14" s="854"/>
      <c r="M14" s="854"/>
      <c r="N14" s="992"/>
      <c r="O14" s="990"/>
      <c r="P14" s="849"/>
    </row>
    <row r="15" spans="1:16" x14ac:dyDescent="0.25">
      <c r="A15" s="845">
        <v>1</v>
      </c>
      <c r="B15" s="850" t="s">
        <v>1108</v>
      </c>
      <c r="C15" s="850" t="s">
        <v>996</v>
      </c>
      <c r="D15" s="891" t="s">
        <v>1000</v>
      </c>
      <c r="E15" s="851">
        <v>9.2409999999999997</v>
      </c>
      <c r="F15" s="839" t="s">
        <v>8</v>
      </c>
      <c r="G15" s="848" t="s">
        <v>1001</v>
      </c>
      <c r="H15" s="852" t="s">
        <v>1111</v>
      </c>
      <c r="I15" s="841" t="s">
        <v>992</v>
      </c>
      <c r="J15" s="854">
        <v>160</v>
      </c>
      <c r="K15" s="842">
        <v>81</v>
      </c>
      <c r="L15" s="854">
        <v>79</v>
      </c>
      <c r="M15" s="854">
        <v>8</v>
      </c>
      <c r="N15" s="854"/>
      <c r="O15" s="853"/>
      <c r="P15" s="849"/>
    </row>
    <row r="16" spans="1:16" x14ac:dyDescent="0.25">
      <c r="A16" s="845"/>
      <c r="B16" s="850"/>
      <c r="C16" s="850"/>
      <c r="D16" s="891"/>
      <c r="E16" s="851"/>
      <c r="F16" s="839"/>
      <c r="G16" s="848"/>
      <c r="H16" s="852"/>
      <c r="I16" s="841"/>
      <c r="J16" s="854"/>
      <c r="K16" s="842"/>
      <c r="L16" s="854"/>
      <c r="M16" s="854"/>
      <c r="N16" s="854"/>
      <c r="O16" s="853"/>
      <c r="P16" s="849"/>
    </row>
    <row r="17" spans="1:16" x14ac:dyDescent="0.25">
      <c r="A17" s="845">
        <v>1</v>
      </c>
      <c r="B17" s="850" t="s">
        <v>1109</v>
      </c>
      <c r="C17" s="850" t="s">
        <v>996</v>
      </c>
      <c r="D17" s="891" t="s">
        <v>1003</v>
      </c>
      <c r="E17" s="851">
        <v>9.2959999999999994</v>
      </c>
      <c r="F17" s="839" t="s">
        <v>7</v>
      </c>
      <c r="G17" s="848" t="s">
        <v>1002</v>
      </c>
      <c r="H17" s="852" t="s">
        <v>57</v>
      </c>
      <c r="I17" s="841" t="s">
        <v>992</v>
      </c>
      <c r="J17" s="854">
        <v>170</v>
      </c>
      <c r="K17" s="842">
        <v>60</v>
      </c>
      <c r="L17" s="854">
        <v>118</v>
      </c>
      <c r="M17" s="854">
        <v>32</v>
      </c>
      <c r="N17" s="854"/>
      <c r="O17" s="853"/>
      <c r="P17" s="849"/>
    </row>
    <row r="18" spans="1:16" x14ac:dyDescent="0.25">
      <c r="A18" s="845"/>
      <c r="B18" s="850"/>
      <c r="C18" s="850"/>
      <c r="D18" s="891"/>
      <c r="E18" s="851"/>
      <c r="F18" s="848"/>
      <c r="G18" s="848"/>
      <c r="H18" s="852"/>
      <c r="I18" s="841"/>
      <c r="J18" s="854"/>
      <c r="K18" s="854"/>
      <c r="L18" s="854"/>
      <c r="M18" s="854"/>
      <c r="N18" s="854"/>
      <c r="O18" s="853"/>
      <c r="P18" s="855"/>
    </row>
    <row r="19" spans="1:16" x14ac:dyDescent="0.25">
      <c r="A19" s="845">
        <v>1</v>
      </c>
      <c r="B19" s="850" t="s">
        <v>1110</v>
      </c>
      <c r="C19" s="850" t="s">
        <v>996</v>
      </c>
      <c r="D19" s="892" t="s">
        <v>1004</v>
      </c>
      <c r="E19" s="851">
        <v>9.3049999999999997</v>
      </c>
      <c r="F19" s="839" t="s">
        <v>7</v>
      </c>
      <c r="G19" s="839" t="s">
        <v>1005</v>
      </c>
      <c r="H19" s="840" t="s">
        <v>502</v>
      </c>
      <c r="I19" s="841" t="s">
        <v>992</v>
      </c>
      <c r="J19" s="842">
        <v>135</v>
      </c>
      <c r="K19" s="842">
        <v>135</v>
      </c>
      <c r="L19" s="854"/>
      <c r="M19" s="854">
        <v>15</v>
      </c>
      <c r="N19" s="992"/>
      <c r="O19" s="990"/>
      <c r="P19" s="849"/>
    </row>
    <row r="20" spans="1:16" x14ac:dyDescent="0.25">
      <c r="A20" s="856"/>
      <c r="B20" s="858"/>
      <c r="C20" s="858"/>
      <c r="D20" s="893"/>
      <c r="E20" s="851"/>
      <c r="F20" s="839"/>
      <c r="G20" s="839"/>
      <c r="H20" s="840"/>
      <c r="I20" s="841"/>
      <c r="J20" s="842"/>
      <c r="K20" s="842"/>
      <c r="L20" s="854"/>
      <c r="M20" s="854"/>
      <c r="N20" s="854"/>
      <c r="O20" s="853"/>
      <c r="P20" s="855"/>
    </row>
    <row r="21" spans="1:16" x14ac:dyDescent="0.25">
      <c r="A21" s="845"/>
      <c r="B21" s="850"/>
      <c r="C21" s="850"/>
      <c r="D21" s="891"/>
      <c r="E21" s="851"/>
      <c r="F21" s="848"/>
      <c r="G21" s="848"/>
      <c r="H21" s="840"/>
      <c r="I21" s="841"/>
      <c r="J21" s="854"/>
      <c r="K21" s="854"/>
      <c r="L21" s="854"/>
      <c r="M21" s="854"/>
      <c r="N21" s="854"/>
      <c r="O21" s="853"/>
      <c r="P21" s="849"/>
    </row>
    <row r="22" spans="1:16" x14ac:dyDescent="0.25">
      <c r="A22" s="845"/>
      <c r="B22" s="850"/>
      <c r="C22" s="850"/>
      <c r="D22" s="891"/>
      <c r="E22" s="851"/>
      <c r="F22" s="848"/>
      <c r="G22" s="848"/>
      <c r="H22" s="852"/>
      <c r="I22" s="841"/>
      <c r="J22" s="854"/>
      <c r="K22" s="854"/>
      <c r="L22" s="854"/>
      <c r="M22" s="854"/>
      <c r="N22" s="854"/>
      <c r="O22" s="853"/>
      <c r="P22" s="855"/>
    </row>
    <row r="23" spans="1:16" x14ac:dyDescent="0.25">
      <c r="A23" s="845"/>
      <c r="B23" s="850"/>
      <c r="C23" s="850"/>
      <c r="D23" s="891"/>
      <c r="E23" s="851"/>
      <c r="F23" s="848"/>
      <c r="G23" s="848"/>
      <c r="H23" s="852"/>
      <c r="I23" s="841"/>
      <c r="J23" s="854"/>
      <c r="K23" s="991"/>
      <c r="L23" s="854"/>
      <c r="M23" s="854"/>
      <c r="N23" s="854"/>
      <c r="O23" s="853"/>
      <c r="P23" s="859"/>
    </row>
    <row r="24" spans="1:16" x14ac:dyDescent="0.25">
      <c r="A24" s="845"/>
      <c r="B24" s="850"/>
      <c r="C24" s="850"/>
      <c r="D24" s="891"/>
      <c r="E24" s="851"/>
      <c r="F24" s="848"/>
      <c r="G24" s="848"/>
      <c r="H24" s="852"/>
      <c r="I24" s="841"/>
      <c r="J24" s="854"/>
      <c r="K24" s="854"/>
      <c r="L24" s="854"/>
      <c r="M24" s="854"/>
      <c r="N24" s="854"/>
      <c r="O24" s="853"/>
      <c r="P24" s="855"/>
    </row>
    <row r="25" spans="1:16" x14ac:dyDescent="0.25">
      <c r="A25" s="856"/>
      <c r="B25" s="850"/>
      <c r="C25" s="857"/>
      <c r="D25" s="892"/>
      <c r="E25" s="851"/>
      <c r="F25" s="839"/>
      <c r="G25" s="839"/>
      <c r="H25" s="840"/>
      <c r="I25" s="841"/>
      <c r="J25" s="842"/>
      <c r="K25" s="842"/>
      <c r="L25" s="854"/>
      <c r="M25" s="854"/>
      <c r="N25" s="854"/>
      <c r="O25" s="853"/>
      <c r="P25" s="860"/>
    </row>
    <row r="26" spans="1:16" x14ac:dyDescent="0.25">
      <c r="A26" s="861"/>
      <c r="B26" s="850"/>
      <c r="C26" s="858"/>
      <c r="D26" s="893"/>
      <c r="E26" s="851"/>
      <c r="F26" s="848"/>
      <c r="G26" s="848"/>
      <c r="H26" s="852"/>
      <c r="I26" s="841"/>
      <c r="J26" s="992"/>
      <c r="K26" s="854"/>
      <c r="L26" s="854"/>
      <c r="M26" s="854"/>
      <c r="N26" s="854"/>
      <c r="O26" s="853"/>
      <c r="P26" s="860"/>
    </row>
    <row r="27" spans="1:16" x14ac:dyDescent="0.25">
      <c r="A27" s="862"/>
      <c r="B27" s="863"/>
      <c r="C27" s="863"/>
      <c r="D27" s="863"/>
      <c r="E27" s="864"/>
      <c r="F27" s="865"/>
      <c r="G27" s="865"/>
      <c r="H27" s="866"/>
      <c r="I27" s="867"/>
      <c r="J27" s="993"/>
      <c r="K27" s="994"/>
      <c r="L27" s="994"/>
      <c r="M27" s="843"/>
      <c r="N27" s="843"/>
      <c r="O27" s="853"/>
      <c r="P27" s="860"/>
    </row>
    <row r="28" spans="1:16" x14ac:dyDescent="0.25">
      <c r="A28" s="862"/>
      <c r="B28" s="860"/>
      <c r="C28" s="860"/>
      <c r="D28" s="894"/>
      <c r="E28" s="868"/>
      <c r="F28" s="869"/>
      <c r="G28" s="869"/>
      <c r="H28" s="870"/>
      <c r="I28" s="871"/>
      <c r="J28" s="995"/>
      <c r="K28" s="853"/>
      <c r="L28" s="996"/>
      <c r="M28" s="853"/>
      <c r="N28" s="853"/>
      <c r="O28" s="853"/>
      <c r="P28" s="849"/>
    </row>
    <row r="29" spans="1:16" x14ac:dyDescent="0.25">
      <c r="A29" s="872"/>
      <c r="B29" s="859"/>
      <c r="C29" s="859"/>
      <c r="D29" s="895"/>
      <c r="E29" s="868"/>
      <c r="F29" s="865"/>
      <c r="G29" s="869"/>
      <c r="H29" s="870"/>
      <c r="I29" s="871"/>
      <c r="J29" s="995"/>
      <c r="K29" s="843"/>
      <c r="L29" s="853"/>
      <c r="M29" s="853"/>
      <c r="N29" s="853"/>
      <c r="O29" s="853"/>
      <c r="P29" s="849"/>
    </row>
    <row r="30" spans="1:16" x14ac:dyDescent="0.25">
      <c r="A30" s="872"/>
      <c r="B30" s="873"/>
      <c r="C30" s="873"/>
      <c r="D30" s="896"/>
      <c r="E30" s="868"/>
      <c r="F30" s="865"/>
      <c r="G30" s="869"/>
      <c r="H30" s="870"/>
      <c r="I30" s="871"/>
      <c r="J30" s="995"/>
      <c r="K30" s="843"/>
      <c r="L30" s="853"/>
      <c r="M30" s="853"/>
      <c r="N30" s="853"/>
      <c r="O30" s="853"/>
      <c r="P30" s="860"/>
    </row>
    <row r="31" spans="1:16" x14ac:dyDescent="0.25">
      <c r="A31" s="872"/>
      <c r="B31" s="873"/>
      <c r="C31" s="873"/>
      <c r="D31" s="896"/>
      <c r="E31" s="868"/>
      <c r="F31" s="865"/>
      <c r="G31" s="869"/>
      <c r="H31" s="870"/>
      <c r="I31" s="871"/>
      <c r="J31" s="995"/>
      <c r="K31" s="843"/>
      <c r="L31" s="853"/>
      <c r="M31" s="853"/>
      <c r="N31" s="853"/>
      <c r="O31" s="853"/>
      <c r="P31" s="860"/>
    </row>
    <row r="32" spans="1:16" x14ac:dyDescent="0.25">
      <c r="A32" s="862"/>
      <c r="B32" s="860"/>
      <c r="C32" s="860"/>
      <c r="D32" s="894"/>
      <c r="E32" s="868"/>
      <c r="F32" s="869"/>
      <c r="G32" s="869"/>
      <c r="H32" s="870"/>
      <c r="I32" s="871"/>
      <c r="J32" s="995"/>
      <c r="K32" s="853"/>
      <c r="L32" s="853"/>
      <c r="M32" s="853"/>
      <c r="N32" s="853"/>
      <c r="O32" s="853"/>
      <c r="P32" s="860"/>
    </row>
    <row r="33" spans="1:16" x14ac:dyDescent="0.25">
      <c r="A33" s="862"/>
      <c r="B33" s="860"/>
      <c r="C33" s="860"/>
      <c r="D33" s="894"/>
      <c r="E33" s="868"/>
      <c r="F33" s="869"/>
      <c r="G33" s="869"/>
      <c r="H33" s="870"/>
      <c r="I33" s="871"/>
      <c r="J33" s="995"/>
      <c r="K33" s="853"/>
      <c r="L33" s="853"/>
      <c r="M33" s="853"/>
      <c r="N33" s="853"/>
      <c r="O33" s="853"/>
      <c r="P33" s="860"/>
    </row>
    <row r="34" spans="1:16" x14ac:dyDescent="0.25">
      <c r="A34" s="862"/>
      <c r="B34" s="860"/>
      <c r="C34" s="860"/>
      <c r="D34" s="894"/>
      <c r="E34" s="868"/>
      <c r="F34" s="869"/>
      <c r="G34" s="869"/>
      <c r="H34" s="870"/>
      <c r="I34" s="871"/>
      <c r="J34" s="995"/>
      <c r="K34" s="853"/>
      <c r="L34" s="853"/>
      <c r="M34" s="853"/>
      <c r="N34" s="853"/>
      <c r="O34" s="853"/>
      <c r="P34" s="860"/>
    </row>
    <row r="35" spans="1:16" x14ac:dyDescent="0.25">
      <c r="A35" s="862"/>
      <c r="B35" s="860"/>
      <c r="C35" s="860"/>
      <c r="D35" s="894"/>
      <c r="E35" s="868"/>
      <c r="F35" s="869"/>
      <c r="G35" s="869"/>
      <c r="H35" s="870"/>
      <c r="I35" s="871"/>
      <c r="J35" s="995"/>
      <c r="K35" s="853"/>
      <c r="L35" s="853"/>
      <c r="M35" s="853"/>
      <c r="N35" s="853"/>
      <c r="O35" s="853"/>
      <c r="P35" s="860"/>
    </row>
    <row r="36" spans="1:16" x14ac:dyDescent="0.25">
      <c r="A36" s="862"/>
      <c r="B36" s="860"/>
      <c r="C36" s="860"/>
      <c r="D36" s="894"/>
      <c r="E36" s="868"/>
      <c r="F36" s="869"/>
      <c r="G36" s="869"/>
      <c r="H36" s="870"/>
      <c r="I36" s="871"/>
      <c r="J36" s="995"/>
      <c r="K36" s="853"/>
      <c r="L36" s="853"/>
      <c r="M36" s="853"/>
      <c r="N36" s="853"/>
      <c r="O36" s="853"/>
      <c r="P36" s="860"/>
    </row>
    <row r="37" spans="1:16" x14ac:dyDescent="0.25">
      <c r="A37" s="862"/>
      <c r="B37" s="860"/>
      <c r="C37" s="860"/>
      <c r="D37" s="894"/>
      <c r="E37" s="868"/>
      <c r="F37" s="869"/>
      <c r="G37" s="869"/>
      <c r="H37" s="870"/>
      <c r="I37" s="871"/>
      <c r="J37" s="995"/>
      <c r="K37" s="853"/>
      <c r="L37" s="853"/>
      <c r="M37" s="853"/>
      <c r="N37" s="853"/>
      <c r="O37" s="853"/>
      <c r="P37" s="860"/>
    </row>
    <row r="38" spans="1:16" x14ac:dyDescent="0.25">
      <c r="A38" s="862"/>
      <c r="B38" s="860"/>
      <c r="C38" s="860"/>
      <c r="D38" s="894"/>
      <c r="E38" s="868"/>
      <c r="F38" s="869"/>
      <c r="G38" s="869"/>
      <c r="H38" s="870"/>
      <c r="I38" s="871"/>
      <c r="J38" s="995"/>
      <c r="K38" s="996"/>
      <c r="L38" s="996"/>
      <c r="M38" s="853"/>
      <c r="N38" s="853"/>
      <c r="O38" s="853"/>
      <c r="P38" s="860"/>
    </row>
    <row r="39" spans="1:16" x14ac:dyDescent="0.25">
      <c r="A39" s="862"/>
      <c r="B39" s="860"/>
      <c r="C39" s="860"/>
      <c r="D39" s="894"/>
      <c r="E39" s="868"/>
      <c r="F39" s="869"/>
      <c r="G39" s="869"/>
      <c r="H39" s="870"/>
      <c r="I39" s="871"/>
      <c r="J39" s="995"/>
      <c r="K39" s="996"/>
      <c r="L39" s="996"/>
      <c r="M39" s="853"/>
      <c r="N39" s="853"/>
      <c r="O39" s="853"/>
      <c r="P39" s="860"/>
    </row>
    <row r="40" spans="1:16" x14ac:dyDescent="0.25">
      <c r="A40" s="862"/>
      <c r="B40" s="860"/>
      <c r="C40" s="860"/>
      <c r="D40" s="894"/>
      <c r="E40" s="868"/>
      <c r="F40" s="865"/>
      <c r="G40" s="869"/>
      <c r="H40" s="870"/>
      <c r="I40" s="871"/>
      <c r="J40" s="995"/>
      <c r="K40" s="843"/>
      <c r="L40" s="853"/>
      <c r="M40" s="853"/>
      <c r="N40" s="853"/>
      <c r="O40" s="853"/>
      <c r="P40" s="849"/>
    </row>
    <row r="41" spans="1:16" x14ac:dyDescent="0.25">
      <c r="A41" s="862"/>
      <c r="B41" s="860"/>
      <c r="C41" s="860"/>
      <c r="D41" s="894"/>
      <c r="E41" s="868"/>
      <c r="F41" s="865"/>
      <c r="G41" s="869"/>
      <c r="H41" s="870"/>
      <c r="I41" s="871"/>
      <c r="J41" s="995"/>
      <c r="K41" s="843"/>
      <c r="L41" s="853"/>
      <c r="M41" s="853"/>
      <c r="N41" s="853"/>
      <c r="O41" s="853"/>
      <c r="P41" s="849"/>
    </row>
    <row r="42" spans="1:16" x14ac:dyDescent="0.25">
      <c r="A42" s="862"/>
      <c r="B42" s="860"/>
      <c r="C42" s="860"/>
      <c r="D42" s="894"/>
      <c r="E42" s="868"/>
      <c r="F42" s="865"/>
      <c r="G42" s="869"/>
      <c r="H42" s="870"/>
      <c r="I42" s="871"/>
      <c r="J42" s="995"/>
      <c r="K42" s="843"/>
      <c r="L42" s="853"/>
      <c r="M42" s="853"/>
      <c r="N42" s="853"/>
      <c r="O42" s="853"/>
      <c r="P42" s="849"/>
    </row>
    <row r="43" spans="1:16" x14ac:dyDescent="0.25">
      <c r="A43" s="862"/>
      <c r="B43" s="860"/>
      <c r="C43" s="860"/>
      <c r="D43" s="894"/>
      <c r="E43" s="868"/>
      <c r="F43" s="865"/>
      <c r="G43" s="869"/>
      <c r="H43" s="870"/>
      <c r="I43" s="871"/>
      <c r="J43" s="995"/>
      <c r="K43" s="994"/>
      <c r="L43" s="996"/>
      <c r="M43" s="853"/>
      <c r="N43" s="853"/>
      <c r="O43" s="853"/>
      <c r="P43" s="860"/>
    </row>
    <row r="44" spans="1:16" x14ac:dyDescent="0.25">
      <c r="A44" s="862"/>
      <c r="B44" s="860"/>
      <c r="C44" s="860"/>
      <c r="D44" s="894"/>
      <c r="E44" s="868"/>
      <c r="F44" s="865"/>
      <c r="G44" s="869"/>
      <c r="H44" s="870"/>
      <c r="I44" s="871"/>
      <c r="J44" s="995"/>
      <c r="K44" s="843"/>
      <c r="L44" s="853"/>
      <c r="M44" s="853"/>
      <c r="N44" s="853"/>
      <c r="O44" s="853"/>
      <c r="P44" s="849"/>
    </row>
    <row r="45" spans="1:16" x14ac:dyDescent="0.25">
      <c r="A45" s="872"/>
      <c r="B45" s="859"/>
      <c r="C45" s="859"/>
      <c r="D45" s="895"/>
      <c r="E45" s="868"/>
      <c r="F45" s="865"/>
      <c r="G45" s="869"/>
      <c r="H45" s="870"/>
      <c r="I45" s="871"/>
      <c r="J45" s="995"/>
      <c r="K45" s="843"/>
      <c r="L45" s="853"/>
      <c r="M45" s="853"/>
      <c r="N45" s="853"/>
      <c r="O45" s="853"/>
      <c r="P45" s="859"/>
    </row>
    <row r="46" spans="1:16" x14ac:dyDescent="0.25">
      <c r="A46" s="872"/>
      <c r="B46" s="873"/>
      <c r="C46" s="873"/>
      <c r="D46" s="896"/>
      <c r="E46" s="868"/>
      <c r="F46" s="865"/>
      <c r="G46" s="869"/>
      <c r="H46" s="870"/>
      <c r="I46" s="871"/>
      <c r="J46" s="995"/>
      <c r="K46" s="843"/>
      <c r="L46" s="853"/>
      <c r="M46" s="853"/>
      <c r="N46" s="853"/>
      <c r="O46" s="853"/>
      <c r="P46" s="859"/>
    </row>
    <row r="47" spans="1:16" x14ac:dyDescent="0.25">
      <c r="A47" s="862"/>
      <c r="B47" s="860"/>
      <c r="C47" s="860"/>
      <c r="D47" s="894"/>
      <c r="E47" s="868"/>
      <c r="F47" s="869"/>
      <c r="G47" s="869"/>
      <c r="H47" s="870"/>
      <c r="I47" s="871"/>
      <c r="J47" s="995"/>
      <c r="K47" s="853"/>
      <c r="L47" s="853"/>
      <c r="M47" s="853"/>
      <c r="N47" s="853"/>
      <c r="O47" s="853"/>
      <c r="P47" s="860"/>
    </row>
    <row r="48" spans="1:16" x14ac:dyDescent="0.25">
      <c r="A48" s="862"/>
      <c r="B48" s="860"/>
      <c r="C48" s="860"/>
      <c r="D48" s="894"/>
      <c r="E48" s="868"/>
      <c r="F48" s="869"/>
      <c r="G48" s="869"/>
      <c r="H48" s="870"/>
      <c r="I48" s="871"/>
      <c r="J48" s="995"/>
      <c r="K48" s="853"/>
      <c r="L48" s="853"/>
      <c r="M48" s="853"/>
      <c r="N48" s="853"/>
      <c r="O48" s="853"/>
      <c r="P48" s="860"/>
    </row>
    <row r="49" spans="1:16" x14ac:dyDescent="0.25">
      <c r="A49" s="862"/>
      <c r="B49" s="860"/>
      <c r="C49" s="860"/>
      <c r="D49" s="894"/>
      <c r="E49" s="868"/>
      <c r="F49" s="869"/>
      <c r="G49" s="869"/>
      <c r="H49" s="870"/>
      <c r="I49" s="871"/>
      <c r="J49" s="995"/>
      <c r="K49" s="996"/>
      <c r="L49" s="996"/>
      <c r="M49" s="853"/>
      <c r="N49" s="853"/>
      <c r="O49" s="853"/>
      <c r="P49" s="860"/>
    </row>
    <row r="50" spans="1:16" x14ac:dyDescent="0.25">
      <c r="A50" s="862"/>
      <c r="B50" s="860"/>
      <c r="C50" s="860"/>
      <c r="D50" s="894"/>
      <c r="E50" s="868"/>
      <c r="F50" s="869"/>
      <c r="G50" s="869"/>
      <c r="H50" s="870"/>
      <c r="I50" s="871"/>
      <c r="J50" s="995"/>
      <c r="K50" s="996"/>
      <c r="L50" s="996"/>
      <c r="M50" s="853"/>
      <c r="N50" s="853"/>
      <c r="O50" s="853"/>
      <c r="P50" s="860"/>
    </row>
    <row r="51" spans="1:16" x14ac:dyDescent="0.25">
      <c r="A51" s="862"/>
      <c r="B51" s="860"/>
      <c r="C51" s="860"/>
      <c r="D51" s="894"/>
      <c r="E51" s="868"/>
      <c r="F51" s="869"/>
      <c r="G51" s="869"/>
      <c r="H51" s="874"/>
      <c r="I51" s="871"/>
      <c r="J51" s="853"/>
      <c r="K51" s="853"/>
      <c r="L51" s="996"/>
      <c r="M51" s="853"/>
      <c r="N51" s="853"/>
      <c r="O51" s="853"/>
      <c r="P51" s="849"/>
    </row>
    <row r="52" spans="1:16" x14ac:dyDescent="0.25">
      <c r="A52" s="872"/>
      <c r="B52" s="859"/>
      <c r="C52" s="859"/>
      <c r="D52" s="895"/>
      <c r="E52" s="868"/>
      <c r="F52" s="865"/>
      <c r="G52" s="865"/>
      <c r="H52" s="875"/>
      <c r="I52" s="876"/>
      <c r="J52" s="843"/>
      <c r="K52" s="843"/>
      <c r="L52" s="853"/>
      <c r="M52" s="853"/>
      <c r="N52" s="853"/>
      <c r="O52" s="853"/>
      <c r="P52" s="849"/>
    </row>
    <row r="53" spans="1:16" x14ac:dyDescent="0.25">
      <c r="A53" s="872"/>
      <c r="B53" s="873"/>
      <c r="C53" s="873"/>
      <c r="D53" s="896"/>
      <c r="E53" s="868"/>
      <c r="F53" s="865"/>
      <c r="G53" s="865"/>
      <c r="H53" s="875"/>
      <c r="I53" s="876"/>
      <c r="J53" s="843"/>
      <c r="K53" s="843"/>
      <c r="L53" s="853"/>
      <c r="M53" s="853"/>
      <c r="N53" s="853"/>
      <c r="O53" s="853"/>
      <c r="P53" s="860"/>
    </row>
    <row r="54" spans="1:16" x14ac:dyDescent="0.25">
      <c r="A54" s="862"/>
      <c r="B54" s="860"/>
      <c r="C54" s="860"/>
      <c r="D54" s="894"/>
      <c r="E54" s="868"/>
      <c r="F54" s="869"/>
      <c r="G54" s="869"/>
      <c r="H54" s="875"/>
      <c r="I54" s="876"/>
      <c r="J54" s="853"/>
      <c r="K54" s="853"/>
      <c r="L54" s="853"/>
      <c r="M54" s="853"/>
      <c r="N54" s="853"/>
      <c r="O54" s="853"/>
      <c r="P54" s="860"/>
    </row>
    <row r="55" spans="1:16" x14ac:dyDescent="0.25">
      <c r="A55" s="862"/>
      <c r="B55" s="860"/>
      <c r="C55" s="860"/>
      <c r="D55" s="894"/>
      <c r="E55" s="868"/>
      <c r="F55" s="869"/>
      <c r="G55" s="869"/>
      <c r="H55" s="874"/>
      <c r="I55" s="877"/>
      <c r="J55" s="853"/>
      <c r="K55" s="853"/>
      <c r="L55" s="853"/>
      <c r="M55" s="853"/>
      <c r="N55" s="853"/>
      <c r="O55" s="853"/>
      <c r="P55" s="860"/>
    </row>
    <row r="56" spans="1:16" x14ac:dyDescent="0.25">
      <c r="A56" s="862"/>
      <c r="B56" s="860"/>
      <c r="C56" s="860"/>
      <c r="D56" s="894"/>
      <c r="E56" s="868"/>
      <c r="F56" s="869"/>
      <c r="G56" s="869"/>
      <c r="H56" s="874"/>
      <c r="I56" s="877"/>
      <c r="J56" s="996"/>
      <c r="K56" s="996"/>
      <c r="L56" s="996"/>
      <c r="M56" s="853"/>
      <c r="N56" s="853"/>
      <c r="O56" s="853"/>
      <c r="P56" s="860"/>
    </row>
    <row r="57" spans="1:16" x14ac:dyDescent="0.25">
      <c r="A57" s="862"/>
      <c r="B57" s="860"/>
      <c r="C57" s="860"/>
      <c r="D57" s="894"/>
      <c r="E57" s="868"/>
      <c r="F57" s="869"/>
      <c r="G57" s="869"/>
      <c r="H57" s="874"/>
      <c r="I57" s="877"/>
      <c r="J57" s="853"/>
      <c r="K57" s="853"/>
      <c r="L57" s="853"/>
      <c r="M57" s="853"/>
      <c r="N57" s="853"/>
      <c r="O57" s="853"/>
      <c r="P57" s="849"/>
    </row>
    <row r="58" spans="1:16" x14ac:dyDescent="0.25">
      <c r="A58" s="872"/>
      <c r="B58" s="859"/>
      <c r="C58" s="859"/>
      <c r="D58" s="895"/>
      <c r="E58" s="868"/>
      <c r="F58" s="865"/>
      <c r="G58" s="865"/>
      <c r="H58" s="875"/>
      <c r="I58" s="876"/>
      <c r="J58" s="843"/>
      <c r="K58" s="843"/>
      <c r="L58" s="853"/>
      <c r="M58" s="853"/>
      <c r="N58" s="853"/>
      <c r="O58" s="853"/>
      <c r="P58" s="859"/>
    </row>
    <row r="59" spans="1:16" ht="15.75" thickBot="1" x14ac:dyDescent="0.3">
      <c r="A59" s="878"/>
      <c r="B59" s="879"/>
      <c r="C59" s="879"/>
      <c r="D59" s="897"/>
      <c r="E59" s="880"/>
      <c r="F59" s="881"/>
      <c r="G59" s="881"/>
      <c r="H59" s="882"/>
      <c r="I59" s="883"/>
      <c r="J59" s="884"/>
      <c r="K59" s="885"/>
      <c r="L59" s="885"/>
      <c r="M59" s="885"/>
      <c r="N59" s="885"/>
      <c r="O59" s="885"/>
      <c r="P59" s="886"/>
    </row>
    <row r="60" spans="1:16" x14ac:dyDescent="0.25">
      <c r="A60" s="1319" t="s">
        <v>993</v>
      </c>
      <c r="B60" s="1320"/>
      <c r="C60" s="1320"/>
      <c r="D60" s="1320"/>
      <c r="E60" s="1320"/>
      <c r="F60" s="1320"/>
      <c r="G60" s="1320"/>
      <c r="H60" s="1321"/>
      <c r="I60" s="876" t="s">
        <v>992</v>
      </c>
      <c r="J60" s="843">
        <f t="shared" ref="J60:M60" si="0">SUMIF($I$13:$I$59,$I$60,J13:J59)</f>
        <v>794</v>
      </c>
      <c r="K60" s="843">
        <f t="shared" ref="K60" si="1">SUMIF($I$13:$I$59,$I$60,K13:K59)</f>
        <v>434</v>
      </c>
      <c r="L60" s="843">
        <f t="shared" si="0"/>
        <v>368</v>
      </c>
      <c r="M60" s="843">
        <f t="shared" si="0"/>
        <v>63</v>
      </c>
      <c r="N60" s="843"/>
      <c r="O60" s="843"/>
      <c r="P60" s="863"/>
    </row>
    <row r="61" spans="1:16" x14ac:dyDescent="0.25">
      <c r="A61" s="1322"/>
      <c r="B61" s="1323"/>
      <c r="C61" s="1323"/>
      <c r="D61" s="1324"/>
      <c r="E61" s="1323"/>
      <c r="F61" s="1323"/>
      <c r="G61" s="1323"/>
      <c r="H61" s="1325"/>
      <c r="I61" s="877"/>
      <c r="J61" s="853"/>
      <c r="K61" s="853"/>
      <c r="L61" s="853"/>
      <c r="M61" s="853"/>
      <c r="N61" s="853"/>
      <c r="O61" s="853"/>
      <c r="P61" s="849"/>
    </row>
    <row r="62" spans="1:16" x14ac:dyDescent="0.25">
      <c r="A62" s="1322" t="s">
        <v>994</v>
      </c>
      <c r="B62" s="1323"/>
      <c r="C62" s="1323"/>
      <c r="D62" s="1324"/>
      <c r="E62" s="1323"/>
      <c r="F62" s="1323"/>
      <c r="G62" s="1323"/>
      <c r="H62" s="1323"/>
      <c r="I62" s="1325"/>
      <c r="J62" s="862">
        <f t="shared" ref="J62:M62" si="2">SUM(J13:J59)</f>
        <v>794</v>
      </c>
      <c r="K62" s="862">
        <f t="shared" ref="K62:L62" si="3">SUM(K13:K59)</f>
        <v>434</v>
      </c>
      <c r="L62" s="862">
        <f t="shared" si="3"/>
        <v>368</v>
      </c>
      <c r="M62" s="862">
        <f t="shared" si="2"/>
        <v>63</v>
      </c>
      <c r="N62" s="862"/>
      <c r="O62" s="862"/>
      <c r="P62" s="849"/>
    </row>
    <row r="63" spans="1:16" ht="15.75" x14ac:dyDescent="0.25">
      <c r="A63" s="1326" t="s">
        <v>995</v>
      </c>
      <c r="B63" s="1327"/>
      <c r="C63" s="1327"/>
      <c r="D63" s="1328"/>
      <c r="E63" s="1327"/>
      <c r="F63" s="1327"/>
      <c r="G63" s="1327"/>
      <c r="H63" s="1327"/>
      <c r="I63" s="1329"/>
      <c r="J63" s="887">
        <f>J62</f>
        <v>794</v>
      </c>
      <c r="K63" s="887">
        <f t="shared" ref="K63:L63" si="4">K62</f>
        <v>434</v>
      </c>
      <c r="L63" s="887">
        <f t="shared" si="4"/>
        <v>368</v>
      </c>
      <c r="M63" s="887">
        <f t="shared" ref="M63" si="5">M62</f>
        <v>63</v>
      </c>
      <c r="N63" s="887"/>
      <c r="O63" s="887"/>
      <c r="P63" s="888"/>
    </row>
    <row r="67" spans="10:10" x14ac:dyDescent="0.25">
      <c r="J67" s="288"/>
    </row>
  </sheetData>
  <mergeCells count="20">
    <mergeCell ref="A60:H60"/>
    <mergeCell ref="A61:H61"/>
    <mergeCell ref="A62:I62"/>
    <mergeCell ref="A63:I63"/>
    <mergeCell ref="H1:H11"/>
    <mergeCell ref="I1:I11"/>
    <mergeCell ref="A1:A11"/>
    <mergeCell ref="B1:B11"/>
    <mergeCell ref="C1:C11"/>
    <mergeCell ref="E1:E11"/>
    <mergeCell ref="F1:F11"/>
    <mergeCell ref="G1:G11"/>
    <mergeCell ref="D1:D11"/>
    <mergeCell ref="P1:P12"/>
    <mergeCell ref="J2:J11"/>
    <mergeCell ref="K2:K11"/>
    <mergeCell ref="L2:L11"/>
    <mergeCell ref="M2:M11"/>
    <mergeCell ref="O2:O11"/>
    <mergeCell ref="N2:N11"/>
  </mergeCells>
  <phoneticPr fontId="4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23B3-FBE0-4CDD-875F-2754C0B8069B}">
  <sheetPr codeName="Sheet17"/>
  <dimension ref="A1:G10"/>
  <sheetViews>
    <sheetView workbookViewId="0">
      <selection activeCell="G9" sqref="B2:G9"/>
    </sheetView>
  </sheetViews>
  <sheetFormatPr defaultRowHeight="15" x14ac:dyDescent="0.25"/>
  <cols>
    <col min="1" max="1" width="26.140625" bestFit="1" customWidth="1"/>
    <col min="2" max="2" width="10.5703125" bestFit="1" customWidth="1"/>
    <col min="3" max="3" width="21.42578125" customWidth="1"/>
    <col min="5" max="5" width="62.42578125" bestFit="1" customWidth="1"/>
  </cols>
  <sheetData>
    <row r="1" spans="1:7" ht="15.75" thickBot="1" x14ac:dyDescent="0.3">
      <c r="A1" t="s">
        <v>694</v>
      </c>
    </row>
    <row r="2" spans="1:7" ht="30.75" thickBot="1" x14ac:dyDescent="0.3">
      <c r="B2" s="704" t="s">
        <v>9</v>
      </c>
      <c r="C2" s="705" t="s">
        <v>857</v>
      </c>
      <c r="D2" s="706" t="s">
        <v>13</v>
      </c>
      <c r="E2" s="707" t="s">
        <v>6</v>
      </c>
      <c r="F2" s="704" t="s">
        <v>569</v>
      </c>
      <c r="G2" s="707" t="s">
        <v>858</v>
      </c>
    </row>
    <row r="3" spans="1:7" x14ac:dyDescent="0.25">
      <c r="B3" s="708" t="s">
        <v>859</v>
      </c>
      <c r="C3" s="555">
        <f>SUM(F3:G3)</f>
        <v>510</v>
      </c>
      <c r="D3" s="555" t="s">
        <v>100</v>
      </c>
      <c r="E3" s="709" t="s">
        <v>860</v>
      </c>
      <c r="F3" s="554">
        <f>F6</f>
        <v>266</v>
      </c>
      <c r="G3" s="710">
        <f>ROUND(50*44/9,0)</f>
        <v>244</v>
      </c>
    </row>
    <row r="4" spans="1:7" x14ac:dyDescent="0.25">
      <c r="B4" s="711" t="s">
        <v>861</v>
      </c>
      <c r="C4" s="609">
        <f>SUM(F4:G4)</f>
        <v>44</v>
      </c>
      <c r="D4" s="609" t="s">
        <v>199</v>
      </c>
      <c r="E4" s="712" t="s">
        <v>200</v>
      </c>
      <c r="F4" s="608">
        <f>ROUND(0.055*F3,0)</f>
        <v>15</v>
      </c>
      <c r="G4" s="713">
        <f>ROUND(0.055*G3+0.065*G3,0)</f>
        <v>29</v>
      </c>
    </row>
    <row r="5" spans="1:7" x14ac:dyDescent="0.25">
      <c r="B5" s="711" t="s">
        <v>862</v>
      </c>
      <c r="C5" s="609">
        <f t="shared" ref="C5" si="0">SUM(F5:G5)</f>
        <v>44</v>
      </c>
      <c r="D5" s="609" t="s">
        <v>99</v>
      </c>
      <c r="E5" s="712" t="s">
        <v>440</v>
      </c>
      <c r="F5" s="608">
        <f>ROUNDUP(3/12/3*F3,0)</f>
        <v>23</v>
      </c>
      <c r="G5" s="713">
        <f>ROUNDUP(3/12/3*G3,0)</f>
        <v>21</v>
      </c>
    </row>
    <row r="6" spans="1:7" x14ac:dyDescent="0.25">
      <c r="B6" s="711" t="s">
        <v>863</v>
      </c>
      <c r="C6" s="609">
        <f>SUM(F6:G6)</f>
        <v>266</v>
      </c>
      <c r="D6" s="609" t="s">
        <v>100</v>
      </c>
      <c r="E6" s="712" t="s">
        <v>864</v>
      </c>
      <c r="F6" s="608">
        <f>ROUND(54.5*44/9,0)</f>
        <v>266</v>
      </c>
      <c r="G6" s="713"/>
    </row>
    <row r="7" spans="1:7" x14ac:dyDescent="0.25">
      <c r="B7" s="711" t="s">
        <v>865</v>
      </c>
      <c r="C7" s="609">
        <f>SUM(F7:G7)</f>
        <v>150</v>
      </c>
      <c r="D7" s="609" t="s">
        <v>2</v>
      </c>
      <c r="E7" s="712" t="s">
        <v>866</v>
      </c>
      <c r="F7" s="608">
        <f>ROUND(44.6*2,0)</f>
        <v>89</v>
      </c>
      <c r="G7" s="713">
        <f>ROUND(30.4*2,0)</f>
        <v>61</v>
      </c>
    </row>
    <row r="8" spans="1:7" x14ac:dyDescent="0.25">
      <c r="B8" s="714" t="s">
        <v>867</v>
      </c>
      <c r="C8" s="609">
        <f>SUM(F8:G8)</f>
        <v>136</v>
      </c>
      <c r="D8" s="715" t="s">
        <v>2</v>
      </c>
      <c r="E8" s="716" t="s">
        <v>868</v>
      </c>
      <c r="F8" s="717">
        <f>54.5*2+18*1.5</f>
        <v>136</v>
      </c>
      <c r="G8" s="713"/>
    </row>
    <row r="9" spans="1:7" ht="15.75" thickBot="1" x14ac:dyDescent="0.3">
      <c r="B9" s="798" t="s">
        <v>869</v>
      </c>
      <c r="C9" s="557">
        <f>SUM(F9:G9)</f>
        <v>0.04</v>
      </c>
      <c r="D9" s="557" t="s">
        <v>24</v>
      </c>
      <c r="E9" s="718" t="s">
        <v>937</v>
      </c>
      <c r="F9" s="719">
        <f>ROUND(54.5/5280,2)*2</f>
        <v>0.02</v>
      </c>
      <c r="G9" s="720">
        <f>ROUND(50/5280,2)*2</f>
        <v>0.02</v>
      </c>
    </row>
    <row r="10" spans="1:7" x14ac:dyDescent="0.25">
      <c r="B10" s="721"/>
      <c r="C10" s="721"/>
      <c r="D10" s="721"/>
      <c r="E10" s="721"/>
      <c r="F10" s="721"/>
      <c r="G10" s="721"/>
    </row>
  </sheetData>
  <pageMargins left="0.7" right="0.7" top="0.75" bottom="0.75" header="0.3" footer="0.3"/>
  <pageSetup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9932-3DBD-4664-8F7E-02F8852E9263}">
  <sheetPr codeName="Sheet18"/>
  <dimension ref="A1:G10"/>
  <sheetViews>
    <sheetView workbookViewId="0">
      <selection activeCell="E27" sqref="E27"/>
    </sheetView>
  </sheetViews>
  <sheetFormatPr defaultRowHeight="15" x14ac:dyDescent="0.25"/>
  <cols>
    <col min="1" max="1" width="26.140625" bestFit="1" customWidth="1"/>
    <col min="2" max="2" width="10.5703125" bestFit="1" customWidth="1"/>
    <col min="3" max="3" width="21.42578125" customWidth="1"/>
    <col min="5" max="5" width="62.42578125" bestFit="1" customWidth="1"/>
  </cols>
  <sheetData>
    <row r="1" spans="1:7" ht="15.75" thickBot="1" x14ac:dyDescent="0.3">
      <c r="A1" t="s">
        <v>701</v>
      </c>
    </row>
    <row r="2" spans="1:7" ht="30.75" thickBot="1" x14ac:dyDescent="0.3">
      <c r="B2" s="704" t="s">
        <v>9</v>
      </c>
      <c r="C2" s="705" t="s">
        <v>857</v>
      </c>
      <c r="D2" s="706" t="s">
        <v>13</v>
      </c>
      <c r="E2" s="707" t="s">
        <v>6</v>
      </c>
      <c r="F2" s="704" t="s">
        <v>569</v>
      </c>
      <c r="G2" s="707" t="s">
        <v>858</v>
      </c>
    </row>
    <row r="3" spans="1:7" x14ac:dyDescent="0.25">
      <c r="B3" s="708" t="s">
        <v>859</v>
      </c>
      <c r="C3" s="555">
        <f>SUM(F3:G3)</f>
        <v>413</v>
      </c>
      <c r="D3" s="555" t="s">
        <v>100</v>
      </c>
      <c r="E3" s="709" t="s">
        <v>860</v>
      </c>
      <c r="F3" s="554">
        <f>F6</f>
        <v>293</v>
      </c>
      <c r="G3" s="710">
        <f>ROUND((20*28+20*26)/9,0)</f>
        <v>120</v>
      </c>
    </row>
    <row r="4" spans="1:7" x14ac:dyDescent="0.25">
      <c r="B4" s="711" t="s">
        <v>861</v>
      </c>
      <c r="C4" s="609">
        <f>SUM(F4:G4)</f>
        <v>30</v>
      </c>
      <c r="D4" s="609" t="s">
        <v>199</v>
      </c>
      <c r="E4" s="712" t="s">
        <v>200</v>
      </c>
      <c r="F4" s="608">
        <f>ROUND(0.055*F3,0)</f>
        <v>16</v>
      </c>
      <c r="G4" s="713">
        <f>ROUND(0.055*G3+0.065*G3,0)</f>
        <v>14</v>
      </c>
    </row>
    <row r="5" spans="1:7" x14ac:dyDescent="0.25">
      <c r="B5" s="711" t="s">
        <v>862</v>
      </c>
      <c r="C5" s="609">
        <f t="shared" ref="C5" si="0">SUM(F5:G5)</f>
        <v>35</v>
      </c>
      <c r="D5" s="609" t="s">
        <v>99</v>
      </c>
      <c r="E5" s="712" t="s">
        <v>440</v>
      </c>
      <c r="F5" s="608">
        <f>ROUNDUP(3/12/3*F3,0)</f>
        <v>25</v>
      </c>
      <c r="G5" s="713">
        <f>ROUNDUP(3/12/3*G3,0)</f>
        <v>10</v>
      </c>
    </row>
    <row r="6" spans="1:7" x14ac:dyDescent="0.25">
      <c r="B6" s="711" t="s">
        <v>863</v>
      </c>
      <c r="C6" s="609">
        <f>SUM(F6:G6)</f>
        <v>293</v>
      </c>
      <c r="D6" s="609" t="s">
        <v>100</v>
      </c>
      <c r="E6" s="712" t="s">
        <v>864</v>
      </c>
      <c r="F6" s="608">
        <f>ROUND(60*44/9,0)</f>
        <v>293</v>
      </c>
      <c r="G6" s="713"/>
    </row>
    <row r="7" spans="1:7" x14ac:dyDescent="0.25">
      <c r="B7" s="711" t="s">
        <v>865</v>
      </c>
      <c r="C7" s="609">
        <f>SUM(F7:G7)</f>
        <v>142</v>
      </c>
      <c r="D7" s="609" t="s">
        <v>2</v>
      </c>
      <c r="E7" s="712" t="s">
        <v>866</v>
      </c>
      <c r="F7" s="608">
        <f>44*2</f>
        <v>88</v>
      </c>
      <c r="G7" s="713">
        <f>26+28</f>
        <v>54</v>
      </c>
    </row>
    <row r="8" spans="1:7" x14ac:dyDescent="0.25">
      <c r="B8" s="714" t="s">
        <v>867</v>
      </c>
      <c r="C8" s="609">
        <f>SUM(F8:G8)</f>
        <v>147</v>
      </c>
      <c r="D8" s="715" t="s">
        <v>2</v>
      </c>
      <c r="E8" s="716" t="s">
        <v>868</v>
      </c>
      <c r="F8" s="608">
        <f>60*2+18*1.5</f>
        <v>147</v>
      </c>
      <c r="G8" s="713"/>
    </row>
    <row r="9" spans="1:7" ht="15.75" thickBot="1" x14ac:dyDescent="0.3">
      <c r="B9" s="798" t="s">
        <v>869</v>
      </c>
      <c r="C9" s="557">
        <f>SUM(F9:G9)</f>
        <v>0.04</v>
      </c>
      <c r="D9" s="557" t="s">
        <v>24</v>
      </c>
      <c r="E9" s="718" t="s">
        <v>937</v>
      </c>
      <c r="F9" s="719">
        <f>ROUND(60/5280,2)*2</f>
        <v>0.02</v>
      </c>
      <c r="G9" s="720">
        <f>ROUND(40/5280,2)*2</f>
        <v>0.02</v>
      </c>
    </row>
    <row r="10" spans="1:7" x14ac:dyDescent="0.25">
      <c r="B10" s="721"/>
      <c r="C10" s="721"/>
      <c r="D10" s="721"/>
      <c r="E10" s="721"/>
      <c r="F10" s="721"/>
      <c r="G10" s="721"/>
    </row>
  </sheetData>
  <pageMargins left="0.7" right="0.7" top="0.75" bottom="0.75" header="0.3" footer="0.3"/>
  <pageSetup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30C6-B368-4262-91B1-77AA503FEBC8}">
  <sheetPr codeName="Sheet19"/>
  <dimension ref="A1:G8"/>
  <sheetViews>
    <sheetView workbookViewId="0">
      <selection activeCell="G8" sqref="B2:G8"/>
    </sheetView>
  </sheetViews>
  <sheetFormatPr defaultRowHeight="15" x14ac:dyDescent="0.25"/>
  <cols>
    <col min="1" max="1" width="26.140625" bestFit="1" customWidth="1"/>
    <col min="2" max="2" width="10.5703125" bestFit="1" customWidth="1"/>
    <col min="3" max="3" width="21.42578125" customWidth="1"/>
    <col min="5" max="5" width="62.42578125" bestFit="1" customWidth="1"/>
  </cols>
  <sheetData>
    <row r="1" spans="1:7" ht="15.75" thickBot="1" x14ac:dyDescent="0.3">
      <c r="A1" t="s">
        <v>705</v>
      </c>
    </row>
    <row r="2" spans="1:7" ht="30.75" thickBot="1" x14ac:dyDescent="0.3">
      <c r="B2" s="704" t="s">
        <v>9</v>
      </c>
      <c r="C2" s="705" t="s">
        <v>857</v>
      </c>
      <c r="D2" s="706" t="s">
        <v>13</v>
      </c>
      <c r="E2" s="707" t="s">
        <v>6</v>
      </c>
      <c r="F2" s="704" t="s">
        <v>569</v>
      </c>
      <c r="G2" s="707" t="s">
        <v>858</v>
      </c>
    </row>
    <row r="3" spans="1:7" x14ac:dyDescent="0.25">
      <c r="B3" s="708" t="s">
        <v>870</v>
      </c>
      <c r="C3" s="555">
        <f>SUM(F3:G3)</f>
        <v>309</v>
      </c>
      <c r="D3" s="555" t="s">
        <v>100</v>
      </c>
      <c r="E3" s="709" t="s">
        <v>871</v>
      </c>
      <c r="F3" s="554">
        <f>ROUND(40*41.66/9,0)</f>
        <v>185</v>
      </c>
      <c r="G3" s="710">
        <f>ROUND(20*28*2/9,0)</f>
        <v>124</v>
      </c>
    </row>
    <row r="4" spans="1:7" x14ac:dyDescent="0.25">
      <c r="B4" s="711" t="s">
        <v>861</v>
      </c>
      <c r="C4" s="609">
        <f>SUM(F4:G4)</f>
        <v>17</v>
      </c>
      <c r="D4" s="609" t="s">
        <v>199</v>
      </c>
      <c r="E4" s="712" t="s">
        <v>200</v>
      </c>
      <c r="F4" s="608">
        <f>ROUND(0.055*F3,0)</f>
        <v>10</v>
      </c>
      <c r="G4" s="713">
        <f>ROUND(0.055*G3,0)</f>
        <v>7</v>
      </c>
    </row>
    <row r="5" spans="1:7" x14ac:dyDescent="0.25">
      <c r="B5" s="711" t="s">
        <v>862</v>
      </c>
      <c r="C5" s="609">
        <f t="shared" ref="C5" si="0">SUM(F5:G5)</f>
        <v>14</v>
      </c>
      <c r="D5" s="609" t="s">
        <v>99</v>
      </c>
      <c r="E5" s="712" t="s">
        <v>440</v>
      </c>
      <c r="F5" s="608">
        <f>ROUNDUP(1.5/12/3*F3,0)</f>
        <v>8</v>
      </c>
      <c r="G5" s="713">
        <f>ROUNDUP(1.5/12/3*G3,0)</f>
        <v>6</v>
      </c>
    </row>
    <row r="6" spans="1:7" x14ac:dyDescent="0.25">
      <c r="B6" s="711" t="s">
        <v>865</v>
      </c>
      <c r="C6" s="609">
        <f>SUM(F6:G6)</f>
        <v>136</v>
      </c>
      <c r="D6" s="609" t="s">
        <v>2</v>
      </c>
      <c r="E6" s="712" t="s">
        <v>866</v>
      </c>
      <c r="F6" s="608">
        <f>80</f>
        <v>80</v>
      </c>
      <c r="G6" s="713">
        <f>28*2</f>
        <v>56</v>
      </c>
    </row>
    <row r="7" spans="1:7" ht="15.75" thickBot="1" x14ac:dyDescent="0.3">
      <c r="B7" s="798" t="s">
        <v>869</v>
      </c>
      <c r="C7" s="557">
        <f>SUM(F7:G7)</f>
        <v>0.04</v>
      </c>
      <c r="D7" s="557" t="s">
        <v>24</v>
      </c>
      <c r="E7" s="718" t="s">
        <v>937</v>
      </c>
      <c r="F7" s="719">
        <f>ROUND(41.66/5280,2)*2</f>
        <v>0.02</v>
      </c>
      <c r="G7" s="720">
        <f>ROUND(40/5280,2)*2</f>
        <v>0.02</v>
      </c>
    </row>
    <row r="8" spans="1:7" x14ac:dyDescent="0.25">
      <c r="B8" s="721"/>
      <c r="C8" s="721"/>
      <c r="D8" s="721"/>
      <c r="E8" s="721"/>
      <c r="F8" s="721"/>
      <c r="G8" s="721"/>
    </row>
  </sheetData>
  <pageMargins left="0.7" right="0.7" top="0.75" bottom="0.75" header="0.3" footer="0.3"/>
  <pageSetup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FAAC-4C9C-4C6D-B144-9317CF6DA882}">
  <sheetPr codeName="Sheet32"/>
  <dimension ref="A1:U74"/>
  <sheetViews>
    <sheetView workbookViewId="0">
      <selection activeCell="L30" sqref="L30"/>
    </sheetView>
  </sheetViews>
  <sheetFormatPr defaultRowHeight="15" x14ac:dyDescent="0.25"/>
  <cols>
    <col min="2" max="2" width="7.5703125" bestFit="1" customWidth="1"/>
    <col min="3" max="3" width="11" bestFit="1" customWidth="1"/>
    <col min="4" max="4" width="7.5703125" bestFit="1" customWidth="1"/>
    <col min="5" max="5" width="10.28515625" bestFit="1" customWidth="1"/>
    <col min="6" max="6" width="10" bestFit="1" customWidth="1"/>
    <col min="7" max="7" width="7.42578125" bestFit="1" customWidth="1"/>
    <col min="8" max="8" width="15.140625" bestFit="1" customWidth="1"/>
    <col min="10" max="10" width="7.5703125" bestFit="1" customWidth="1"/>
    <col min="11" max="11" width="6.140625" customWidth="1"/>
    <col min="12" max="12" width="44.28515625" bestFit="1" customWidth="1"/>
    <col min="13" max="13" width="6" customWidth="1"/>
    <col min="14" max="14" width="8.42578125" style="6" customWidth="1"/>
    <col min="15" max="15" width="7.5703125" style="6" customWidth="1"/>
    <col min="16" max="16" width="5.140625" style="6" customWidth="1"/>
    <col min="17" max="19" width="7.5703125" style="6" customWidth="1"/>
    <col min="20" max="20" width="5.140625" style="6" customWidth="1"/>
    <col min="21" max="21" width="7.5703125" style="6" customWidth="1"/>
  </cols>
  <sheetData>
    <row r="1" spans="1:21" ht="15.75" thickBot="1" x14ac:dyDescent="0.3">
      <c r="A1" t="s">
        <v>259</v>
      </c>
    </row>
    <row r="2" spans="1:21" ht="15.75" thickBot="1" x14ac:dyDescent="0.3">
      <c r="A2" s="6" t="s">
        <v>218</v>
      </c>
      <c r="B2" s="6" t="s">
        <v>134</v>
      </c>
      <c r="C2" s="6" t="s">
        <v>219</v>
      </c>
      <c r="D2" s="6" t="s">
        <v>220</v>
      </c>
      <c r="E2" s="6" t="s">
        <v>221</v>
      </c>
      <c r="F2" s="6" t="s">
        <v>222</v>
      </c>
      <c r="G2" s="6" t="s">
        <v>223</v>
      </c>
      <c r="H2" s="6" t="s">
        <v>224</v>
      </c>
      <c r="L2" s="26" t="s">
        <v>225</v>
      </c>
      <c r="N2" s="1349" t="s">
        <v>226</v>
      </c>
      <c r="O2" s="1352" t="s">
        <v>227</v>
      </c>
      <c r="P2" s="1353"/>
      <c r="Q2" s="1353"/>
      <c r="R2" s="1353"/>
      <c r="S2" s="1353"/>
      <c r="T2" s="1353"/>
      <c r="U2" s="1354"/>
    </row>
    <row r="3" spans="1:21" ht="15.75" thickBot="1" x14ac:dyDescent="0.3">
      <c r="A3" s="6">
        <v>55</v>
      </c>
      <c r="B3" s="220">
        <v>9.8800000000000008</v>
      </c>
      <c r="C3" s="220">
        <v>1707.4169999999999</v>
      </c>
      <c r="D3" s="221">
        <f>5729.58/C3</f>
        <v>3.3557004527892134</v>
      </c>
      <c r="E3" s="221">
        <v>1.3</v>
      </c>
      <c r="F3" s="222">
        <f>$E$36*E3</f>
        <v>37.700000000000003</v>
      </c>
      <c r="G3" s="220">
        <f>B$28</f>
        <v>181.5738339898455</v>
      </c>
      <c r="H3" s="148" t="s">
        <v>260</v>
      </c>
      <c r="I3" s="147" t="s">
        <v>435</v>
      </c>
      <c r="J3" s="148"/>
      <c r="L3" s="26" t="s">
        <v>228</v>
      </c>
      <c r="N3" s="1350"/>
      <c r="O3" s="1352" t="s">
        <v>229</v>
      </c>
      <c r="P3" s="1353"/>
      <c r="Q3" s="1353"/>
      <c r="R3" s="1353"/>
      <c r="S3" s="1353"/>
      <c r="T3" s="1353"/>
      <c r="U3" s="1354"/>
    </row>
    <row r="4" spans="1:21" ht="15.75" thickBot="1" x14ac:dyDescent="0.3">
      <c r="A4" s="6">
        <v>55</v>
      </c>
      <c r="B4" s="220">
        <v>9.8800000000000008</v>
      </c>
      <c r="C4" s="220">
        <v>1727.4169999999999</v>
      </c>
      <c r="D4" s="221">
        <f>5729.58/C4</f>
        <v>3.316848219046125</v>
      </c>
      <c r="E4" s="221">
        <v>1.3</v>
      </c>
      <c r="F4" s="222">
        <f>$E$36*E4</f>
        <v>37.700000000000003</v>
      </c>
      <c r="G4" s="220">
        <f>D$28</f>
        <v>110.50330242434018</v>
      </c>
      <c r="H4" s="148" t="s">
        <v>434</v>
      </c>
      <c r="I4" s="147"/>
      <c r="J4" s="148"/>
      <c r="L4" s="26" t="s">
        <v>230</v>
      </c>
      <c r="N4" s="1351"/>
      <c r="O4" s="223">
        <v>40</v>
      </c>
      <c r="P4" s="224">
        <v>45</v>
      </c>
      <c r="Q4" s="224">
        <v>50</v>
      </c>
      <c r="R4" s="224">
        <v>55</v>
      </c>
      <c r="S4" s="224">
        <v>60</v>
      </c>
      <c r="T4" s="224">
        <v>65</v>
      </c>
      <c r="U4" s="225">
        <v>70</v>
      </c>
    </row>
    <row r="5" spans="1:21" x14ac:dyDescent="0.25">
      <c r="A5" s="6"/>
      <c r="B5" s="220"/>
      <c r="C5" s="220"/>
      <c r="D5" s="221"/>
      <c r="E5" s="221"/>
      <c r="F5" s="222"/>
      <c r="G5" s="220"/>
      <c r="H5" s="148"/>
      <c r="L5" s="26" t="s">
        <v>231</v>
      </c>
      <c r="N5" s="226">
        <v>2</v>
      </c>
      <c r="O5" s="27">
        <v>1.1000000000000001</v>
      </c>
      <c r="P5" s="27">
        <v>1.1000000000000001</v>
      </c>
      <c r="Q5" s="27">
        <v>1.1000000000000001</v>
      </c>
      <c r="R5" s="27">
        <v>1.2</v>
      </c>
      <c r="S5" s="27">
        <v>1.2</v>
      </c>
      <c r="T5" s="27">
        <v>1.2</v>
      </c>
      <c r="U5" s="227">
        <v>1.3</v>
      </c>
    </row>
    <row r="6" spans="1:21" x14ac:dyDescent="0.25">
      <c r="A6" s="6"/>
      <c r="B6" s="220"/>
      <c r="C6" s="220"/>
      <c r="D6" s="221"/>
      <c r="E6" s="221"/>
      <c r="F6" s="222"/>
      <c r="G6" s="220"/>
      <c r="H6" s="148"/>
      <c r="L6" s="26" t="s">
        <v>232</v>
      </c>
      <c r="N6" s="228">
        <v>2.5</v>
      </c>
      <c r="O6" s="219">
        <v>1.1000000000000001</v>
      </c>
      <c r="P6" s="219">
        <v>1.1000000000000001</v>
      </c>
      <c r="Q6" s="219">
        <v>1.2</v>
      </c>
      <c r="R6" s="219">
        <v>1.2</v>
      </c>
      <c r="S6" s="219">
        <v>1.2</v>
      </c>
      <c r="T6" s="219">
        <v>1.3</v>
      </c>
      <c r="U6" s="229">
        <v>1.3</v>
      </c>
    </row>
    <row r="7" spans="1:21" x14ac:dyDescent="0.25">
      <c r="A7" s="6"/>
      <c r="B7" s="220"/>
      <c r="C7" s="220"/>
      <c r="D7" s="221"/>
      <c r="E7" s="221"/>
      <c r="F7" s="222"/>
      <c r="G7" s="220"/>
      <c r="H7" s="148"/>
      <c r="L7" s="26" t="s">
        <v>233</v>
      </c>
      <c r="N7" s="228">
        <v>3</v>
      </c>
      <c r="O7" s="219">
        <v>1.1000000000000001</v>
      </c>
      <c r="P7" s="219">
        <v>1.2</v>
      </c>
      <c r="Q7" s="219">
        <v>1.2</v>
      </c>
      <c r="R7" s="219">
        <v>1.2</v>
      </c>
      <c r="S7" s="219">
        <v>1.3</v>
      </c>
      <c r="T7" s="219">
        <v>1.3</v>
      </c>
      <c r="U7" s="229">
        <v>1.4</v>
      </c>
    </row>
    <row r="8" spans="1:21" x14ac:dyDescent="0.25">
      <c r="B8" s="220"/>
      <c r="C8" s="220"/>
      <c r="D8" s="221"/>
      <c r="E8" s="221"/>
      <c r="F8" s="222"/>
      <c r="G8" s="220"/>
      <c r="H8" s="148"/>
      <c r="L8" s="26"/>
      <c r="N8" s="228">
        <v>3.5</v>
      </c>
      <c r="O8" s="219">
        <v>1.1000000000000001</v>
      </c>
      <c r="P8" s="219">
        <v>1.2</v>
      </c>
      <c r="Q8" s="219">
        <v>1.2</v>
      </c>
      <c r="R8" s="219">
        <v>1.3</v>
      </c>
      <c r="S8" s="219">
        <v>1.3</v>
      </c>
      <c r="T8" s="219">
        <v>1.4</v>
      </c>
      <c r="U8" s="229">
        <v>1.5</v>
      </c>
    </row>
    <row r="9" spans="1:21" x14ac:dyDescent="0.25">
      <c r="L9" s="26" t="s">
        <v>234</v>
      </c>
      <c r="N9" s="228">
        <v>4</v>
      </c>
      <c r="O9" s="219">
        <v>1.2</v>
      </c>
      <c r="P9" s="219">
        <v>1.2</v>
      </c>
      <c r="Q9" s="219">
        <v>1.2</v>
      </c>
      <c r="R9" s="219">
        <v>1.3</v>
      </c>
      <c r="S9" s="219">
        <v>1.4</v>
      </c>
      <c r="T9" s="219">
        <v>1.4</v>
      </c>
      <c r="U9" s="230"/>
    </row>
    <row r="10" spans="1:21" x14ac:dyDescent="0.25">
      <c r="B10" s="148"/>
      <c r="J10" s="148"/>
      <c r="L10" s="148" t="s">
        <v>235</v>
      </c>
      <c r="N10" s="228">
        <v>4.5</v>
      </c>
      <c r="O10" s="219">
        <v>1.2</v>
      </c>
      <c r="P10" s="219">
        <v>1.2</v>
      </c>
      <c r="Q10" s="219">
        <v>1.3</v>
      </c>
      <c r="R10" s="219">
        <v>1.3</v>
      </c>
      <c r="S10" s="219">
        <v>1.4</v>
      </c>
      <c r="T10" s="219">
        <v>1.5</v>
      </c>
      <c r="U10" s="230"/>
    </row>
    <row r="11" spans="1:21" x14ac:dyDescent="0.25">
      <c r="L11" s="148" t="s">
        <v>236</v>
      </c>
      <c r="N11" s="228">
        <v>5</v>
      </c>
      <c r="O11" s="219">
        <v>1.2</v>
      </c>
      <c r="P11" s="219">
        <v>1.2</v>
      </c>
      <c r="Q11" s="219">
        <v>1.3</v>
      </c>
      <c r="R11" s="219">
        <v>1.4</v>
      </c>
      <c r="S11" s="219">
        <v>1.5</v>
      </c>
      <c r="T11" s="231"/>
      <c r="U11" s="230"/>
    </row>
    <row r="12" spans="1:21" x14ac:dyDescent="0.25">
      <c r="L12" s="148" t="s">
        <v>237</v>
      </c>
      <c r="N12" s="228">
        <v>6</v>
      </c>
      <c r="O12" s="219">
        <v>1.2</v>
      </c>
      <c r="P12" s="219">
        <v>1.3</v>
      </c>
      <c r="Q12" s="219">
        <v>1.4</v>
      </c>
      <c r="R12" s="219">
        <v>1.4</v>
      </c>
      <c r="S12" s="219">
        <v>1.5</v>
      </c>
      <c r="T12" s="231"/>
      <c r="U12" s="230"/>
    </row>
    <row r="13" spans="1:21" x14ac:dyDescent="0.25">
      <c r="L13" s="148" t="s">
        <v>238</v>
      </c>
      <c r="N13" s="228">
        <v>7</v>
      </c>
      <c r="O13" s="219">
        <v>1.3</v>
      </c>
      <c r="P13" s="219">
        <v>1.3</v>
      </c>
      <c r="Q13" s="219">
        <v>1.4</v>
      </c>
      <c r="R13" s="219">
        <v>1.5</v>
      </c>
      <c r="S13" s="231"/>
      <c r="T13" s="231"/>
      <c r="U13" s="230"/>
    </row>
    <row r="14" spans="1:21" x14ac:dyDescent="0.25">
      <c r="L14" s="26"/>
      <c r="N14" s="228">
        <v>8</v>
      </c>
      <c r="O14" s="219">
        <v>1.3</v>
      </c>
      <c r="P14" s="219">
        <v>1.4</v>
      </c>
      <c r="Q14" s="219">
        <v>1.5</v>
      </c>
      <c r="R14" s="231"/>
      <c r="S14" s="231"/>
      <c r="T14" s="231"/>
      <c r="U14" s="230"/>
    </row>
    <row r="15" spans="1:21" x14ac:dyDescent="0.25">
      <c r="L15" s="26" t="s">
        <v>239</v>
      </c>
      <c r="N15" s="228">
        <v>9</v>
      </c>
      <c r="O15" s="219">
        <v>1.3</v>
      </c>
      <c r="P15" s="219">
        <v>1.4</v>
      </c>
      <c r="Q15" s="219">
        <v>1.5</v>
      </c>
      <c r="R15" s="231"/>
      <c r="S15" s="231"/>
      <c r="T15" s="231"/>
      <c r="U15" s="230"/>
    </row>
    <row r="16" spans="1:21" x14ac:dyDescent="0.25">
      <c r="N16" s="228">
        <v>10</v>
      </c>
      <c r="O16" s="219">
        <v>1.4</v>
      </c>
      <c r="P16" s="219">
        <v>1.5</v>
      </c>
      <c r="Q16" s="231"/>
      <c r="R16" s="231"/>
      <c r="S16" s="231"/>
      <c r="T16" s="231"/>
      <c r="U16" s="230"/>
    </row>
    <row r="17" spans="1:21" ht="15.75" thickBot="1" x14ac:dyDescent="0.3">
      <c r="N17" s="232">
        <v>15</v>
      </c>
      <c r="O17" s="233">
        <v>1.5</v>
      </c>
      <c r="P17" s="234"/>
      <c r="Q17" s="234"/>
      <c r="R17" s="234"/>
      <c r="S17" s="234"/>
      <c r="T17" s="234"/>
      <c r="U17" s="235"/>
    </row>
    <row r="18" spans="1:21" x14ac:dyDescent="0.25">
      <c r="L18" s="148" t="s">
        <v>240</v>
      </c>
      <c r="N18" s="236"/>
    </row>
    <row r="19" spans="1:21" x14ac:dyDescent="0.25">
      <c r="N19" s="236"/>
    </row>
    <row r="20" spans="1:21" x14ac:dyDescent="0.25">
      <c r="N20" s="236"/>
    </row>
    <row r="21" spans="1:21" x14ac:dyDescent="0.25">
      <c r="N21" s="236"/>
    </row>
    <row r="22" spans="1:21" x14ac:dyDescent="0.25">
      <c r="A22" s="237" t="s">
        <v>241</v>
      </c>
      <c r="B22" s="6"/>
      <c r="C22" s="237" t="s">
        <v>242</v>
      </c>
      <c r="D22" s="6"/>
      <c r="E22" s="237" t="s">
        <v>243</v>
      </c>
      <c r="F22" s="6"/>
      <c r="G22" s="237" t="s">
        <v>244</v>
      </c>
      <c r="H22" s="6"/>
      <c r="I22" s="237" t="s">
        <v>245</v>
      </c>
      <c r="J22" s="6"/>
      <c r="K22" s="237" t="s">
        <v>246</v>
      </c>
      <c r="L22" s="6"/>
      <c r="N22" s="236"/>
    </row>
    <row r="23" spans="1:21" x14ac:dyDescent="0.25">
      <c r="A23" s="237" t="s">
        <v>247</v>
      </c>
      <c r="B23" s="238">
        <f>$F3</f>
        <v>37.700000000000003</v>
      </c>
      <c r="C23" s="237" t="s">
        <v>247</v>
      </c>
      <c r="D23" s="238">
        <f>$F4</f>
        <v>37.700000000000003</v>
      </c>
      <c r="E23" s="237" t="s">
        <v>247</v>
      </c>
      <c r="F23" s="238">
        <f>$F5</f>
        <v>0</v>
      </c>
      <c r="G23" s="237" t="s">
        <v>247</v>
      </c>
      <c r="H23" s="238">
        <f>$F6</f>
        <v>0</v>
      </c>
      <c r="I23" s="237" t="s">
        <v>247</v>
      </c>
      <c r="J23" s="238">
        <f>$F7</f>
        <v>0</v>
      </c>
      <c r="K23" s="237" t="s">
        <v>247</v>
      </c>
      <c r="L23" s="238">
        <f>$F8</f>
        <v>0</v>
      </c>
      <c r="N23" s="236"/>
    </row>
    <row r="24" spans="1:21" x14ac:dyDescent="0.25">
      <c r="A24" s="237" t="s">
        <v>248</v>
      </c>
      <c r="B24" s="238">
        <f>B23</f>
        <v>37.700000000000003</v>
      </c>
      <c r="C24" s="237" t="s">
        <v>248</v>
      </c>
      <c r="D24" s="238">
        <f>D23</f>
        <v>37.700000000000003</v>
      </c>
      <c r="E24" s="237" t="s">
        <v>248</v>
      </c>
      <c r="F24" s="238">
        <f>F23</f>
        <v>0</v>
      </c>
      <c r="G24" s="237" t="s">
        <v>248</v>
      </c>
      <c r="H24" s="238">
        <f>H23</f>
        <v>0</v>
      </c>
      <c r="I24" s="237" t="s">
        <v>248</v>
      </c>
      <c r="J24" s="238">
        <f>J23</f>
        <v>0</v>
      </c>
      <c r="K24" s="237" t="s">
        <v>248</v>
      </c>
      <c r="L24" s="238">
        <f>L23</f>
        <v>0</v>
      </c>
      <c r="N24" s="236"/>
    </row>
    <row r="25" spans="1:21" x14ac:dyDescent="0.25">
      <c r="A25" s="237" t="s">
        <v>249</v>
      </c>
      <c r="B25" s="26">
        <v>9</v>
      </c>
      <c r="C25" s="237" t="s">
        <v>249</v>
      </c>
      <c r="D25" s="26">
        <v>18</v>
      </c>
      <c r="E25" s="237" t="s">
        <v>249</v>
      </c>
      <c r="F25" s="26">
        <v>7</v>
      </c>
      <c r="G25" s="237" t="s">
        <v>249</v>
      </c>
      <c r="H25" s="26">
        <f>4+10</f>
        <v>14</v>
      </c>
      <c r="I25" s="237" t="s">
        <v>249</v>
      </c>
      <c r="J25" s="26">
        <f>4+1</f>
        <v>5</v>
      </c>
      <c r="K25" s="237" t="s">
        <v>249</v>
      </c>
      <c r="L25" s="26">
        <f>4+1</f>
        <v>5</v>
      </c>
      <c r="N25" s="236"/>
    </row>
    <row r="26" spans="1:21" x14ac:dyDescent="0.25">
      <c r="A26" s="237" t="s">
        <v>250</v>
      </c>
      <c r="B26" s="239">
        <f>$C3</f>
        <v>1707.4169999999999</v>
      </c>
      <c r="C26" s="237" t="s">
        <v>250</v>
      </c>
      <c r="D26" s="239">
        <f>$C4</f>
        <v>1727.4169999999999</v>
      </c>
      <c r="E26" s="237" t="s">
        <v>250</v>
      </c>
      <c r="F26" s="239">
        <f>$C5</f>
        <v>0</v>
      </c>
      <c r="G26" s="237" t="s">
        <v>250</v>
      </c>
      <c r="H26" s="239">
        <f>$C6</f>
        <v>0</v>
      </c>
      <c r="I26" s="237" t="s">
        <v>250</v>
      </c>
      <c r="J26" s="239">
        <f>$C7</f>
        <v>0</v>
      </c>
      <c r="K26" s="237" t="s">
        <v>250</v>
      </c>
      <c r="L26" s="239">
        <f>$C8</f>
        <v>0</v>
      </c>
      <c r="N26" s="236"/>
    </row>
    <row r="27" spans="1:21" x14ac:dyDescent="0.25">
      <c r="A27" s="237"/>
      <c r="B27" s="26"/>
      <c r="C27" s="237"/>
      <c r="D27" s="26"/>
      <c r="E27" s="237"/>
      <c r="F27" s="26"/>
      <c r="G27" s="237"/>
      <c r="H27" s="26"/>
      <c r="I27" s="237"/>
      <c r="J27" s="26"/>
      <c r="K27" s="237"/>
      <c r="L27" s="26"/>
      <c r="N27" s="236"/>
    </row>
    <row r="28" spans="1:21" x14ac:dyDescent="0.25">
      <c r="A28" s="237" t="s">
        <v>251</v>
      </c>
      <c r="B28" s="239">
        <f>(B26+B25)*(B29-B30)</f>
        <v>181.5738339898455</v>
      </c>
      <c r="C28" s="237" t="s">
        <v>251</v>
      </c>
      <c r="D28" s="239">
        <f>(D26+D25)*(D29-D30)</f>
        <v>110.50330242434018</v>
      </c>
      <c r="E28" s="237" t="s">
        <v>251</v>
      </c>
      <c r="F28" s="239" t="e">
        <f>(F26+F25)*(F29-F30)</f>
        <v>#DIV/0!</v>
      </c>
      <c r="G28" s="237" t="s">
        <v>251</v>
      </c>
      <c r="H28" s="239" t="e">
        <f>(H26+H25)*(H29-H30)</f>
        <v>#DIV/0!</v>
      </c>
      <c r="I28" s="237" t="s">
        <v>251</v>
      </c>
      <c r="J28" s="239" t="e">
        <f>(J26+J25)*(J29-J30)</f>
        <v>#DIV/0!</v>
      </c>
      <c r="K28" s="237" t="s">
        <v>251</v>
      </c>
      <c r="L28" s="239" t="e">
        <f>(L26+L25)*(L29-L30)</f>
        <v>#DIV/0!</v>
      </c>
      <c r="N28" s="236"/>
    </row>
    <row r="29" spans="1:21" x14ac:dyDescent="0.25">
      <c r="A29" s="237" t="s">
        <v>252</v>
      </c>
      <c r="B29" s="239">
        <f>ACOS(B26/(B26+B24))</f>
        <v>0.2082372198931659</v>
      </c>
      <c r="C29" s="237" t="s">
        <v>252</v>
      </c>
      <c r="D29" s="239">
        <f>ACOS(D26/(D26+D24))</f>
        <v>0.20704986589138086</v>
      </c>
      <c r="E29" s="237" t="s">
        <v>252</v>
      </c>
      <c r="F29" s="239" t="e">
        <f>ACOS(F26/(F26+F24))</f>
        <v>#DIV/0!</v>
      </c>
      <c r="G29" s="237" t="s">
        <v>252</v>
      </c>
      <c r="H29" s="239" t="e">
        <f>ACOS(H26/(H26+H24))</f>
        <v>#DIV/0!</v>
      </c>
      <c r="I29" s="237" t="s">
        <v>252</v>
      </c>
      <c r="J29" s="239" t="e">
        <f>ACOS(J26/(J26+J24))</f>
        <v>#DIV/0!</v>
      </c>
      <c r="K29" s="237" t="s">
        <v>252</v>
      </c>
      <c r="L29" s="239" t="e">
        <f>ACOS(L26/(L26+L24))</f>
        <v>#DIV/0!</v>
      </c>
      <c r="N29" s="236"/>
    </row>
    <row r="30" spans="1:21" x14ac:dyDescent="0.25">
      <c r="A30" s="237" t="s">
        <v>253</v>
      </c>
      <c r="B30" s="239">
        <f>ACOS(B26/(B26+B25))</f>
        <v>0.10245066919491164</v>
      </c>
      <c r="C30" s="237" t="s">
        <v>253</v>
      </c>
      <c r="D30" s="239">
        <f>ACOS(D26/(D26+D25))</f>
        <v>0.14373932037455583</v>
      </c>
      <c r="E30" s="237" t="s">
        <v>253</v>
      </c>
      <c r="F30" s="239">
        <f>ACOS(F26/(F26+F25))</f>
        <v>1.5707963267948966</v>
      </c>
      <c r="G30" s="237" t="s">
        <v>253</v>
      </c>
      <c r="H30" s="239">
        <f>ACOS(H26/(H26+H25))</f>
        <v>1.5707963267948966</v>
      </c>
      <c r="I30" s="237" t="s">
        <v>253</v>
      </c>
      <c r="J30" s="239">
        <f>ACOS(J26/(J26+J25))</f>
        <v>1.5707963267948966</v>
      </c>
      <c r="K30" s="237" t="s">
        <v>253</v>
      </c>
      <c r="L30" s="239">
        <f>ACOS(L26/(L26+L25))</f>
        <v>1.5707963267948966</v>
      </c>
      <c r="N30" s="236"/>
    </row>
    <row r="32" spans="1:21" x14ac:dyDescent="0.25">
      <c r="L32" s="6"/>
      <c r="N32"/>
      <c r="O32"/>
      <c r="P32"/>
      <c r="Q32"/>
      <c r="R32"/>
      <c r="S32"/>
      <c r="T32"/>
      <c r="U32"/>
    </row>
    <row r="33" spans="1:21" x14ac:dyDescent="0.25">
      <c r="L33" s="6"/>
      <c r="N33"/>
      <c r="O33"/>
      <c r="P33"/>
      <c r="Q33"/>
      <c r="R33"/>
      <c r="S33"/>
      <c r="T33"/>
      <c r="U33"/>
    </row>
    <row r="34" spans="1:21" x14ac:dyDescent="0.25">
      <c r="A34" t="s">
        <v>254</v>
      </c>
      <c r="L34" s="6"/>
      <c r="U34" s="237"/>
    </row>
    <row r="35" spans="1:21" x14ac:dyDescent="0.25">
      <c r="A35" t="s">
        <v>255</v>
      </c>
      <c r="B35" t="s">
        <v>218</v>
      </c>
      <c r="C35" t="s">
        <v>256</v>
      </c>
      <c r="D35" t="s">
        <v>257</v>
      </c>
      <c r="E35" t="s">
        <v>261</v>
      </c>
      <c r="F35" s="6" t="s">
        <v>258</v>
      </c>
      <c r="H35" t="s">
        <v>289</v>
      </c>
      <c r="L35" s="240"/>
      <c r="N35" s="238"/>
      <c r="O35" s="237"/>
      <c r="P35" s="238"/>
      <c r="Q35" s="237"/>
      <c r="R35" s="238"/>
      <c r="S35" s="237"/>
      <c r="T35" s="238"/>
      <c r="U35" s="237"/>
    </row>
    <row r="36" spans="1:21" x14ac:dyDescent="0.25">
      <c r="A36" s="241" t="s">
        <v>436</v>
      </c>
      <c r="B36">
        <v>55</v>
      </c>
      <c r="C36">
        <v>10500</v>
      </c>
      <c r="E36">
        <v>29</v>
      </c>
      <c r="F36" s="6">
        <v>265</v>
      </c>
      <c r="L36" s="240"/>
      <c r="N36" s="238"/>
      <c r="O36" s="237"/>
      <c r="P36" s="238"/>
      <c r="Q36" s="237"/>
      <c r="R36" s="238"/>
      <c r="S36" s="237"/>
      <c r="T36" s="238"/>
      <c r="U36" s="237"/>
    </row>
    <row r="37" spans="1:21" x14ac:dyDescent="0.25">
      <c r="F37" s="6"/>
      <c r="H37">
        <v>200</v>
      </c>
      <c r="I37" s="265">
        <f>5729.58/H37</f>
        <v>28.6479</v>
      </c>
      <c r="L37" s="6"/>
      <c r="N37" s="26"/>
      <c r="O37" s="237"/>
      <c r="P37" s="26"/>
      <c r="Q37" s="237"/>
      <c r="R37" s="26"/>
      <c r="S37" s="237"/>
      <c r="T37" s="26"/>
      <c r="U37" s="237"/>
    </row>
    <row r="38" spans="1:21" x14ac:dyDescent="0.25">
      <c r="H38">
        <v>230</v>
      </c>
      <c r="I38" s="265">
        <f>5729.58/H38</f>
        <v>24.911217391304348</v>
      </c>
      <c r="L38" s="242"/>
      <c r="N38" s="239"/>
      <c r="O38" s="237"/>
      <c r="P38" s="239"/>
      <c r="Q38" s="237"/>
      <c r="R38" s="239"/>
      <c r="S38" s="237"/>
      <c r="T38" s="239"/>
      <c r="U38" s="237"/>
    </row>
    <row r="39" spans="1:21" x14ac:dyDescent="0.25">
      <c r="H39">
        <v>175</v>
      </c>
      <c r="I39" s="265">
        <f>5729.58/H39</f>
        <v>32.740457142857146</v>
      </c>
      <c r="L39" s="6"/>
      <c r="N39" s="26"/>
      <c r="O39" s="237"/>
      <c r="P39" s="26"/>
      <c r="Q39" s="237"/>
      <c r="R39" s="26"/>
      <c r="S39" s="237"/>
      <c r="T39" s="26"/>
      <c r="U39" s="237"/>
    </row>
    <row r="40" spans="1:21" x14ac:dyDescent="0.25">
      <c r="L40" s="242"/>
      <c r="N40" s="239"/>
      <c r="O40" s="237"/>
      <c r="P40" s="239"/>
      <c r="Q40" s="237"/>
      <c r="R40" s="239"/>
      <c r="S40" s="237"/>
      <c r="T40" s="239"/>
      <c r="U40" s="237"/>
    </row>
    <row r="41" spans="1:21" x14ac:dyDescent="0.25">
      <c r="L41" s="242"/>
      <c r="N41" s="239"/>
      <c r="O41" s="237"/>
      <c r="P41" s="239"/>
      <c r="Q41" s="237"/>
      <c r="R41" s="239"/>
      <c r="S41" s="237"/>
      <c r="T41" s="239"/>
      <c r="U41" s="237"/>
    </row>
    <row r="42" spans="1:21" x14ac:dyDescent="0.25">
      <c r="A42" s="243"/>
      <c r="B42" s="6"/>
      <c r="L42" s="242"/>
      <c r="N42" s="239"/>
      <c r="O42" s="237"/>
      <c r="P42" s="239"/>
      <c r="Q42" s="237"/>
      <c r="R42" s="239"/>
      <c r="S42" s="237"/>
      <c r="T42" s="239"/>
      <c r="U42" s="237"/>
    </row>
    <row r="43" spans="1:21" x14ac:dyDescent="0.25">
      <c r="A43" s="6"/>
      <c r="B43" s="26"/>
      <c r="L43" s="6"/>
      <c r="N43"/>
      <c r="O43"/>
      <c r="P43"/>
      <c r="Q43"/>
      <c r="R43"/>
      <c r="S43"/>
      <c r="T43"/>
      <c r="U43"/>
    </row>
    <row r="44" spans="1:21" x14ac:dyDescent="0.25">
      <c r="A44" s="6"/>
      <c r="B44" s="26"/>
      <c r="L44" s="6"/>
      <c r="N44"/>
      <c r="O44"/>
      <c r="P44"/>
      <c r="Q44"/>
      <c r="R44"/>
      <c r="S44"/>
      <c r="T44"/>
      <c r="U44"/>
    </row>
    <row r="45" spans="1:21" x14ac:dyDescent="0.25">
      <c r="A45" s="6"/>
      <c r="B45" s="26"/>
      <c r="L45" s="6"/>
      <c r="N45"/>
      <c r="O45"/>
      <c r="P45"/>
      <c r="Q45"/>
      <c r="R45"/>
      <c r="S45"/>
      <c r="T45"/>
      <c r="U45"/>
    </row>
    <row r="46" spans="1:21" x14ac:dyDescent="0.25">
      <c r="A46" s="6"/>
      <c r="B46" s="26"/>
      <c r="L46" s="6"/>
    </row>
    <row r="47" spans="1:21" x14ac:dyDescent="0.25">
      <c r="A47">
        <v>49300</v>
      </c>
      <c r="B47" s="26">
        <f>A47+1250</f>
        <v>50550</v>
      </c>
      <c r="C47" t="s">
        <v>270</v>
      </c>
    </row>
    <row r="48" spans="1:21" x14ac:dyDescent="0.25">
      <c r="A48">
        <f>B47</f>
        <v>50550</v>
      </c>
      <c r="B48" s="26">
        <f t="shared" ref="B48:B65" si="0">A48+1250</f>
        <v>51800</v>
      </c>
      <c r="C48" t="s">
        <v>271</v>
      </c>
    </row>
    <row r="49" spans="1:14" x14ac:dyDescent="0.25">
      <c r="A49">
        <f t="shared" ref="A49:A65" si="1">B48</f>
        <v>51800</v>
      </c>
      <c r="B49" s="26">
        <f t="shared" si="0"/>
        <v>53050</v>
      </c>
      <c r="C49" t="s">
        <v>272</v>
      </c>
    </row>
    <row r="50" spans="1:14" x14ac:dyDescent="0.25">
      <c r="A50">
        <f t="shared" si="1"/>
        <v>53050</v>
      </c>
      <c r="B50" s="26">
        <f t="shared" si="0"/>
        <v>54300</v>
      </c>
      <c r="C50" t="s">
        <v>273</v>
      </c>
    </row>
    <row r="51" spans="1:14" x14ac:dyDescent="0.25">
      <c r="A51">
        <f t="shared" si="1"/>
        <v>54300</v>
      </c>
      <c r="B51" s="26">
        <f t="shared" si="0"/>
        <v>55550</v>
      </c>
      <c r="C51" t="s">
        <v>274</v>
      </c>
    </row>
    <row r="52" spans="1:14" x14ac:dyDescent="0.25">
      <c r="A52">
        <f t="shared" si="1"/>
        <v>55550</v>
      </c>
      <c r="B52" s="26">
        <f t="shared" si="0"/>
        <v>56800</v>
      </c>
      <c r="C52" t="s">
        <v>275</v>
      </c>
    </row>
    <row r="53" spans="1:14" x14ac:dyDescent="0.25">
      <c r="A53">
        <f t="shared" si="1"/>
        <v>56800</v>
      </c>
      <c r="B53" s="26">
        <f t="shared" si="0"/>
        <v>58050</v>
      </c>
      <c r="C53" t="s">
        <v>276</v>
      </c>
    </row>
    <row r="54" spans="1:14" x14ac:dyDescent="0.25">
      <c r="A54">
        <f t="shared" si="1"/>
        <v>58050</v>
      </c>
      <c r="B54" s="26">
        <f t="shared" si="0"/>
        <v>59300</v>
      </c>
      <c r="C54" t="s">
        <v>277</v>
      </c>
    </row>
    <row r="55" spans="1:14" x14ac:dyDescent="0.25">
      <c r="A55">
        <f t="shared" si="1"/>
        <v>59300</v>
      </c>
      <c r="B55" s="26">
        <f t="shared" si="0"/>
        <v>60550</v>
      </c>
      <c r="C55" t="s">
        <v>278</v>
      </c>
    </row>
    <row r="56" spans="1:14" x14ac:dyDescent="0.25">
      <c r="A56">
        <f t="shared" si="1"/>
        <v>60550</v>
      </c>
      <c r="B56" s="26">
        <f t="shared" si="0"/>
        <v>61800</v>
      </c>
      <c r="C56" t="s">
        <v>279</v>
      </c>
    </row>
    <row r="57" spans="1:14" x14ac:dyDescent="0.25">
      <c r="A57">
        <f t="shared" si="1"/>
        <v>61800</v>
      </c>
      <c r="B57" s="26">
        <f t="shared" si="0"/>
        <v>63050</v>
      </c>
      <c r="C57" t="s">
        <v>280</v>
      </c>
      <c r="M57">
        <v>868.44100000000003</v>
      </c>
    </row>
    <row r="58" spans="1:14" x14ac:dyDescent="0.25">
      <c r="A58">
        <f t="shared" si="1"/>
        <v>63050</v>
      </c>
      <c r="B58" s="26">
        <f t="shared" si="0"/>
        <v>64300</v>
      </c>
      <c r="C58" t="s">
        <v>281</v>
      </c>
    </row>
    <row r="59" spans="1:14" x14ac:dyDescent="0.25">
      <c r="A59">
        <f t="shared" si="1"/>
        <v>64300</v>
      </c>
      <c r="B59" s="26">
        <f t="shared" si="0"/>
        <v>65550</v>
      </c>
      <c r="C59" t="s">
        <v>282</v>
      </c>
    </row>
    <row r="60" spans="1:14" x14ac:dyDescent="0.25">
      <c r="A60">
        <f t="shared" si="1"/>
        <v>65550</v>
      </c>
      <c r="B60" s="26">
        <f t="shared" si="0"/>
        <v>66800</v>
      </c>
      <c r="C60" t="s">
        <v>283</v>
      </c>
    </row>
    <row r="61" spans="1:14" x14ac:dyDescent="0.25">
      <c r="A61">
        <f t="shared" si="1"/>
        <v>66800</v>
      </c>
      <c r="B61" s="26">
        <f t="shared" si="0"/>
        <v>68050</v>
      </c>
      <c r="C61" t="s">
        <v>284</v>
      </c>
    </row>
    <row r="62" spans="1:14" x14ac:dyDescent="0.25">
      <c r="A62">
        <f t="shared" si="1"/>
        <v>68050</v>
      </c>
      <c r="B62" s="26">
        <f t="shared" si="0"/>
        <v>69300</v>
      </c>
      <c r="C62" t="s">
        <v>285</v>
      </c>
    </row>
    <row r="63" spans="1:14" x14ac:dyDescent="0.25">
      <c r="A63">
        <f t="shared" si="1"/>
        <v>69300</v>
      </c>
      <c r="B63" s="26">
        <f t="shared" si="0"/>
        <v>70550</v>
      </c>
      <c r="C63" t="s">
        <v>286</v>
      </c>
    </row>
    <row r="64" spans="1:14" x14ac:dyDescent="0.25">
      <c r="A64">
        <f t="shared" si="1"/>
        <v>70550</v>
      </c>
      <c r="B64" s="26">
        <f t="shared" si="0"/>
        <v>71800</v>
      </c>
      <c r="C64" t="s">
        <v>287</v>
      </c>
      <c r="N64"/>
    </row>
    <row r="65" spans="1:14" x14ac:dyDescent="0.25">
      <c r="A65">
        <f t="shared" si="1"/>
        <v>71800</v>
      </c>
      <c r="B65" s="26">
        <f t="shared" si="0"/>
        <v>73050</v>
      </c>
      <c r="C65" t="s">
        <v>288</v>
      </c>
      <c r="N65"/>
    </row>
    <row r="66" spans="1:14" x14ac:dyDescent="0.25">
      <c r="B66" s="26"/>
      <c r="N66"/>
    </row>
    <row r="67" spans="1:14" x14ac:dyDescent="0.25">
      <c r="N67"/>
    </row>
    <row r="68" spans="1:14" x14ac:dyDescent="0.25">
      <c r="N68"/>
    </row>
    <row r="69" spans="1:14" x14ac:dyDescent="0.25">
      <c r="N69"/>
    </row>
    <row r="70" spans="1:14" x14ac:dyDescent="0.25">
      <c r="N70"/>
    </row>
    <row r="71" spans="1:14" x14ac:dyDescent="0.25">
      <c r="N71"/>
    </row>
    <row r="72" spans="1:14" x14ac:dyDescent="0.25">
      <c r="N72"/>
    </row>
    <row r="73" spans="1:14" x14ac:dyDescent="0.25">
      <c r="N73"/>
    </row>
    <row r="74" spans="1:14" x14ac:dyDescent="0.25">
      <c r="N74"/>
    </row>
  </sheetData>
  <mergeCells count="3">
    <mergeCell ref="N2:N4"/>
    <mergeCell ref="O2:U2"/>
    <mergeCell ref="O3:U3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45AC4-B7BE-4462-B416-74A7DEDA33D2}">
  <dimension ref="A1:O19"/>
  <sheetViews>
    <sheetView workbookViewId="0">
      <selection activeCell="D8" sqref="D8"/>
    </sheetView>
  </sheetViews>
  <sheetFormatPr defaultRowHeight="15" x14ac:dyDescent="0.25"/>
  <cols>
    <col min="1" max="1" width="7.28515625" bestFit="1" customWidth="1"/>
    <col min="2" max="2" width="6.28515625" bestFit="1" customWidth="1"/>
    <col min="3" max="3" width="10" bestFit="1" customWidth="1"/>
    <col min="4" max="4" width="8.28515625" bestFit="1" customWidth="1"/>
    <col min="5" max="7" width="15" bestFit="1" customWidth="1"/>
    <col min="8" max="8" width="6.5703125" bestFit="1" customWidth="1"/>
    <col min="9" max="9" width="8.140625" bestFit="1" customWidth="1"/>
    <col min="10" max="10" width="8.42578125" bestFit="1" customWidth="1"/>
    <col min="11" max="11" width="6.5703125" customWidth="1"/>
    <col min="12" max="12" width="57.7109375" bestFit="1" customWidth="1"/>
    <col min="13" max="14" width="7.85546875" bestFit="1" customWidth="1"/>
  </cols>
  <sheetData>
    <row r="1" spans="1:15" ht="30" customHeight="1" thickBot="1" x14ac:dyDescent="0.3">
      <c r="A1" s="766" t="s">
        <v>897</v>
      </c>
      <c r="B1" s="767" t="s">
        <v>255</v>
      </c>
      <c r="C1" s="767" t="s">
        <v>914</v>
      </c>
      <c r="D1" s="767" t="s">
        <v>915</v>
      </c>
      <c r="E1" s="767" t="s">
        <v>916</v>
      </c>
      <c r="F1" s="767" t="s">
        <v>917</v>
      </c>
      <c r="G1" s="767" t="s">
        <v>918</v>
      </c>
      <c r="H1" s="767" t="s">
        <v>919</v>
      </c>
      <c r="I1" s="767" t="s">
        <v>898</v>
      </c>
      <c r="J1" s="767" t="s">
        <v>899</v>
      </c>
      <c r="K1" s="767" t="s">
        <v>900</v>
      </c>
      <c r="L1" s="767" t="s">
        <v>901</v>
      </c>
      <c r="M1" s="767" t="s">
        <v>920</v>
      </c>
      <c r="N1" s="768" t="s">
        <v>921</v>
      </c>
      <c r="O1" s="752"/>
    </row>
    <row r="2" spans="1:15" ht="15" customHeight="1" x14ac:dyDescent="0.25">
      <c r="A2" s="761" t="s">
        <v>677</v>
      </c>
      <c r="B2" s="762">
        <v>95</v>
      </c>
      <c r="C2" s="762">
        <v>18.48</v>
      </c>
      <c r="D2" s="762">
        <v>18.523</v>
      </c>
      <c r="E2" s="762" t="s">
        <v>902</v>
      </c>
      <c r="F2" s="762">
        <v>2</v>
      </c>
      <c r="G2" s="762">
        <v>4</v>
      </c>
      <c r="H2" s="762">
        <v>55</v>
      </c>
      <c r="I2" s="762" t="s">
        <v>443</v>
      </c>
      <c r="J2" s="762" t="s">
        <v>443</v>
      </c>
      <c r="K2" s="762" t="s">
        <v>642</v>
      </c>
      <c r="L2" s="763" t="s">
        <v>903</v>
      </c>
      <c r="M2" s="764"/>
      <c r="N2" s="765"/>
      <c r="O2" s="752"/>
    </row>
    <row r="3" spans="1:15" ht="15" customHeight="1" x14ac:dyDescent="0.25">
      <c r="A3" s="755" t="s">
        <v>677</v>
      </c>
      <c r="B3" s="753">
        <v>95</v>
      </c>
      <c r="C3" s="753">
        <v>18.523</v>
      </c>
      <c r="D3" s="753">
        <v>18.908999999999999</v>
      </c>
      <c r="E3" s="753" t="s">
        <v>902</v>
      </c>
      <c r="F3" s="753">
        <v>2</v>
      </c>
      <c r="G3" s="753">
        <v>3</v>
      </c>
      <c r="H3" s="753">
        <v>55</v>
      </c>
      <c r="I3" s="753" t="s">
        <v>502</v>
      </c>
      <c r="J3" s="753" t="s">
        <v>502</v>
      </c>
      <c r="K3" s="753" t="s">
        <v>642</v>
      </c>
      <c r="L3" s="753" t="s">
        <v>903</v>
      </c>
      <c r="M3" s="753"/>
      <c r="N3" s="757"/>
      <c r="O3" s="752"/>
    </row>
    <row r="4" spans="1:15" ht="15" customHeight="1" x14ac:dyDescent="0.25">
      <c r="A4" s="755" t="s">
        <v>677</v>
      </c>
      <c r="B4" s="753">
        <v>95</v>
      </c>
      <c r="C4" s="753">
        <v>18.908999999999999</v>
      </c>
      <c r="D4" s="753">
        <v>19.786000000000001</v>
      </c>
      <c r="E4" s="753" t="s">
        <v>904</v>
      </c>
      <c r="F4" s="753">
        <v>2</v>
      </c>
      <c r="G4" s="753">
        <v>2</v>
      </c>
      <c r="H4" s="753">
        <v>55</v>
      </c>
      <c r="I4" s="753" t="s">
        <v>502</v>
      </c>
      <c r="J4" s="753" t="s">
        <v>502</v>
      </c>
      <c r="K4" s="753" t="s">
        <v>642</v>
      </c>
      <c r="L4" s="754"/>
      <c r="M4" s="754"/>
      <c r="N4" s="756"/>
      <c r="O4" s="752"/>
    </row>
    <row r="5" spans="1:15" ht="15" customHeight="1" x14ac:dyDescent="0.25">
      <c r="A5" s="755" t="s">
        <v>677</v>
      </c>
      <c r="B5" s="753">
        <v>95</v>
      </c>
      <c r="C5" s="753">
        <v>19.786000000000001</v>
      </c>
      <c r="D5" s="753">
        <v>20.154</v>
      </c>
      <c r="E5" s="753" t="s">
        <v>902</v>
      </c>
      <c r="F5" s="753" t="s">
        <v>905</v>
      </c>
      <c r="G5" s="753" t="s">
        <v>905</v>
      </c>
      <c r="H5" s="753">
        <v>55</v>
      </c>
      <c r="I5" s="753" t="s">
        <v>502</v>
      </c>
      <c r="J5" s="753" t="s">
        <v>502</v>
      </c>
      <c r="K5" s="753" t="s">
        <v>642</v>
      </c>
      <c r="L5" s="753" t="s">
        <v>906</v>
      </c>
      <c r="M5" s="754"/>
      <c r="N5" s="756"/>
      <c r="O5" s="752"/>
    </row>
    <row r="6" spans="1:15" ht="15" customHeight="1" x14ac:dyDescent="0.25">
      <c r="A6" s="755" t="s">
        <v>677</v>
      </c>
      <c r="B6" s="753">
        <v>95</v>
      </c>
      <c r="C6" s="753">
        <v>20.154</v>
      </c>
      <c r="D6" s="753">
        <v>20.975000000000001</v>
      </c>
      <c r="E6" s="753" t="s">
        <v>904</v>
      </c>
      <c r="F6" s="753">
        <v>2</v>
      </c>
      <c r="G6" s="753">
        <v>2</v>
      </c>
      <c r="H6" s="753">
        <v>55</v>
      </c>
      <c r="I6" s="753" t="s">
        <v>502</v>
      </c>
      <c r="J6" s="753" t="s">
        <v>502</v>
      </c>
      <c r="K6" s="753" t="s">
        <v>642</v>
      </c>
      <c r="L6" s="754"/>
      <c r="M6" s="754"/>
      <c r="N6" s="756"/>
      <c r="O6" s="752"/>
    </row>
    <row r="7" spans="1:15" ht="15" customHeight="1" x14ac:dyDescent="0.25">
      <c r="A7" s="755" t="s">
        <v>677</v>
      </c>
      <c r="B7" s="753">
        <v>95</v>
      </c>
      <c r="C7" s="753">
        <v>20.975000000000001</v>
      </c>
      <c r="D7" s="753">
        <v>21.082999999999998</v>
      </c>
      <c r="E7" s="753" t="s">
        <v>907</v>
      </c>
      <c r="F7" s="753">
        <v>2</v>
      </c>
      <c r="G7" s="753">
        <v>2</v>
      </c>
      <c r="H7" s="753">
        <v>55</v>
      </c>
      <c r="I7" s="753" t="s">
        <v>502</v>
      </c>
      <c r="J7" s="753" t="s">
        <v>502</v>
      </c>
      <c r="K7" s="753" t="s">
        <v>642</v>
      </c>
      <c r="L7" s="754"/>
      <c r="M7" s="754"/>
      <c r="N7" s="756"/>
      <c r="O7" s="752"/>
    </row>
    <row r="8" spans="1:15" ht="15" customHeight="1" x14ac:dyDescent="0.25">
      <c r="A8" s="755" t="s">
        <v>677</v>
      </c>
      <c r="B8" s="753">
        <v>95</v>
      </c>
      <c r="C8" s="753">
        <v>21.082999999999998</v>
      </c>
      <c r="D8" s="753">
        <v>21.561</v>
      </c>
      <c r="E8" s="753" t="s">
        <v>902</v>
      </c>
      <c r="F8" s="753" t="s">
        <v>905</v>
      </c>
      <c r="G8" s="753">
        <v>2</v>
      </c>
      <c r="H8" s="753">
        <v>55</v>
      </c>
      <c r="I8" s="753" t="s">
        <v>502</v>
      </c>
      <c r="J8" s="753" t="s">
        <v>502</v>
      </c>
      <c r="K8" s="753" t="s">
        <v>642</v>
      </c>
      <c r="L8" s="753" t="s">
        <v>908</v>
      </c>
      <c r="M8" s="753"/>
      <c r="N8" s="757"/>
      <c r="O8" s="752"/>
    </row>
    <row r="9" spans="1:15" ht="15" customHeight="1" x14ac:dyDescent="0.25">
      <c r="A9" s="755" t="s">
        <v>677</v>
      </c>
      <c r="B9" s="753">
        <v>95</v>
      </c>
      <c r="C9" s="753">
        <v>21.561</v>
      </c>
      <c r="D9" s="753">
        <v>22.079000000000001</v>
      </c>
      <c r="E9" s="753" t="s">
        <v>904</v>
      </c>
      <c r="F9" s="753">
        <v>2.5</v>
      </c>
      <c r="G9" s="753">
        <v>2</v>
      </c>
      <c r="H9" s="753">
        <v>55</v>
      </c>
      <c r="I9" s="753" t="s">
        <v>502</v>
      </c>
      <c r="J9" s="753" t="s">
        <v>502</v>
      </c>
      <c r="K9" s="753" t="s">
        <v>642</v>
      </c>
      <c r="L9" s="753"/>
      <c r="M9" s="753"/>
      <c r="N9" s="757"/>
      <c r="O9" s="752"/>
    </row>
    <row r="10" spans="1:15" ht="15" customHeight="1" x14ac:dyDescent="0.25">
      <c r="A10" s="755" t="s">
        <v>677</v>
      </c>
      <c r="B10" s="753">
        <v>95</v>
      </c>
      <c r="C10" s="753">
        <v>22.079000000000001</v>
      </c>
      <c r="D10" s="753">
        <v>22.186</v>
      </c>
      <c r="E10" s="753" t="s">
        <v>904</v>
      </c>
      <c r="F10" s="753">
        <v>2.5</v>
      </c>
      <c r="G10" s="753">
        <v>2.25</v>
      </c>
      <c r="H10" s="753">
        <v>45</v>
      </c>
      <c r="I10" s="753" t="s">
        <v>502</v>
      </c>
      <c r="J10" s="753" t="s">
        <v>502</v>
      </c>
      <c r="K10" s="753" t="s">
        <v>642</v>
      </c>
      <c r="L10" s="753" t="s">
        <v>909</v>
      </c>
      <c r="M10" s="753"/>
      <c r="N10" s="757"/>
      <c r="O10" s="752"/>
    </row>
    <row r="11" spans="1:15" ht="15" customHeight="1" x14ac:dyDescent="0.25">
      <c r="A11" s="755" t="s">
        <v>677</v>
      </c>
      <c r="B11" s="753">
        <v>95</v>
      </c>
      <c r="C11" s="753">
        <v>22.186</v>
      </c>
      <c r="D11" s="753">
        <v>22.245999999999999</v>
      </c>
      <c r="E11" s="753" t="s">
        <v>907</v>
      </c>
      <c r="F11" s="753">
        <v>1.5</v>
      </c>
      <c r="G11" s="753">
        <v>2</v>
      </c>
      <c r="H11" s="753">
        <v>45</v>
      </c>
      <c r="I11" s="753" t="s">
        <v>502</v>
      </c>
      <c r="J11" s="753" t="s">
        <v>502</v>
      </c>
      <c r="K11" s="753" t="s">
        <v>642</v>
      </c>
      <c r="L11" s="753" t="s">
        <v>909</v>
      </c>
      <c r="M11" s="753"/>
      <c r="N11" s="757"/>
      <c r="O11" s="752"/>
    </row>
    <row r="12" spans="1:15" ht="15" customHeight="1" x14ac:dyDescent="0.25">
      <c r="A12" s="755" t="s">
        <v>677</v>
      </c>
      <c r="B12" s="753">
        <v>95</v>
      </c>
      <c r="C12" s="753">
        <v>22.245999999999999</v>
      </c>
      <c r="D12" s="753">
        <v>22.292000000000002</v>
      </c>
      <c r="E12" s="753" t="s">
        <v>904</v>
      </c>
      <c r="F12" s="753" t="s">
        <v>910</v>
      </c>
      <c r="G12" s="753" t="s">
        <v>910</v>
      </c>
      <c r="H12" s="753">
        <v>45</v>
      </c>
      <c r="I12" s="753" t="s">
        <v>502</v>
      </c>
      <c r="J12" s="753" t="s">
        <v>502</v>
      </c>
      <c r="K12" s="753" t="s">
        <v>642</v>
      </c>
      <c r="L12" s="753" t="s">
        <v>911</v>
      </c>
      <c r="M12" s="753"/>
      <c r="N12" s="757"/>
      <c r="O12" s="752"/>
    </row>
    <row r="13" spans="1:15" ht="15" customHeight="1" x14ac:dyDescent="0.25">
      <c r="A13" s="755" t="s">
        <v>677</v>
      </c>
      <c r="B13" s="753">
        <v>95</v>
      </c>
      <c r="C13" s="753">
        <v>22.292000000000002</v>
      </c>
      <c r="D13" s="753">
        <v>22.475999999999999</v>
      </c>
      <c r="E13" s="753" t="s">
        <v>902</v>
      </c>
      <c r="F13" s="753">
        <v>3.5</v>
      </c>
      <c r="G13" s="753">
        <v>5</v>
      </c>
      <c r="H13" s="753">
        <v>45</v>
      </c>
      <c r="I13" s="753" t="s">
        <v>502</v>
      </c>
      <c r="J13" s="753" t="s">
        <v>502</v>
      </c>
      <c r="K13" s="753" t="s">
        <v>642</v>
      </c>
      <c r="L13" s="753" t="s">
        <v>909</v>
      </c>
      <c r="M13" s="753"/>
      <c r="N13" s="757"/>
      <c r="O13" s="752"/>
    </row>
    <row r="14" spans="1:15" ht="15" customHeight="1" x14ac:dyDescent="0.25">
      <c r="A14" s="755" t="s">
        <v>677</v>
      </c>
      <c r="B14" s="753">
        <v>95</v>
      </c>
      <c r="C14" s="753">
        <v>22.475999999999999</v>
      </c>
      <c r="D14" s="753">
        <v>22.582000000000001</v>
      </c>
      <c r="E14" s="753" t="s">
        <v>902</v>
      </c>
      <c r="F14" s="753">
        <v>5</v>
      </c>
      <c r="G14" s="753">
        <v>3.5</v>
      </c>
      <c r="H14" s="753">
        <v>45</v>
      </c>
      <c r="I14" s="753" t="s">
        <v>502</v>
      </c>
      <c r="J14" s="753" t="s">
        <v>502</v>
      </c>
      <c r="K14" s="753" t="s">
        <v>642</v>
      </c>
      <c r="L14" s="753" t="s">
        <v>909</v>
      </c>
      <c r="M14" s="754"/>
      <c r="N14" s="756"/>
      <c r="O14" s="752"/>
    </row>
    <row r="15" spans="1:15" ht="15" customHeight="1" x14ac:dyDescent="0.25">
      <c r="A15" s="755" t="s">
        <v>677</v>
      </c>
      <c r="B15" s="753">
        <v>95</v>
      </c>
      <c r="C15" s="753">
        <v>22.582000000000001</v>
      </c>
      <c r="D15" s="753">
        <v>22.696999999999999</v>
      </c>
      <c r="E15" s="753" t="s">
        <v>902</v>
      </c>
      <c r="F15" s="753">
        <v>5</v>
      </c>
      <c r="G15" s="753">
        <v>3.5</v>
      </c>
      <c r="H15" s="753">
        <v>45</v>
      </c>
      <c r="I15" s="753" t="s">
        <v>502</v>
      </c>
      <c r="J15" s="753" t="s">
        <v>502</v>
      </c>
      <c r="K15" s="753" t="s">
        <v>642</v>
      </c>
      <c r="L15" s="753" t="s">
        <v>922</v>
      </c>
      <c r="M15" s="753"/>
      <c r="N15" s="757"/>
      <c r="O15" s="752"/>
    </row>
    <row r="16" spans="1:15" ht="15" customHeight="1" x14ac:dyDescent="0.25">
      <c r="A16" s="755" t="s">
        <v>677</v>
      </c>
      <c r="B16" s="753">
        <v>95</v>
      </c>
      <c r="C16" s="753">
        <v>22.696999999999999</v>
      </c>
      <c r="D16" s="753">
        <v>22.786000000000001</v>
      </c>
      <c r="E16" s="753" t="s">
        <v>902</v>
      </c>
      <c r="F16" s="753">
        <v>5.75</v>
      </c>
      <c r="G16" s="753">
        <v>5.25</v>
      </c>
      <c r="H16" s="753">
        <v>45</v>
      </c>
      <c r="I16" s="753" t="s">
        <v>502</v>
      </c>
      <c r="J16" s="753" t="s">
        <v>502</v>
      </c>
      <c r="K16" s="753" t="s">
        <v>642</v>
      </c>
      <c r="L16" s="753" t="s">
        <v>909</v>
      </c>
      <c r="M16" s="753"/>
      <c r="N16" s="757"/>
      <c r="O16" s="752"/>
    </row>
    <row r="17" spans="1:15" ht="15" customHeight="1" x14ac:dyDescent="0.25">
      <c r="A17" s="755" t="s">
        <v>677</v>
      </c>
      <c r="B17" s="753">
        <v>95</v>
      </c>
      <c r="C17" s="753">
        <v>22.786000000000001</v>
      </c>
      <c r="D17" s="753">
        <v>22.925000000000001</v>
      </c>
      <c r="E17" s="753" t="s">
        <v>902</v>
      </c>
      <c r="F17" s="753">
        <v>5.75</v>
      </c>
      <c r="G17" s="753">
        <v>5.25</v>
      </c>
      <c r="H17" s="753">
        <v>55</v>
      </c>
      <c r="I17" s="753" t="s">
        <v>502</v>
      </c>
      <c r="J17" s="753" t="s">
        <v>502</v>
      </c>
      <c r="K17" s="753" t="s">
        <v>642</v>
      </c>
      <c r="L17" s="753"/>
      <c r="M17" s="753"/>
      <c r="N17" s="757"/>
      <c r="O17" s="752"/>
    </row>
    <row r="18" spans="1:15" ht="15" customHeight="1" x14ac:dyDescent="0.25">
      <c r="A18" s="755" t="s">
        <v>677</v>
      </c>
      <c r="B18" s="753">
        <v>95</v>
      </c>
      <c r="C18" s="753">
        <v>22.925000000000001</v>
      </c>
      <c r="D18" s="753">
        <v>23.989000000000001</v>
      </c>
      <c r="E18" s="753" t="s">
        <v>904</v>
      </c>
      <c r="F18" s="753">
        <v>3</v>
      </c>
      <c r="G18" s="753">
        <v>3</v>
      </c>
      <c r="H18" s="753">
        <v>55</v>
      </c>
      <c r="I18" s="753" t="s">
        <v>502</v>
      </c>
      <c r="J18" s="753" t="s">
        <v>502</v>
      </c>
      <c r="K18" s="753" t="s">
        <v>642</v>
      </c>
      <c r="L18" s="754"/>
      <c r="M18" s="754"/>
      <c r="N18" s="756"/>
      <c r="O18" s="752"/>
    </row>
    <row r="19" spans="1:15" ht="15" customHeight="1" thickBot="1" x14ac:dyDescent="0.3">
      <c r="A19" s="758" t="s">
        <v>677</v>
      </c>
      <c r="B19" s="759">
        <v>95</v>
      </c>
      <c r="C19" s="759">
        <v>23.989000000000001</v>
      </c>
      <c r="D19" s="759">
        <v>24.338999999999999</v>
      </c>
      <c r="E19" s="759" t="s">
        <v>912</v>
      </c>
      <c r="F19" s="759" t="s">
        <v>913</v>
      </c>
      <c r="G19" s="759">
        <v>3.5</v>
      </c>
      <c r="H19" s="759">
        <v>55</v>
      </c>
      <c r="I19" s="759" t="s">
        <v>502</v>
      </c>
      <c r="J19" s="759" t="s">
        <v>502</v>
      </c>
      <c r="K19" s="759" t="s">
        <v>642</v>
      </c>
      <c r="L19" s="759"/>
      <c r="M19" s="759"/>
      <c r="N19" s="760"/>
      <c r="O19" s="752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5"/>
  <dimension ref="A1:AH77"/>
  <sheetViews>
    <sheetView workbookViewId="0">
      <selection activeCell="R17" sqref="R17"/>
    </sheetView>
  </sheetViews>
  <sheetFormatPr defaultRowHeight="15" x14ac:dyDescent="0.25"/>
  <cols>
    <col min="1" max="1" width="9.5703125" style="126" customWidth="1"/>
    <col min="2" max="2" width="15.28515625" style="126" customWidth="1"/>
    <col min="3" max="4" width="11" style="126" bestFit="1" customWidth="1"/>
    <col min="5" max="5" width="17.140625" style="126" hidden="1" customWidth="1"/>
    <col min="6" max="6" width="16.140625" style="126" hidden="1" customWidth="1"/>
    <col min="7" max="15" width="12.7109375" style="126" hidden="1" customWidth="1"/>
    <col min="16" max="17" width="13.7109375" style="126" hidden="1" customWidth="1"/>
    <col min="18" max="19" width="13.7109375" style="126" customWidth="1"/>
    <col min="20" max="20" width="9.140625" style="126"/>
    <col min="21" max="21" width="17.28515625" style="126" customWidth="1"/>
    <col min="22" max="22" width="11.7109375" style="126" customWidth="1"/>
    <col min="23" max="25" width="9.140625" style="126"/>
    <col min="26" max="26" width="6.85546875" style="126" customWidth="1"/>
    <col min="27" max="27" width="4.5703125" style="126" customWidth="1"/>
    <col min="28" max="29" width="9.7109375" style="126" customWidth="1"/>
    <col min="30" max="34" width="9.140625" style="126"/>
  </cols>
  <sheetData>
    <row r="1" spans="1:34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/>
      <c r="U1" s="48"/>
      <c r="V1" s="48"/>
      <c r="W1" s="48"/>
      <c r="X1" s="48"/>
      <c r="Y1" s="48"/>
      <c r="Z1" s="48"/>
      <c r="AA1" s="48"/>
      <c r="AB1" s="48"/>
      <c r="AC1" s="49"/>
      <c r="AD1" s="49"/>
      <c r="AE1" s="49"/>
      <c r="AF1" s="49"/>
      <c r="AG1" s="49"/>
      <c r="AH1" s="49"/>
    </row>
    <row r="2" spans="1:34" x14ac:dyDescent="0.25">
      <c r="A2" s="47"/>
      <c r="B2" s="47"/>
      <c r="C2" s="47"/>
      <c r="D2" s="47"/>
      <c r="E2" s="47" t="s">
        <v>137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8"/>
      <c r="U2" s="50" t="s">
        <v>138</v>
      </c>
      <c r="V2" s="50"/>
      <c r="W2" s="50"/>
      <c r="X2" s="50"/>
      <c r="Y2" s="50"/>
      <c r="Z2" s="48"/>
      <c r="AA2" s="48"/>
      <c r="AB2" s="48"/>
      <c r="AC2" s="49"/>
      <c r="AD2" s="49"/>
      <c r="AE2" s="49"/>
      <c r="AF2" s="49"/>
      <c r="AG2" s="49"/>
      <c r="AH2" s="49"/>
    </row>
    <row r="3" spans="1:34" ht="15.75" thickBot="1" x14ac:dyDescent="0.3">
      <c r="A3" s="51"/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4"/>
      <c r="AD3" s="54"/>
      <c r="AE3" s="54"/>
      <c r="AF3" s="54"/>
      <c r="AG3" s="54"/>
      <c r="AH3" s="54"/>
    </row>
    <row r="4" spans="1:34" ht="15.75" thickBot="1" x14ac:dyDescent="0.3">
      <c r="A4" s="55"/>
      <c r="B4" s="55"/>
      <c r="C4" s="56"/>
      <c r="D4" s="55"/>
      <c r="E4" s="57">
        <v>606</v>
      </c>
      <c r="F4" s="58">
        <v>203</v>
      </c>
      <c r="G4" s="58">
        <v>203</v>
      </c>
      <c r="H4" s="58">
        <v>606</v>
      </c>
      <c r="I4" s="59">
        <v>606</v>
      </c>
      <c r="J4" s="58">
        <v>606</v>
      </c>
      <c r="K4" s="57">
        <v>606</v>
      </c>
      <c r="L4" s="58">
        <v>606</v>
      </c>
      <c r="M4" s="59">
        <v>606</v>
      </c>
      <c r="N4" s="58">
        <v>606</v>
      </c>
      <c r="O4" s="58"/>
      <c r="P4" s="58"/>
      <c r="Q4" s="58"/>
      <c r="R4" s="58"/>
      <c r="S4" s="58"/>
      <c r="T4" s="48"/>
      <c r="U4" s="60"/>
      <c r="V4" s="48"/>
      <c r="W4" s="48"/>
      <c r="X4" s="48"/>
      <c r="Y4" s="48"/>
      <c r="Z4" s="48"/>
      <c r="AA4" s="48"/>
      <c r="AB4" s="48"/>
      <c r="AC4" s="49"/>
      <c r="AD4" s="49"/>
      <c r="AE4" s="49"/>
      <c r="AF4" s="49"/>
      <c r="AG4" s="49"/>
      <c r="AH4" s="54"/>
    </row>
    <row r="5" spans="1:34" x14ac:dyDescent="0.25">
      <c r="A5" s="61" t="s">
        <v>61</v>
      </c>
      <c r="B5" s="61"/>
      <c r="C5" s="62"/>
      <c r="D5" s="61"/>
      <c r="E5" s="63"/>
      <c r="F5" s="61"/>
      <c r="G5" s="61"/>
      <c r="H5" s="61"/>
      <c r="I5" s="64"/>
      <c r="J5" s="61"/>
      <c r="K5" s="63"/>
      <c r="L5" s="61"/>
      <c r="M5" s="64"/>
      <c r="N5" s="61"/>
      <c r="O5" s="63"/>
      <c r="P5" s="61" t="s">
        <v>139</v>
      </c>
      <c r="Q5" s="61" t="s">
        <v>140</v>
      </c>
      <c r="R5" s="61" t="s">
        <v>141</v>
      </c>
      <c r="S5" s="61"/>
      <c r="T5" s="48"/>
      <c r="U5" s="48"/>
      <c r="V5" s="48"/>
      <c r="W5" s="48"/>
      <c r="X5" s="48"/>
      <c r="Y5" s="48"/>
      <c r="Z5" s="48"/>
      <c r="AA5" s="48"/>
      <c r="AB5" s="48"/>
      <c r="AC5" s="49"/>
      <c r="AD5" s="49"/>
      <c r="AE5" s="49"/>
      <c r="AF5" s="49"/>
      <c r="AG5" s="49"/>
      <c r="AH5" s="54"/>
    </row>
    <row r="6" spans="1:34" x14ac:dyDescent="0.25">
      <c r="A6" s="61" t="s">
        <v>146</v>
      </c>
      <c r="B6" s="61" t="s">
        <v>41</v>
      </c>
      <c r="C6" s="62" t="s">
        <v>0</v>
      </c>
      <c r="D6" s="61" t="s">
        <v>119</v>
      </c>
      <c r="E6" s="63" t="s">
        <v>142</v>
      </c>
      <c r="F6" s="61" t="s">
        <v>591</v>
      </c>
      <c r="G6" s="61" t="s">
        <v>592</v>
      </c>
      <c r="H6" s="61" t="s">
        <v>143</v>
      </c>
      <c r="I6" s="64" t="s">
        <v>143</v>
      </c>
      <c r="J6" s="61" t="s">
        <v>143</v>
      </c>
      <c r="K6" s="63" t="s">
        <v>143</v>
      </c>
      <c r="L6" s="61" t="s">
        <v>143</v>
      </c>
      <c r="M6" s="64" t="s">
        <v>143</v>
      </c>
      <c r="N6" s="61" t="s">
        <v>143</v>
      </c>
      <c r="O6" s="63" t="s">
        <v>10</v>
      </c>
      <c r="P6" s="61" t="s">
        <v>144</v>
      </c>
      <c r="Q6" s="61" t="s">
        <v>144</v>
      </c>
      <c r="R6" s="61" t="s">
        <v>145</v>
      </c>
      <c r="S6" s="61" t="s">
        <v>89</v>
      </c>
      <c r="T6" s="48"/>
      <c r="U6" s="48"/>
      <c r="V6" s="48"/>
      <c r="W6" s="48"/>
      <c r="X6" s="65"/>
      <c r="Y6" s="48"/>
      <c r="Z6" s="48"/>
      <c r="AA6" s="48"/>
      <c r="AB6" s="48"/>
      <c r="AC6" s="49"/>
      <c r="AD6" s="49"/>
      <c r="AE6" s="49"/>
      <c r="AF6" s="49"/>
      <c r="AG6" s="49"/>
      <c r="AH6" s="54"/>
    </row>
    <row r="7" spans="1:34" ht="15.75" thickBot="1" x14ac:dyDescent="0.3">
      <c r="A7" s="61"/>
      <c r="B7" s="61"/>
      <c r="C7" s="62"/>
      <c r="D7" s="61"/>
      <c r="E7" s="66"/>
      <c r="F7" s="61"/>
      <c r="G7" s="61" t="s">
        <v>147</v>
      </c>
      <c r="H7" s="67"/>
      <c r="I7" s="68"/>
      <c r="J7" s="67"/>
      <c r="K7" s="66"/>
      <c r="L7" s="67"/>
      <c r="M7" s="68"/>
      <c r="N7" s="67"/>
      <c r="O7" s="63"/>
      <c r="P7" s="67" t="s">
        <v>148</v>
      </c>
      <c r="Q7" s="67" t="s">
        <v>148</v>
      </c>
      <c r="R7" s="67" t="s">
        <v>149</v>
      </c>
      <c r="S7" s="67"/>
      <c r="T7" s="48"/>
      <c r="U7" s="48"/>
      <c r="V7" s="48"/>
      <c r="W7" s="48"/>
      <c r="X7" s="48"/>
      <c r="Y7" s="48"/>
      <c r="Z7" s="48"/>
      <c r="AA7" s="48"/>
      <c r="AB7" s="48"/>
      <c r="AC7" s="49"/>
      <c r="AD7" s="49"/>
      <c r="AE7" s="49"/>
      <c r="AF7" s="49"/>
      <c r="AG7" s="49"/>
      <c r="AH7" s="54"/>
    </row>
    <row r="8" spans="1:34" ht="15.75" thickBot="1" x14ac:dyDescent="0.3">
      <c r="A8" s="67"/>
      <c r="B8" s="67"/>
      <c r="C8" s="69"/>
      <c r="D8" s="61"/>
      <c r="E8" s="57" t="s">
        <v>2</v>
      </c>
      <c r="F8" s="58" t="s">
        <v>99</v>
      </c>
      <c r="G8" s="58" t="s">
        <v>99</v>
      </c>
      <c r="H8" s="58" t="s">
        <v>2</v>
      </c>
      <c r="I8" s="59" t="s">
        <v>150</v>
      </c>
      <c r="J8" s="58" t="s">
        <v>2</v>
      </c>
      <c r="K8" s="57" t="s">
        <v>150</v>
      </c>
      <c r="L8" s="58" t="s">
        <v>2</v>
      </c>
      <c r="M8" s="59" t="s">
        <v>150</v>
      </c>
      <c r="N8" s="58" t="s">
        <v>2</v>
      </c>
      <c r="O8" s="58" t="s">
        <v>2</v>
      </c>
      <c r="P8" s="58" t="s">
        <v>17</v>
      </c>
      <c r="Q8" s="58" t="s">
        <v>17</v>
      </c>
      <c r="R8" s="58" t="s">
        <v>100</v>
      </c>
      <c r="S8" s="58"/>
      <c r="T8" s="48"/>
      <c r="U8" s="48"/>
      <c r="V8" s="48"/>
      <c r="W8" s="48"/>
      <c r="X8" s="48"/>
      <c r="Y8" s="48"/>
      <c r="Z8" s="48"/>
      <c r="AA8" s="48"/>
      <c r="AB8" s="48"/>
      <c r="AC8" s="49"/>
      <c r="AD8" s="49"/>
      <c r="AE8" s="49"/>
      <c r="AF8" s="49"/>
      <c r="AG8" s="49"/>
      <c r="AH8" s="54"/>
    </row>
    <row r="9" spans="1:34" x14ac:dyDescent="0.25">
      <c r="A9" s="70"/>
      <c r="B9" s="70"/>
      <c r="C9" s="71"/>
      <c r="D9" s="72"/>
      <c r="E9" s="73"/>
      <c r="F9" s="74"/>
      <c r="G9" s="75"/>
      <c r="H9" s="74"/>
      <c r="I9" s="75"/>
      <c r="J9" s="74"/>
      <c r="K9" s="75"/>
      <c r="L9" s="74"/>
      <c r="M9" s="75"/>
      <c r="N9" s="74"/>
      <c r="O9" s="76"/>
      <c r="P9" s="76"/>
      <c r="Q9" s="76"/>
      <c r="R9" s="76"/>
      <c r="S9" s="76"/>
      <c r="T9" s="48"/>
      <c r="U9" s="60" t="s">
        <v>151</v>
      </c>
      <c r="V9" s="48"/>
      <c r="W9" s="48"/>
      <c r="X9" s="48"/>
      <c r="Y9" s="48"/>
      <c r="Z9" s="48"/>
      <c r="AA9" s="48"/>
      <c r="AB9" s="60" t="s">
        <v>152</v>
      </c>
      <c r="AC9" s="48"/>
      <c r="AD9" s="48"/>
      <c r="AE9" s="48"/>
      <c r="AF9" s="48"/>
      <c r="AG9" s="49"/>
      <c r="AH9" s="54"/>
    </row>
    <row r="10" spans="1:34" x14ac:dyDescent="0.25">
      <c r="A10" s="70"/>
      <c r="B10" s="77" t="s">
        <v>142</v>
      </c>
      <c r="C10" s="279"/>
      <c r="D10" s="279"/>
      <c r="E10" s="80"/>
      <c r="F10" s="81"/>
      <c r="G10" s="82"/>
      <c r="H10" s="83"/>
      <c r="I10" s="82"/>
      <c r="J10" s="83"/>
      <c r="K10" s="82"/>
      <c r="L10" s="83"/>
      <c r="M10" s="82"/>
      <c r="N10" s="83"/>
      <c r="O10" s="84"/>
      <c r="P10" s="85"/>
      <c r="Q10" s="85"/>
      <c r="R10" s="81">
        <f>ROUND(S10/9,0)</f>
        <v>146</v>
      </c>
      <c r="S10" s="81">
        <v>1314.5250000000001</v>
      </c>
      <c r="T10" s="48"/>
      <c r="U10" s="48" t="s">
        <v>153</v>
      </c>
      <c r="V10" s="48"/>
      <c r="W10" s="48"/>
      <c r="X10" s="48"/>
      <c r="Y10" s="48"/>
      <c r="Z10" s="48"/>
      <c r="AA10" s="48"/>
      <c r="AB10" s="48" t="s">
        <v>153</v>
      </c>
      <c r="AC10" s="48"/>
      <c r="AD10" s="48"/>
      <c r="AE10" s="48"/>
      <c r="AF10" s="48"/>
      <c r="AG10" s="49"/>
      <c r="AH10" s="54"/>
    </row>
    <row r="11" spans="1:34" x14ac:dyDescent="0.25">
      <c r="A11" s="70"/>
      <c r="B11" s="70" t="s">
        <v>142</v>
      </c>
      <c r="C11" s="279"/>
      <c r="D11" s="279"/>
      <c r="E11" s="80"/>
      <c r="F11" s="81"/>
      <c r="G11" s="82"/>
      <c r="H11" s="83"/>
      <c r="I11" s="82"/>
      <c r="J11" s="83"/>
      <c r="K11" s="82"/>
      <c r="L11" s="83"/>
      <c r="M11" s="82"/>
      <c r="N11" s="83"/>
      <c r="O11" s="84"/>
      <c r="P11" s="85"/>
      <c r="Q11" s="85"/>
      <c r="R11" s="81">
        <f t="shared" ref="R11:R13" si="0">ROUND(S11/9,0)</f>
        <v>106</v>
      </c>
      <c r="S11" s="81">
        <v>950.22799999999995</v>
      </c>
      <c r="T11" s="48"/>
      <c r="U11" s="48" t="s">
        <v>154</v>
      </c>
      <c r="V11" s="48"/>
      <c r="W11" s="48"/>
      <c r="X11" s="48"/>
      <c r="Y11" s="48"/>
      <c r="Z11" s="48"/>
      <c r="AA11" s="48"/>
      <c r="AB11" s="48" t="s">
        <v>155</v>
      </c>
      <c r="AC11" s="48"/>
      <c r="AD11" s="48"/>
      <c r="AE11" s="48"/>
      <c r="AF11" s="48"/>
      <c r="AG11" s="49"/>
      <c r="AH11" s="54"/>
    </row>
    <row r="12" spans="1:34" x14ac:dyDescent="0.25">
      <c r="A12" s="70"/>
      <c r="B12" s="70" t="s">
        <v>142</v>
      </c>
      <c r="C12" s="280"/>
      <c r="D12" s="280"/>
      <c r="E12" s="80"/>
      <c r="F12" s="81"/>
      <c r="G12" s="82"/>
      <c r="H12" s="83"/>
      <c r="I12" s="82"/>
      <c r="J12" s="83"/>
      <c r="K12" s="82"/>
      <c r="L12" s="83"/>
      <c r="M12" s="82"/>
      <c r="N12" s="83"/>
      <c r="O12" s="84"/>
      <c r="P12" s="85"/>
      <c r="Q12" s="85"/>
      <c r="R12" s="81">
        <f t="shared" si="0"/>
        <v>75</v>
      </c>
      <c r="S12" s="81">
        <v>673.71600000000001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9"/>
      <c r="AH12" s="54"/>
    </row>
    <row r="13" spans="1:34" x14ac:dyDescent="0.25">
      <c r="A13" s="70"/>
      <c r="B13" s="70" t="s">
        <v>142</v>
      </c>
      <c r="C13" s="280"/>
      <c r="D13" s="280"/>
      <c r="E13" s="80"/>
      <c r="F13" s="81"/>
      <c r="G13" s="85"/>
      <c r="H13" s="83"/>
      <c r="I13" s="82"/>
      <c r="J13" s="83"/>
      <c r="K13" s="85"/>
      <c r="L13" s="83"/>
      <c r="M13" s="82"/>
      <c r="N13" s="83"/>
      <c r="O13" s="84"/>
      <c r="P13" s="85"/>
      <c r="Q13" s="85"/>
      <c r="R13" s="81">
        <f t="shared" si="0"/>
        <v>105</v>
      </c>
      <c r="S13" s="81">
        <v>944.77700000000004</v>
      </c>
      <c r="T13" s="48"/>
      <c r="U13" s="90" t="str">
        <f>CONCATENATE(R52," SQ YD / 1000 =")</f>
        <v>432 SQ YD / 1000 =</v>
      </c>
      <c r="V13" s="91">
        <f>ROUND((R52/1000),1)</f>
        <v>0.4</v>
      </c>
      <c r="W13" s="48"/>
      <c r="X13" s="48"/>
      <c r="Y13" s="48"/>
      <c r="Z13" s="48"/>
      <c r="AA13" s="48"/>
      <c r="AB13" s="92">
        <f>R52</f>
        <v>432</v>
      </c>
      <c r="AC13" s="48" t="s">
        <v>156</v>
      </c>
      <c r="AD13" s="48"/>
      <c r="AE13" s="48"/>
      <c r="AF13" s="48"/>
      <c r="AG13" s="49"/>
      <c r="AH13" s="54"/>
    </row>
    <row r="14" spans="1:34" x14ac:dyDescent="0.25">
      <c r="A14" s="70"/>
      <c r="B14" s="77"/>
      <c r="C14" s="270"/>
      <c r="D14" s="89"/>
      <c r="E14" s="80"/>
      <c r="F14" s="81"/>
      <c r="G14" s="82"/>
      <c r="H14" s="83"/>
      <c r="I14" s="82"/>
      <c r="J14" s="83"/>
      <c r="K14" s="82"/>
      <c r="L14" s="83"/>
      <c r="M14" s="82"/>
      <c r="N14" s="83"/>
      <c r="O14" s="84"/>
      <c r="P14" s="85"/>
      <c r="Q14" s="85"/>
      <c r="R14" s="81"/>
      <c r="S14" s="81"/>
      <c r="T14" s="48"/>
      <c r="U14" s="48"/>
      <c r="V14" s="48"/>
      <c r="W14" s="48"/>
      <c r="X14" s="48"/>
      <c r="Y14" s="48"/>
      <c r="Z14" s="48"/>
      <c r="AA14" s="48"/>
      <c r="AB14" s="48"/>
      <c r="AC14" s="48" t="s">
        <v>157</v>
      </c>
      <c r="AD14" s="48"/>
      <c r="AE14" s="48"/>
      <c r="AF14" s="48"/>
      <c r="AG14" s="49"/>
      <c r="AH14" s="54"/>
    </row>
    <row r="15" spans="1:34" x14ac:dyDescent="0.25">
      <c r="A15" s="70"/>
      <c r="B15" s="77"/>
      <c r="C15" s="88"/>
      <c r="D15" s="87"/>
      <c r="E15" s="80"/>
      <c r="F15" s="81"/>
      <c r="G15" s="82"/>
      <c r="H15" s="83"/>
      <c r="I15" s="82"/>
      <c r="J15" s="83"/>
      <c r="K15" s="82"/>
      <c r="L15" s="83"/>
      <c r="M15" s="82"/>
      <c r="N15" s="83"/>
      <c r="O15" s="84"/>
      <c r="P15" s="85"/>
      <c r="Q15" s="85"/>
      <c r="R15" s="81"/>
      <c r="S15" s="81"/>
      <c r="T15" s="48"/>
      <c r="U15" s="50" t="str">
        <f>CONCATENATE(V13, " X 111 CU YDS =" )</f>
        <v>0.4 X 111 CU YDS =</v>
      </c>
      <c r="V15" s="93">
        <f>ROUND((V13*111),0)</f>
        <v>44</v>
      </c>
      <c r="W15" s="48" t="s">
        <v>158</v>
      </c>
      <c r="X15" s="48"/>
      <c r="Y15" s="48"/>
      <c r="Z15" s="48"/>
      <c r="AA15" s="48"/>
      <c r="AB15" s="90" t="str">
        <f>CONCATENATE(AB13, " SQ YD X 0.05 =")</f>
        <v>432 SQ YD X 0.05 =</v>
      </c>
      <c r="AC15" s="48"/>
      <c r="AD15" s="93">
        <f>ROUND((AB13*0.05),0)</f>
        <v>22</v>
      </c>
      <c r="AE15" s="48" t="s">
        <v>159</v>
      </c>
      <c r="AF15" s="48"/>
      <c r="AG15" s="48"/>
      <c r="AH15" s="54"/>
    </row>
    <row r="16" spans="1:34" x14ac:dyDescent="0.25">
      <c r="A16" s="70"/>
      <c r="B16" s="77"/>
      <c r="C16" s="88"/>
      <c r="D16" s="87"/>
      <c r="E16" s="80"/>
      <c r="F16" s="81"/>
      <c r="G16" s="85"/>
      <c r="H16" s="83"/>
      <c r="I16" s="82"/>
      <c r="J16" s="83"/>
      <c r="K16" s="85"/>
      <c r="L16" s="83"/>
      <c r="M16" s="82"/>
      <c r="N16" s="83"/>
      <c r="O16" s="84"/>
      <c r="P16" s="85"/>
      <c r="Q16" s="85"/>
      <c r="R16" s="81"/>
      <c r="S16" s="81"/>
      <c r="T16" s="48"/>
      <c r="U16" s="94"/>
      <c r="V16" s="94"/>
      <c r="W16" s="94"/>
      <c r="X16" s="94"/>
      <c r="Y16" s="48"/>
      <c r="Z16" s="48"/>
      <c r="AA16" s="48"/>
      <c r="AB16" s="48"/>
      <c r="AC16" s="48"/>
      <c r="AD16" s="48"/>
      <c r="AE16" s="48"/>
      <c r="AF16" s="48"/>
      <c r="AG16" s="93"/>
      <c r="AH16" s="54"/>
    </row>
    <row r="17" spans="1:34" x14ac:dyDescent="0.25">
      <c r="A17" s="70"/>
      <c r="B17" s="77"/>
      <c r="C17" s="270"/>
      <c r="D17" s="89"/>
      <c r="E17" s="80"/>
      <c r="F17" s="81"/>
      <c r="G17" s="82"/>
      <c r="H17" s="83"/>
      <c r="I17" s="82"/>
      <c r="J17" s="83"/>
      <c r="K17" s="82"/>
      <c r="L17" s="83"/>
      <c r="M17" s="82"/>
      <c r="N17" s="83"/>
      <c r="O17" s="84"/>
      <c r="P17" s="85"/>
      <c r="Q17" s="85"/>
      <c r="R17" s="81"/>
      <c r="S17" s="81"/>
      <c r="T17" s="48"/>
      <c r="U17" s="48" t="s">
        <v>97</v>
      </c>
      <c r="V17" s="94"/>
      <c r="W17" s="94"/>
      <c r="X17" s="94"/>
      <c r="Y17" s="48"/>
      <c r="Z17" s="48"/>
      <c r="AA17" s="48"/>
      <c r="AB17" s="48" t="s">
        <v>97</v>
      </c>
      <c r="AC17" s="48"/>
      <c r="AD17" s="48"/>
      <c r="AE17" s="48"/>
      <c r="AF17" s="48"/>
      <c r="AG17" s="48"/>
      <c r="AH17" s="54"/>
    </row>
    <row r="18" spans="1:34" ht="15.75" thickBot="1" x14ac:dyDescent="0.3">
      <c r="A18" s="70"/>
      <c r="B18" s="77"/>
      <c r="C18" s="270"/>
      <c r="D18" s="89"/>
      <c r="E18" s="80"/>
      <c r="F18" s="81"/>
      <c r="G18" s="82"/>
      <c r="H18" s="83"/>
      <c r="I18" s="82"/>
      <c r="J18" s="83"/>
      <c r="K18" s="82"/>
      <c r="L18" s="83"/>
      <c r="M18" s="82"/>
      <c r="N18" s="83"/>
      <c r="O18" s="84"/>
      <c r="P18" s="85"/>
      <c r="Q18" s="85"/>
      <c r="R18" s="81"/>
      <c r="S18" s="81"/>
      <c r="T18" s="48"/>
      <c r="U18" s="48" t="s">
        <v>160</v>
      </c>
      <c r="V18" s="48"/>
      <c r="W18" s="95">
        <f>V15</f>
        <v>44</v>
      </c>
      <c r="X18" s="96" t="s">
        <v>4</v>
      </c>
      <c r="Y18" s="48"/>
      <c r="Z18" s="48"/>
      <c r="AA18" s="48"/>
      <c r="AB18" s="48" t="s">
        <v>161</v>
      </c>
      <c r="AC18" s="48"/>
      <c r="AD18" s="48"/>
      <c r="AE18" s="95">
        <f>AD15</f>
        <v>22</v>
      </c>
      <c r="AF18" s="96" t="s">
        <v>3</v>
      </c>
      <c r="AG18" s="93"/>
      <c r="AH18" s="54"/>
    </row>
    <row r="19" spans="1:34" x14ac:dyDescent="0.25">
      <c r="A19" s="70"/>
      <c r="B19" s="77"/>
      <c r="C19" s="86"/>
      <c r="D19" s="87"/>
      <c r="E19" s="80"/>
      <c r="F19" s="81"/>
      <c r="G19" s="85"/>
      <c r="H19" s="83"/>
      <c r="I19" s="82"/>
      <c r="J19" s="83"/>
      <c r="K19" s="85"/>
      <c r="L19" s="83"/>
      <c r="M19" s="82"/>
      <c r="N19" s="83"/>
      <c r="O19" s="84"/>
      <c r="P19" s="85"/>
      <c r="Q19" s="85"/>
      <c r="R19" s="81"/>
      <c r="S19" s="81"/>
      <c r="T19" s="48"/>
      <c r="U19" s="48"/>
      <c r="V19" s="48"/>
      <c r="W19" s="48"/>
      <c r="X19" s="48"/>
      <c r="Y19" s="48"/>
      <c r="Z19" s="48"/>
      <c r="AA19" s="48"/>
      <c r="AB19" s="48" t="s">
        <v>162</v>
      </c>
      <c r="AC19" s="49"/>
      <c r="AD19" s="49"/>
      <c r="AE19" s="49"/>
      <c r="AF19" s="49"/>
      <c r="AG19" s="49"/>
      <c r="AH19" s="54"/>
    </row>
    <row r="20" spans="1:34" x14ac:dyDescent="0.25">
      <c r="A20" s="70"/>
      <c r="B20" s="77"/>
      <c r="C20" s="86"/>
      <c r="D20" s="87"/>
      <c r="E20" s="80"/>
      <c r="F20" s="81"/>
      <c r="G20" s="82"/>
      <c r="H20" s="83"/>
      <c r="I20" s="82"/>
      <c r="J20" s="83"/>
      <c r="K20" s="82"/>
      <c r="L20" s="83"/>
      <c r="M20" s="82"/>
      <c r="N20" s="83"/>
      <c r="O20" s="84"/>
      <c r="P20" s="85"/>
      <c r="Q20" s="85"/>
      <c r="R20" s="81"/>
      <c r="S20" s="81"/>
      <c r="T20" s="48"/>
      <c r="U20" s="48"/>
      <c r="V20" s="48"/>
      <c r="W20" s="48"/>
      <c r="X20" s="48"/>
      <c r="Y20" s="48"/>
      <c r="Z20" s="48"/>
      <c r="AA20" s="48"/>
      <c r="AB20" s="48"/>
      <c r="AC20" s="49"/>
      <c r="AD20" s="49"/>
      <c r="AE20" s="49"/>
      <c r="AF20" s="49"/>
      <c r="AG20" s="49"/>
      <c r="AH20" s="54"/>
    </row>
    <row r="21" spans="1:34" x14ac:dyDescent="0.25">
      <c r="A21" s="70"/>
      <c r="B21" s="77"/>
      <c r="C21" s="86"/>
      <c r="D21" s="87"/>
      <c r="E21" s="80"/>
      <c r="F21" s="81"/>
      <c r="G21" s="82"/>
      <c r="H21" s="83"/>
      <c r="I21" s="82"/>
      <c r="J21" s="83"/>
      <c r="K21" s="82"/>
      <c r="L21" s="83"/>
      <c r="M21" s="82"/>
      <c r="N21" s="83"/>
      <c r="O21" s="84"/>
      <c r="P21" s="85"/>
      <c r="Q21" s="85"/>
      <c r="R21" s="81"/>
      <c r="S21" s="81"/>
      <c r="T21" s="48"/>
      <c r="U21" s="60" t="s">
        <v>163</v>
      </c>
      <c r="V21" s="48"/>
      <c r="W21" s="48"/>
      <c r="X21" s="48"/>
      <c r="Y21" s="48"/>
      <c r="Z21" s="48"/>
      <c r="AA21" s="48"/>
      <c r="AB21" s="48"/>
      <c r="AC21" s="49"/>
      <c r="AD21" s="49"/>
      <c r="AE21" s="49"/>
      <c r="AF21" s="49"/>
      <c r="AG21" s="48"/>
      <c r="AH21" s="54"/>
    </row>
    <row r="22" spans="1:34" x14ac:dyDescent="0.25">
      <c r="A22" s="70"/>
      <c r="B22" s="77"/>
      <c r="C22" s="86"/>
      <c r="D22" s="87"/>
      <c r="E22" s="80"/>
      <c r="F22" s="81"/>
      <c r="G22" s="85"/>
      <c r="H22" s="83"/>
      <c r="I22" s="82"/>
      <c r="J22" s="83"/>
      <c r="K22" s="85"/>
      <c r="L22" s="83"/>
      <c r="M22" s="82"/>
      <c r="N22" s="83"/>
      <c r="O22" s="84"/>
      <c r="P22" s="85"/>
      <c r="Q22" s="85"/>
      <c r="R22" s="81"/>
      <c r="S22" s="81"/>
      <c r="T22" s="48"/>
      <c r="U22" s="48" t="s">
        <v>153</v>
      </c>
      <c r="V22" s="48"/>
      <c r="W22" s="48"/>
      <c r="X22" s="48"/>
      <c r="Y22" s="48"/>
      <c r="Z22" s="48"/>
      <c r="AA22" s="48"/>
      <c r="AB22" s="60" t="s">
        <v>164</v>
      </c>
      <c r="AC22" s="48"/>
      <c r="AD22" s="48"/>
      <c r="AE22" s="48"/>
      <c r="AF22" s="48"/>
      <c r="AG22" s="48"/>
      <c r="AH22" s="54"/>
    </row>
    <row r="23" spans="1:34" x14ac:dyDescent="0.25">
      <c r="A23" s="70"/>
      <c r="B23" s="77"/>
      <c r="C23" s="86"/>
      <c r="D23" s="87"/>
      <c r="E23" s="80"/>
      <c r="F23" s="81"/>
      <c r="G23" s="82"/>
      <c r="H23" s="83"/>
      <c r="I23" s="82"/>
      <c r="J23" s="83"/>
      <c r="K23" s="82"/>
      <c r="L23" s="83"/>
      <c r="M23" s="82"/>
      <c r="N23" s="83"/>
      <c r="O23" s="84"/>
      <c r="P23" s="85"/>
      <c r="Q23" s="85"/>
      <c r="R23" s="81"/>
      <c r="S23" s="81"/>
      <c r="T23" s="48"/>
      <c r="U23" s="48" t="s">
        <v>165</v>
      </c>
      <c r="V23" s="48"/>
      <c r="W23" s="48"/>
      <c r="X23" s="48"/>
      <c r="Y23" s="48"/>
      <c r="Z23" s="48"/>
      <c r="AA23" s="48"/>
      <c r="AB23" s="48" t="s">
        <v>153</v>
      </c>
      <c r="AC23" s="48"/>
      <c r="AD23" s="48"/>
      <c r="AE23" s="48"/>
      <c r="AF23" s="48"/>
      <c r="AG23" s="48"/>
      <c r="AH23" s="54"/>
    </row>
    <row r="24" spans="1:34" x14ac:dyDescent="0.25">
      <c r="A24" s="70"/>
      <c r="B24" s="77"/>
      <c r="C24" s="86"/>
      <c r="D24" s="87"/>
      <c r="E24" s="80"/>
      <c r="F24" s="81"/>
      <c r="G24" s="82"/>
      <c r="H24" s="83"/>
      <c r="I24" s="82"/>
      <c r="J24" s="83"/>
      <c r="K24" s="82"/>
      <c r="L24" s="83"/>
      <c r="M24" s="82"/>
      <c r="N24" s="83"/>
      <c r="O24" s="84"/>
      <c r="P24" s="85"/>
      <c r="Q24" s="85"/>
      <c r="R24" s="81"/>
      <c r="S24" s="81"/>
      <c r="T24" s="48"/>
      <c r="U24" s="48"/>
      <c r="V24" s="48"/>
      <c r="W24" s="48"/>
      <c r="X24" s="48"/>
      <c r="Y24" s="48"/>
      <c r="Z24" s="48"/>
      <c r="AA24" s="48"/>
      <c r="AB24" s="48" t="s">
        <v>155</v>
      </c>
      <c r="AC24" s="48"/>
      <c r="AD24" s="48"/>
      <c r="AE24" s="48"/>
      <c r="AF24" s="48"/>
      <c r="AG24" s="48"/>
      <c r="AH24" s="54"/>
    </row>
    <row r="25" spans="1:34" x14ac:dyDescent="0.25">
      <c r="A25" s="70"/>
      <c r="B25" s="77"/>
      <c r="C25" s="86"/>
      <c r="D25" s="87"/>
      <c r="E25" s="80"/>
      <c r="F25" s="81"/>
      <c r="G25" s="85"/>
      <c r="H25" s="83"/>
      <c r="I25" s="82"/>
      <c r="J25" s="83"/>
      <c r="K25" s="85"/>
      <c r="L25" s="83"/>
      <c r="M25" s="82"/>
      <c r="N25" s="83"/>
      <c r="O25" s="84"/>
      <c r="P25" s="85"/>
      <c r="Q25" s="85"/>
      <c r="R25" s="81"/>
      <c r="S25" s="81"/>
      <c r="T25" s="48"/>
      <c r="U25" s="92">
        <f>R52</f>
        <v>432</v>
      </c>
      <c r="V25" s="48" t="s">
        <v>156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54"/>
    </row>
    <row r="26" spans="1:34" x14ac:dyDescent="0.25">
      <c r="A26" s="70"/>
      <c r="B26" s="77"/>
      <c r="C26" s="86"/>
      <c r="D26" s="87"/>
      <c r="E26" s="80"/>
      <c r="F26" s="81"/>
      <c r="G26" s="85"/>
      <c r="H26" s="83"/>
      <c r="I26" s="82"/>
      <c r="J26" s="83"/>
      <c r="K26" s="85"/>
      <c r="L26" s="83"/>
      <c r="M26" s="82"/>
      <c r="N26" s="83"/>
      <c r="O26" s="84"/>
      <c r="P26" s="85"/>
      <c r="Q26" s="85"/>
      <c r="R26" s="81"/>
      <c r="S26" s="81"/>
      <c r="T26" s="48"/>
      <c r="U26" s="48"/>
      <c r="V26" s="48" t="s">
        <v>157</v>
      </c>
      <c r="W26" s="48"/>
      <c r="X26" s="48"/>
      <c r="Y26" s="48"/>
      <c r="Z26" s="48"/>
      <c r="AA26" s="48"/>
      <c r="AB26" s="92">
        <f>R52</f>
        <v>432</v>
      </c>
      <c r="AC26" s="48" t="s">
        <v>156</v>
      </c>
      <c r="AD26" s="48"/>
      <c r="AE26" s="48"/>
      <c r="AF26" s="48"/>
      <c r="AG26" s="48"/>
      <c r="AH26" s="54"/>
    </row>
    <row r="27" spans="1:34" x14ac:dyDescent="0.25">
      <c r="A27" s="70"/>
      <c r="B27" s="77"/>
      <c r="C27" s="86"/>
      <c r="D27" s="87"/>
      <c r="E27" s="80"/>
      <c r="F27" s="81"/>
      <c r="G27" s="85"/>
      <c r="H27" s="83"/>
      <c r="I27" s="82"/>
      <c r="J27" s="83"/>
      <c r="K27" s="85"/>
      <c r="L27" s="83"/>
      <c r="M27" s="82"/>
      <c r="N27" s="83"/>
      <c r="O27" s="84"/>
      <c r="P27" s="85"/>
      <c r="Q27" s="85"/>
      <c r="R27" s="81"/>
      <c r="S27" s="81"/>
      <c r="T27" s="48"/>
      <c r="U27" s="50" t="str">
        <f>CONCATENATE(R52, " X 9 SQ FT / SQ YD =")</f>
        <v>432 X 9 SQ FT / SQ YD =</v>
      </c>
      <c r="V27" s="48"/>
      <c r="W27" s="93">
        <f>ROUND((U25*9),0)</f>
        <v>3888</v>
      </c>
      <c r="X27" s="48" t="s">
        <v>82</v>
      </c>
      <c r="Y27" s="48"/>
      <c r="Z27" s="48"/>
      <c r="AA27" s="48"/>
      <c r="AB27" s="48"/>
      <c r="AC27" s="48" t="s">
        <v>157</v>
      </c>
      <c r="AD27" s="48"/>
      <c r="AE27" s="48"/>
      <c r="AF27" s="48"/>
      <c r="AG27" s="48"/>
      <c r="AH27" s="54"/>
    </row>
    <row r="28" spans="1:34" x14ac:dyDescent="0.25">
      <c r="A28" s="70"/>
      <c r="B28" s="77"/>
      <c r="C28" s="86"/>
      <c r="D28" s="87"/>
      <c r="E28" s="80"/>
      <c r="F28" s="81"/>
      <c r="G28" s="85"/>
      <c r="H28" s="83"/>
      <c r="I28" s="82"/>
      <c r="J28" s="83"/>
      <c r="K28" s="85"/>
      <c r="L28" s="83"/>
      <c r="M28" s="82"/>
      <c r="N28" s="83"/>
      <c r="O28" s="84"/>
      <c r="P28" s="85"/>
      <c r="Q28" s="85"/>
      <c r="R28" s="81"/>
      <c r="S28" s="81"/>
      <c r="T28" s="48"/>
      <c r="U28" s="48"/>
      <c r="V28" s="48"/>
      <c r="W28" s="48"/>
      <c r="X28" s="48"/>
      <c r="Y28" s="48"/>
      <c r="Z28" s="48"/>
      <c r="AA28" s="48"/>
      <c r="AB28" s="90" t="str">
        <f>CONCATENATE(AB26, " SQ YD X 0.05 =")</f>
        <v>432 SQ YD X 0.05 =</v>
      </c>
      <c r="AC28" s="48"/>
      <c r="AD28" s="93">
        <f>ROUND((AB26*0.05),0)</f>
        <v>22</v>
      </c>
      <c r="AE28" s="48" t="s">
        <v>159</v>
      </c>
      <c r="AF28" s="48"/>
      <c r="AG28" s="48"/>
      <c r="AH28" s="54"/>
    </row>
    <row r="29" spans="1:34" x14ac:dyDescent="0.25">
      <c r="A29" s="70"/>
      <c r="B29" s="77"/>
      <c r="C29" s="86"/>
      <c r="D29" s="87"/>
      <c r="E29" s="80"/>
      <c r="F29" s="81"/>
      <c r="G29" s="85"/>
      <c r="H29" s="83"/>
      <c r="I29" s="82"/>
      <c r="J29" s="83"/>
      <c r="K29" s="85"/>
      <c r="L29" s="83"/>
      <c r="M29" s="82"/>
      <c r="N29" s="83"/>
      <c r="O29" s="84"/>
      <c r="P29" s="85"/>
      <c r="Q29" s="85"/>
      <c r="R29" s="81"/>
      <c r="S29" s="81"/>
      <c r="T29" s="48"/>
      <c r="U29" s="50" t="str">
        <f>CONCATENATE(W27," / 1,000 =")</f>
        <v>3888 / 1,000 =</v>
      </c>
      <c r="V29" s="97">
        <f>ROUND((W27/1000),1)</f>
        <v>3.9</v>
      </c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93"/>
      <c r="AH29" s="54"/>
    </row>
    <row r="30" spans="1:34" x14ac:dyDescent="0.25">
      <c r="A30" s="70"/>
      <c r="B30" s="77"/>
      <c r="C30" s="86"/>
      <c r="D30" s="87"/>
      <c r="E30" s="80"/>
      <c r="F30" s="81"/>
      <c r="G30" s="85"/>
      <c r="H30" s="83"/>
      <c r="I30" s="82"/>
      <c r="J30" s="83"/>
      <c r="K30" s="85"/>
      <c r="L30" s="83"/>
      <c r="M30" s="82"/>
      <c r="N30" s="83"/>
      <c r="O30" s="84"/>
      <c r="P30" s="85"/>
      <c r="Q30" s="85"/>
      <c r="R30" s="81"/>
      <c r="S30" s="81"/>
      <c r="T30" s="48"/>
      <c r="U30" s="48"/>
      <c r="V30" s="48"/>
      <c r="W30" s="48"/>
      <c r="X30" s="48"/>
      <c r="Y30" s="48"/>
      <c r="Z30" s="48"/>
      <c r="AA30" s="48"/>
      <c r="AB30" s="48" t="s">
        <v>97</v>
      </c>
      <c r="AC30" s="48"/>
      <c r="AD30" s="48"/>
      <c r="AE30" s="48"/>
      <c r="AF30" s="48"/>
      <c r="AG30" s="48"/>
      <c r="AH30" s="54"/>
    </row>
    <row r="31" spans="1:34" ht="15.75" thickBot="1" x14ac:dyDescent="0.3">
      <c r="A31" s="70"/>
      <c r="B31" s="77"/>
      <c r="C31" s="86"/>
      <c r="D31" s="87"/>
      <c r="E31" s="80"/>
      <c r="F31" s="81"/>
      <c r="G31" s="85"/>
      <c r="H31" s="83"/>
      <c r="I31" s="82"/>
      <c r="J31" s="83"/>
      <c r="K31" s="85"/>
      <c r="L31" s="83"/>
      <c r="M31" s="82"/>
      <c r="N31" s="83"/>
      <c r="O31" s="84"/>
      <c r="P31" s="85"/>
      <c r="Q31" s="85"/>
      <c r="R31" s="81"/>
      <c r="S31" s="81"/>
      <c r="T31" s="48"/>
      <c r="U31" s="50" t="str">
        <f>CONCATENATE(V29, " X 30 POUNDS =")</f>
        <v>3.9 X 30 POUNDS =</v>
      </c>
      <c r="V31" s="93">
        <f>ROUND((V29*30),1)</f>
        <v>117</v>
      </c>
      <c r="W31" s="48" t="s">
        <v>166</v>
      </c>
      <c r="X31" s="98">
        <f>ROUND((V31/2000),2)</f>
        <v>0.06</v>
      </c>
      <c r="Y31" s="48" t="s">
        <v>167</v>
      </c>
      <c r="Z31" s="48"/>
      <c r="AA31" s="48"/>
      <c r="AB31" s="48" t="s">
        <v>168</v>
      </c>
      <c r="AC31" s="48"/>
      <c r="AD31" s="48"/>
      <c r="AE31" s="95">
        <f>AD28</f>
        <v>22</v>
      </c>
      <c r="AF31" s="96" t="s">
        <v>3</v>
      </c>
      <c r="AG31" s="93"/>
      <c r="AH31" s="54"/>
    </row>
    <row r="32" spans="1:34" x14ac:dyDescent="0.25">
      <c r="A32" s="70"/>
      <c r="B32" s="77"/>
      <c r="C32" s="86"/>
      <c r="D32" s="87"/>
      <c r="E32" s="80"/>
      <c r="F32" s="81"/>
      <c r="G32" s="82"/>
      <c r="H32" s="83"/>
      <c r="I32" s="82"/>
      <c r="J32" s="83"/>
      <c r="K32" s="82"/>
      <c r="L32" s="83"/>
      <c r="M32" s="82"/>
      <c r="N32" s="83"/>
      <c r="O32" s="84"/>
      <c r="P32" s="85"/>
      <c r="Q32" s="99"/>
      <c r="R32" s="81"/>
      <c r="S32" s="81"/>
      <c r="T32" s="48"/>
      <c r="U32" s="48"/>
      <c r="V32" s="48"/>
      <c r="W32" s="48"/>
      <c r="X32" s="48"/>
      <c r="Y32" s="48"/>
      <c r="Z32" s="100"/>
      <c r="AA32" s="48"/>
      <c r="AB32" s="48"/>
      <c r="AC32" s="48"/>
      <c r="AD32" s="48"/>
      <c r="AE32" s="48"/>
      <c r="AF32" s="48"/>
      <c r="AG32" s="48"/>
      <c r="AH32" s="54"/>
    </row>
    <row r="33" spans="1:34" x14ac:dyDescent="0.25">
      <c r="A33" s="70"/>
      <c r="B33" s="77"/>
      <c r="C33" s="86"/>
      <c r="D33" s="87"/>
      <c r="E33" s="80"/>
      <c r="F33" s="81"/>
      <c r="G33" s="85"/>
      <c r="H33" s="83"/>
      <c r="I33" s="82"/>
      <c r="J33" s="83"/>
      <c r="K33" s="85"/>
      <c r="L33" s="83"/>
      <c r="M33" s="82"/>
      <c r="N33" s="83"/>
      <c r="O33" s="84"/>
      <c r="P33" s="85"/>
      <c r="Q33" s="99"/>
      <c r="R33" s="81"/>
      <c r="S33" s="81"/>
      <c r="T33" s="48"/>
      <c r="U33" s="48" t="s">
        <v>97</v>
      </c>
      <c r="V33" s="48"/>
      <c r="W33" s="48"/>
      <c r="X33" s="48"/>
      <c r="Y33" s="48"/>
      <c r="Z33" s="48"/>
      <c r="AA33" s="48"/>
      <c r="AB33" s="48"/>
      <c r="AC33" s="49"/>
      <c r="AD33" s="49"/>
      <c r="AE33" s="49"/>
      <c r="AF33" s="49"/>
      <c r="AG33" s="49"/>
      <c r="AH33" s="54"/>
    </row>
    <row r="34" spans="1:34" ht="15.75" thickBot="1" x14ac:dyDescent="0.3">
      <c r="A34" s="70"/>
      <c r="B34" s="77"/>
      <c r="C34" s="86"/>
      <c r="D34" s="87"/>
      <c r="E34" s="80"/>
      <c r="F34" s="81"/>
      <c r="G34" s="82"/>
      <c r="H34" s="83"/>
      <c r="I34" s="82"/>
      <c r="J34" s="83"/>
      <c r="K34" s="82"/>
      <c r="L34" s="83"/>
      <c r="M34" s="82"/>
      <c r="N34" s="83"/>
      <c r="O34" s="84"/>
      <c r="P34" s="85"/>
      <c r="Q34" s="99"/>
      <c r="R34" s="81"/>
      <c r="S34" s="81"/>
      <c r="T34" s="48"/>
      <c r="U34" s="48" t="s">
        <v>169</v>
      </c>
      <c r="V34" s="48"/>
      <c r="W34" s="48"/>
      <c r="X34" s="101">
        <f>X31</f>
        <v>0.06</v>
      </c>
      <c r="Y34" s="96" t="s">
        <v>102</v>
      </c>
      <c r="Z34" s="100"/>
      <c r="AA34" s="48"/>
      <c r="AB34" s="60" t="s">
        <v>170</v>
      </c>
      <c r="AC34" s="48"/>
      <c r="AD34" s="48"/>
      <c r="AE34" s="48"/>
      <c r="AF34" s="48"/>
      <c r="AG34" s="48"/>
      <c r="AH34" s="54"/>
    </row>
    <row r="35" spans="1:34" x14ac:dyDescent="0.25">
      <c r="A35" s="70"/>
      <c r="B35" s="77"/>
      <c r="C35" s="86"/>
      <c r="D35" s="87"/>
      <c r="E35" s="80"/>
      <c r="F35" s="81"/>
      <c r="G35" s="82"/>
      <c r="H35" s="83"/>
      <c r="I35" s="82"/>
      <c r="J35" s="83"/>
      <c r="K35" s="82"/>
      <c r="L35" s="83"/>
      <c r="M35" s="82"/>
      <c r="N35" s="83"/>
      <c r="O35" s="84"/>
      <c r="P35" s="85"/>
      <c r="Q35" s="99"/>
      <c r="R35" s="81"/>
      <c r="S35" s="81"/>
      <c r="T35" s="48"/>
      <c r="U35" s="48"/>
      <c r="V35" s="48"/>
      <c r="W35" s="48"/>
      <c r="X35" s="48"/>
      <c r="Y35" s="48"/>
      <c r="Z35" s="48"/>
      <c r="AA35" s="48"/>
      <c r="AB35" s="48" t="s">
        <v>153</v>
      </c>
      <c r="AC35" s="48"/>
      <c r="AD35" s="48"/>
      <c r="AE35" s="48"/>
      <c r="AF35" s="48"/>
      <c r="AG35" s="48"/>
      <c r="AH35" s="54"/>
    </row>
    <row r="36" spans="1:34" x14ac:dyDescent="0.25">
      <c r="A36" s="70"/>
      <c r="B36" s="77"/>
      <c r="C36" s="86"/>
      <c r="D36" s="87"/>
      <c r="E36" s="80"/>
      <c r="F36" s="81"/>
      <c r="G36" s="85"/>
      <c r="H36" s="83"/>
      <c r="I36" s="82"/>
      <c r="J36" s="83"/>
      <c r="K36" s="85"/>
      <c r="L36" s="83"/>
      <c r="M36" s="82"/>
      <c r="N36" s="83"/>
      <c r="O36" s="84"/>
      <c r="P36" s="85"/>
      <c r="Q36" s="85"/>
      <c r="R36" s="81"/>
      <c r="S36" s="81"/>
      <c r="T36" s="48"/>
      <c r="U36" s="48"/>
      <c r="V36" s="48"/>
      <c r="W36" s="48"/>
      <c r="X36" s="48"/>
      <c r="Y36" s="48"/>
      <c r="Z36" s="48"/>
      <c r="AA36" s="48"/>
      <c r="AB36" s="48" t="s">
        <v>171</v>
      </c>
      <c r="AC36" s="48"/>
      <c r="AD36" s="48"/>
      <c r="AE36" s="48"/>
      <c r="AF36" s="48"/>
      <c r="AG36" s="48"/>
      <c r="AH36" s="54"/>
    </row>
    <row r="37" spans="1:34" x14ac:dyDescent="0.25">
      <c r="A37" s="70"/>
      <c r="B37" s="77"/>
      <c r="C37" s="86"/>
      <c r="D37" s="87"/>
      <c r="E37" s="80"/>
      <c r="F37" s="81"/>
      <c r="G37" s="82"/>
      <c r="H37" s="83"/>
      <c r="I37" s="82"/>
      <c r="J37" s="83"/>
      <c r="K37" s="82"/>
      <c r="L37" s="83"/>
      <c r="M37" s="82"/>
      <c r="N37" s="83"/>
      <c r="O37" s="84"/>
      <c r="P37" s="85"/>
      <c r="Q37" s="85"/>
      <c r="R37" s="81"/>
      <c r="S37" s="81"/>
      <c r="T37" s="48"/>
      <c r="U37" s="60" t="s">
        <v>172</v>
      </c>
      <c r="V37" s="48"/>
      <c r="W37" s="48"/>
      <c r="X37" s="48"/>
      <c r="Y37" s="48"/>
      <c r="Z37" s="48"/>
      <c r="AA37" s="48"/>
      <c r="AB37" s="48" t="s">
        <v>173</v>
      </c>
      <c r="AC37" s="48"/>
      <c r="AD37" s="48"/>
      <c r="AE37" s="48"/>
      <c r="AF37" s="48"/>
      <c r="AG37" s="48"/>
      <c r="AH37" s="54"/>
    </row>
    <row r="38" spans="1:34" x14ac:dyDescent="0.25">
      <c r="A38" s="70"/>
      <c r="B38" s="77"/>
      <c r="C38" s="86"/>
      <c r="D38" s="87"/>
      <c r="E38" s="80"/>
      <c r="F38" s="81"/>
      <c r="G38" s="82"/>
      <c r="H38" s="83"/>
      <c r="I38" s="82"/>
      <c r="J38" s="83"/>
      <c r="K38" s="82"/>
      <c r="L38" s="83"/>
      <c r="M38" s="82"/>
      <c r="N38" s="83"/>
      <c r="O38" s="84"/>
      <c r="P38" s="85"/>
      <c r="Q38" s="99"/>
      <c r="R38" s="81"/>
      <c r="S38" s="81"/>
      <c r="T38" s="48"/>
      <c r="U38" s="48" t="s">
        <v>153</v>
      </c>
      <c r="V38" s="48"/>
      <c r="W38" s="48"/>
      <c r="X38" s="48"/>
      <c r="Y38" s="48"/>
      <c r="Z38" s="48"/>
      <c r="AA38" s="48"/>
      <c r="AB38" s="48"/>
      <c r="AC38" s="49"/>
      <c r="AD38" s="49"/>
      <c r="AE38" s="49"/>
      <c r="AF38" s="49"/>
      <c r="AG38" s="49"/>
      <c r="AH38" s="54"/>
    </row>
    <row r="39" spans="1:34" x14ac:dyDescent="0.25">
      <c r="A39" s="70"/>
      <c r="B39" s="77"/>
      <c r="C39" s="86"/>
      <c r="D39" s="87"/>
      <c r="E39" s="80"/>
      <c r="F39" s="81"/>
      <c r="G39" s="85"/>
      <c r="H39" s="83"/>
      <c r="I39" s="82"/>
      <c r="J39" s="83"/>
      <c r="K39" s="85"/>
      <c r="L39" s="83"/>
      <c r="M39" s="82"/>
      <c r="N39" s="83"/>
      <c r="O39" s="84"/>
      <c r="P39" s="85"/>
      <c r="Q39" s="99"/>
      <c r="R39" s="81"/>
      <c r="S39" s="81"/>
      <c r="T39" s="48"/>
      <c r="U39" s="48" t="s">
        <v>174</v>
      </c>
      <c r="V39" s="48"/>
      <c r="W39" s="48"/>
      <c r="X39" s="48"/>
      <c r="Y39" s="48"/>
      <c r="Z39" s="48"/>
      <c r="AA39" s="48"/>
      <c r="AB39" s="92">
        <f>R52</f>
        <v>432</v>
      </c>
      <c r="AC39" s="48" t="s">
        <v>156</v>
      </c>
      <c r="AD39" s="48"/>
      <c r="AE39" s="48"/>
      <c r="AF39" s="48"/>
      <c r="AG39" s="48"/>
      <c r="AH39" s="54"/>
    </row>
    <row r="40" spans="1:34" x14ac:dyDescent="0.25">
      <c r="A40" s="70"/>
      <c r="B40" s="77"/>
      <c r="C40" s="86"/>
      <c r="D40" s="87"/>
      <c r="E40" s="80"/>
      <c r="F40" s="81"/>
      <c r="G40" s="102"/>
      <c r="H40" s="83"/>
      <c r="I40" s="102"/>
      <c r="J40" s="83"/>
      <c r="K40" s="102"/>
      <c r="L40" s="83"/>
      <c r="M40" s="102"/>
      <c r="N40" s="83"/>
      <c r="O40" s="99"/>
      <c r="P40" s="99"/>
      <c r="Q40" s="99"/>
      <c r="R40" s="81"/>
      <c r="S40" s="81"/>
      <c r="T40" s="48"/>
      <c r="U40" s="48"/>
      <c r="V40" s="48"/>
      <c r="W40" s="48"/>
      <c r="X40" s="48"/>
      <c r="Y40" s="48"/>
      <c r="Z40" s="48"/>
      <c r="AA40" s="65"/>
      <c r="AB40" s="48"/>
      <c r="AC40" s="48" t="s">
        <v>157</v>
      </c>
      <c r="AD40" s="48"/>
      <c r="AE40" s="48"/>
      <c r="AF40" s="48"/>
      <c r="AG40" s="48"/>
      <c r="AH40" s="54"/>
    </row>
    <row r="41" spans="1:34" x14ac:dyDescent="0.25">
      <c r="A41" s="70"/>
      <c r="B41" s="77"/>
      <c r="C41" s="86"/>
      <c r="D41" s="87"/>
      <c r="E41" s="80"/>
      <c r="F41" s="81"/>
      <c r="G41" s="85"/>
      <c r="H41" s="83"/>
      <c r="I41" s="82"/>
      <c r="J41" s="83"/>
      <c r="K41" s="85"/>
      <c r="L41" s="83"/>
      <c r="M41" s="82"/>
      <c r="N41" s="83"/>
      <c r="O41" s="84"/>
      <c r="P41" s="85"/>
      <c r="Q41" s="99"/>
      <c r="R41" s="81"/>
      <c r="S41" s="81"/>
      <c r="T41" s="48"/>
      <c r="U41" s="92">
        <f>R52</f>
        <v>432</v>
      </c>
      <c r="V41" s="48" t="s">
        <v>156</v>
      </c>
      <c r="W41" s="48"/>
      <c r="X41" s="48"/>
      <c r="Y41" s="48"/>
      <c r="Z41" s="48"/>
      <c r="AA41" s="48"/>
      <c r="AB41" s="90" t="str">
        <f>CONCATENATE(AB39, " X 9 SQ FT / SQ YD =")</f>
        <v>432 X 9 SQ FT / SQ YD =</v>
      </c>
      <c r="AC41" s="48"/>
      <c r="AD41" s="49"/>
      <c r="AE41" s="93">
        <f>AB39*9</f>
        <v>3888</v>
      </c>
      <c r="AF41" s="48" t="s">
        <v>82</v>
      </c>
      <c r="AG41" s="48"/>
      <c r="AH41" s="54"/>
    </row>
    <row r="42" spans="1:34" x14ac:dyDescent="0.25">
      <c r="A42" s="70"/>
      <c r="B42" s="77"/>
      <c r="C42" s="86"/>
      <c r="D42" s="87"/>
      <c r="E42" s="80"/>
      <c r="F42" s="81"/>
      <c r="G42" s="82"/>
      <c r="H42" s="83"/>
      <c r="I42" s="82"/>
      <c r="J42" s="83"/>
      <c r="K42" s="82"/>
      <c r="L42" s="83"/>
      <c r="M42" s="82"/>
      <c r="N42" s="83"/>
      <c r="O42" s="84"/>
      <c r="P42" s="85"/>
      <c r="Q42" s="99"/>
      <c r="R42" s="81"/>
      <c r="S42" s="81"/>
      <c r="T42" s="48"/>
      <c r="U42" s="48"/>
      <c r="V42" s="48" t="s">
        <v>157</v>
      </c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54"/>
    </row>
    <row r="43" spans="1:34" x14ac:dyDescent="0.25">
      <c r="A43" s="70"/>
      <c r="B43" s="77"/>
      <c r="C43" s="86"/>
      <c r="D43" s="87"/>
      <c r="E43" s="80"/>
      <c r="F43" s="81"/>
      <c r="G43" s="85"/>
      <c r="H43" s="83"/>
      <c r="I43" s="82"/>
      <c r="J43" s="83"/>
      <c r="K43" s="85"/>
      <c r="L43" s="83"/>
      <c r="M43" s="82"/>
      <c r="N43" s="83"/>
      <c r="O43" s="84"/>
      <c r="P43" s="85"/>
      <c r="Q43" s="99"/>
      <c r="R43" s="81"/>
      <c r="S43" s="81"/>
      <c r="T43" s="48"/>
      <c r="U43" s="50" t="str">
        <f>CONCATENATE(U41, " X 9 SQ FT / SQ YD =")</f>
        <v>432 X 9 SQ FT / SQ YD =</v>
      </c>
      <c r="V43" s="48"/>
      <c r="W43" s="93">
        <f>U41*9</f>
        <v>3888</v>
      </c>
      <c r="X43" s="48" t="s">
        <v>82</v>
      </c>
      <c r="Y43" s="48"/>
      <c r="Z43" s="48"/>
      <c r="AA43" s="48"/>
      <c r="AB43" s="90" t="str">
        <f>CONCATENATE(AE41, " / 1,000 =")</f>
        <v>3888 / 1,000 =</v>
      </c>
      <c r="AC43" s="49"/>
      <c r="AD43" s="97">
        <f>ROUND((AE41/1000),1)</f>
        <v>3.9</v>
      </c>
      <c r="AE43" s="48"/>
      <c r="AF43" s="48"/>
      <c r="AG43" s="48"/>
      <c r="AH43" s="54"/>
    </row>
    <row r="44" spans="1:34" x14ac:dyDescent="0.25">
      <c r="A44" s="70"/>
      <c r="B44" s="70"/>
      <c r="C44" s="78"/>
      <c r="D44" s="79"/>
      <c r="E44" s="80"/>
      <c r="F44" s="81"/>
      <c r="G44" s="82"/>
      <c r="H44" s="83"/>
      <c r="I44" s="82"/>
      <c r="J44" s="83"/>
      <c r="K44" s="82"/>
      <c r="L44" s="83"/>
      <c r="M44" s="82"/>
      <c r="N44" s="83"/>
      <c r="O44" s="84"/>
      <c r="P44" s="85"/>
      <c r="Q44" s="99"/>
      <c r="R44" s="81"/>
      <c r="S44" s="81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54"/>
    </row>
    <row r="45" spans="1:34" x14ac:dyDescent="0.25">
      <c r="A45" s="103"/>
      <c r="B45" s="70"/>
      <c r="C45" s="78"/>
      <c r="D45" s="79"/>
      <c r="E45" s="104"/>
      <c r="F45" s="103"/>
      <c r="G45" s="102"/>
      <c r="H45" s="105"/>
      <c r="I45" s="102"/>
      <c r="J45" s="105"/>
      <c r="K45" s="102"/>
      <c r="L45" s="105"/>
      <c r="M45" s="102"/>
      <c r="N45" s="105"/>
      <c r="O45" s="99"/>
      <c r="P45" s="99"/>
      <c r="Q45" s="99"/>
      <c r="R45" s="99"/>
      <c r="S45" s="99"/>
      <c r="T45" s="48"/>
      <c r="U45" s="50" t="str">
        <f>CONCATENATE(W43, " / 43,560 SQ FT / ACRE =")</f>
        <v>3888 / 43,560 SQ FT / ACRE =</v>
      </c>
      <c r="V45" s="48"/>
      <c r="W45" s="48"/>
      <c r="X45" s="98">
        <f>ROUND((W43/43560),2)</f>
        <v>0.09</v>
      </c>
      <c r="Y45" s="48" t="s">
        <v>115</v>
      </c>
      <c r="Z45" s="48"/>
      <c r="AA45" s="48"/>
      <c r="AB45" s="50" t="str">
        <f>CONCATENATE(AD43, " X 300 GAL. X 2 =")</f>
        <v>3.9 X 300 GAL. X 2 =</v>
      </c>
      <c r="AC45" s="48"/>
      <c r="AD45" s="93">
        <f>ROUND((AD43*300*2),0)</f>
        <v>2340</v>
      </c>
      <c r="AE45" s="48" t="s">
        <v>175</v>
      </c>
      <c r="AF45" s="106">
        <f>ROUND((AD45/1000),0)</f>
        <v>2</v>
      </c>
      <c r="AG45" s="48"/>
      <c r="AH45" s="54"/>
    </row>
    <row r="46" spans="1:34" x14ac:dyDescent="0.25">
      <c r="A46" s="103"/>
      <c r="B46" s="70"/>
      <c r="C46" s="78"/>
      <c r="D46" s="79"/>
      <c r="E46" s="99"/>
      <c r="F46" s="107"/>
      <c r="G46" s="108"/>
      <c r="H46" s="105"/>
      <c r="I46" s="108"/>
      <c r="J46" s="105"/>
      <c r="K46" s="108"/>
      <c r="L46" s="105"/>
      <c r="M46" s="108"/>
      <c r="N46" s="105"/>
      <c r="O46" s="109"/>
      <c r="P46" s="109"/>
      <c r="Q46" s="109"/>
      <c r="R46" s="99"/>
      <c r="S46" s="99"/>
      <c r="T46" s="48"/>
      <c r="U46" s="48"/>
      <c r="V46" s="48"/>
      <c r="W46" s="48"/>
      <c r="X46" s="48"/>
      <c r="Y46" s="48"/>
      <c r="Z46" s="100"/>
      <c r="AA46" s="48"/>
      <c r="AB46" s="48"/>
      <c r="AC46" s="48"/>
      <c r="AD46" s="48"/>
      <c r="AE46" s="48"/>
      <c r="AF46" s="48"/>
      <c r="AG46" s="48"/>
      <c r="AH46" s="54"/>
    </row>
    <row r="47" spans="1:34" x14ac:dyDescent="0.25">
      <c r="A47" s="103"/>
      <c r="B47" s="103"/>
      <c r="C47" s="110"/>
      <c r="D47" s="103"/>
      <c r="E47" s="99"/>
      <c r="F47" s="103"/>
      <c r="G47" s="102"/>
      <c r="H47" s="105"/>
      <c r="I47" s="102"/>
      <c r="J47" s="105"/>
      <c r="K47" s="102"/>
      <c r="L47" s="105"/>
      <c r="M47" s="102"/>
      <c r="N47" s="105"/>
      <c r="O47" s="99"/>
      <c r="P47" s="99"/>
      <c r="Q47" s="99"/>
      <c r="R47" s="99"/>
      <c r="S47" s="99"/>
      <c r="T47" s="48"/>
      <c r="U47" s="48" t="s">
        <v>97</v>
      </c>
      <c r="V47" s="48"/>
      <c r="W47" s="48"/>
      <c r="X47" s="48"/>
      <c r="Y47" s="48"/>
      <c r="Z47" s="48"/>
      <c r="AA47" s="48"/>
      <c r="AB47" s="48" t="s">
        <v>97</v>
      </c>
      <c r="AC47" s="48"/>
      <c r="AD47" s="48"/>
      <c r="AE47" s="48"/>
      <c r="AF47" s="48"/>
      <c r="AG47" s="93"/>
      <c r="AH47" s="54"/>
    </row>
    <row r="48" spans="1:34" ht="15.75" thickBot="1" x14ac:dyDescent="0.3">
      <c r="A48" s="103"/>
      <c r="B48" s="103"/>
      <c r="C48" s="110"/>
      <c r="D48" s="103"/>
      <c r="E48" s="104"/>
      <c r="F48" s="103"/>
      <c r="G48" s="102"/>
      <c r="H48" s="105"/>
      <c r="I48" s="102"/>
      <c r="J48" s="105"/>
      <c r="K48" s="102"/>
      <c r="L48" s="105"/>
      <c r="M48" s="102"/>
      <c r="N48" s="105"/>
      <c r="O48" s="99"/>
      <c r="P48" s="99"/>
      <c r="Q48" s="99"/>
      <c r="R48" s="99"/>
      <c r="S48" s="99"/>
      <c r="T48" s="48"/>
      <c r="U48" s="48" t="s">
        <v>176</v>
      </c>
      <c r="V48" s="48"/>
      <c r="W48" s="48"/>
      <c r="X48" s="101">
        <f>X45</f>
        <v>0.09</v>
      </c>
      <c r="Y48" s="96" t="s">
        <v>115</v>
      </c>
      <c r="Z48" s="100"/>
      <c r="AA48" s="48"/>
      <c r="AB48" s="48" t="s">
        <v>177</v>
      </c>
      <c r="AC48" s="48"/>
      <c r="AD48" s="48"/>
      <c r="AE48" s="111">
        <f>AF45</f>
        <v>2</v>
      </c>
      <c r="AF48" s="96" t="s">
        <v>105</v>
      </c>
      <c r="AG48" s="48"/>
      <c r="AH48" s="54"/>
    </row>
    <row r="49" spans="1:34" x14ac:dyDescent="0.25">
      <c r="A49" s="103"/>
      <c r="B49" s="103"/>
      <c r="C49" s="110"/>
      <c r="D49" s="103"/>
      <c r="E49" s="104"/>
      <c r="F49" s="107"/>
      <c r="G49" s="108"/>
      <c r="H49" s="105"/>
      <c r="I49" s="108"/>
      <c r="J49" s="105"/>
      <c r="K49" s="108"/>
      <c r="L49" s="105"/>
      <c r="M49" s="108"/>
      <c r="N49" s="105"/>
      <c r="O49" s="109"/>
      <c r="P49" s="109"/>
      <c r="Q49" s="109"/>
      <c r="R49" s="109"/>
      <c r="S49" s="109"/>
      <c r="T49" s="48"/>
      <c r="U49" s="48"/>
      <c r="V49" s="48"/>
      <c r="W49" s="48"/>
      <c r="X49" s="48"/>
      <c r="Y49" s="48"/>
      <c r="Z49" s="48"/>
      <c r="AA49" s="48"/>
      <c r="AB49" s="48"/>
      <c r="AC49" s="49"/>
      <c r="AD49" s="49"/>
      <c r="AE49" s="49"/>
      <c r="AF49" s="49"/>
      <c r="AG49" s="93"/>
      <c r="AH49" s="54"/>
    </row>
    <row r="50" spans="1:34" x14ac:dyDescent="0.25">
      <c r="A50" s="103"/>
      <c r="B50" s="103"/>
      <c r="C50" s="110"/>
      <c r="D50" s="103"/>
      <c r="E50" s="104"/>
      <c r="F50" s="107"/>
      <c r="G50" s="108"/>
      <c r="H50" s="105"/>
      <c r="I50" s="108"/>
      <c r="J50" s="105"/>
      <c r="K50" s="108"/>
      <c r="L50" s="105"/>
      <c r="M50" s="108"/>
      <c r="N50" s="105"/>
      <c r="O50" s="109"/>
      <c r="P50" s="109"/>
      <c r="Q50" s="109"/>
      <c r="R50" s="109"/>
      <c r="S50" s="109"/>
      <c r="T50" s="48"/>
      <c r="U50" s="48"/>
      <c r="V50" s="48"/>
      <c r="W50" s="48"/>
      <c r="X50" s="48"/>
      <c r="Y50" s="48"/>
      <c r="Z50" s="48"/>
      <c r="AA50" s="48"/>
      <c r="AB50" s="48"/>
      <c r="AC50" s="49"/>
      <c r="AD50" s="49"/>
      <c r="AE50" s="49"/>
      <c r="AF50" s="49"/>
      <c r="AG50" s="49"/>
      <c r="AH50" s="54"/>
    </row>
    <row r="51" spans="1:34" ht="15.75" thickBot="1" x14ac:dyDescent="0.3">
      <c r="A51" s="112"/>
      <c r="B51" s="112"/>
      <c r="C51" s="113"/>
      <c r="D51" s="112"/>
      <c r="E51" s="114"/>
      <c r="F51" s="115"/>
      <c r="G51" s="116"/>
      <c r="H51" s="117"/>
      <c r="I51" s="116"/>
      <c r="J51" s="117"/>
      <c r="K51" s="116"/>
      <c r="L51" s="117"/>
      <c r="M51" s="116"/>
      <c r="N51" s="117"/>
      <c r="O51" s="118"/>
      <c r="P51" s="118"/>
      <c r="Q51" s="118"/>
      <c r="R51" s="118"/>
      <c r="S51" s="118"/>
      <c r="T51" s="48"/>
      <c r="U51" s="48"/>
      <c r="V51" s="48"/>
      <c r="W51" s="48"/>
      <c r="X51" s="48"/>
      <c r="Y51" s="48"/>
      <c r="Z51" s="48"/>
      <c r="AA51" s="48"/>
      <c r="AB51" s="48"/>
      <c r="AC51" s="49"/>
      <c r="AD51" s="49"/>
      <c r="AE51" s="49"/>
      <c r="AF51" s="49"/>
      <c r="AG51" s="49"/>
      <c r="AH51" s="54"/>
    </row>
    <row r="52" spans="1:34" ht="15.75" thickBot="1" x14ac:dyDescent="0.3">
      <c r="A52" s="1355" t="s">
        <v>5</v>
      </c>
      <c r="B52" s="1356"/>
      <c r="C52" s="1356"/>
      <c r="D52" s="1357"/>
      <c r="E52" s="119">
        <f>SUM(E9:E51)</f>
        <v>0</v>
      </c>
      <c r="F52" s="120">
        <f>ROUND(SUM(F9:F51),0)</f>
        <v>0</v>
      </c>
      <c r="G52" s="121"/>
      <c r="H52" s="122">
        <f>SUM(H9:H51)</f>
        <v>0</v>
      </c>
      <c r="I52" s="123"/>
      <c r="J52" s="122">
        <f>SUM(J9:J51)</f>
        <v>0</v>
      </c>
      <c r="K52" s="121"/>
      <c r="L52" s="122">
        <f>SUM(L9:L51)</f>
        <v>0</v>
      </c>
      <c r="M52" s="123"/>
      <c r="N52" s="122">
        <f>SUM(N9:N51)</f>
        <v>0</v>
      </c>
      <c r="O52" s="124">
        <f>SUM(O9:O51)</f>
        <v>0</v>
      </c>
      <c r="P52" s="120">
        <f>SUM(P9:P51)</f>
        <v>0</v>
      </c>
      <c r="Q52" s="120">
        <f>SUM(Q9:Q51)</f>
        <v>0</v>
      </c>
      <c r="R52" s="120">
        <f>SUM(R9:R51)</f>
        <v>432</v>
      </c>
      <c r="S52" s="120">
        <f>ROUND(SUM(S9:S51),0)</f>
        <v>3883</v>
      </c>
      <c r="T52" s="48"/>
      <c r="U52" s="48"/>
      <c r="V52" s="48"/>
      <c r="W52" s="48"/>
      <c r="X52" s="48"/>
      <c r="Y52" s="48"/>
      <c r="Z52" s="48"/>
      <c r="AA52" s="48"/>
      <c r="AB52" s="48"/>
      <c r="AC52" s="49"/>
      <c r="AD52" s="49"/>
      <c r="AE52" s="49"/>
      <c r="AF52" s="49"/>
      <c r="AG52" s="49"/>
      <c r="AH52" s="54"/>
    </row>
    <row r="53" spans="1:34" x14ac:dyDescent="0.25">
      <c r="A53" s="125"/>
      <c r="B53" s="125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3"/>
      <c r="U53" s="53"/>
      <c r="V53" s="53"/>
      <c r="W53" s="53"/>
      <c r="X53" s="53"/>
      <c r="Y53" s="53"/>
      <c r="Z53" s="53"/>
      <c r="AA53" s="53"/>
      <c r="AB53" s="53"/>
      <c r="AC53" s="54"/>
      <c r="AD53" s="54"/>
      <c r="AE53" s="54"/>
      <c r="AF53" s="54"/>
      <c r="AG53" s="54"/>
      <c r="AH53" s="54"/>
    </row>
    <row r="54" spans="1:34" x14ac:dyDescent="0.25">
      <c r="A54" s="63"/>
      <c r="B54" s="63"/>
      <c r="C54" s="63"/>
      <c r="D54" s="63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8"/>
      <c r="U54" s="48"/>
      <c r="V54" s="48"/>
      <c r="W54" s="48"/>
      <c r="X54" s="48"/>
      <c r="Y54" s="48"/>
      <c r="Z54" s="48"/>
      <c r="AA54" s="48"/>
      <c r="AB54" s="48"/>
      <c r="AC54" s="49"/>
      <c r="AD54" s="49"/>
      <c r="AE54" s="49"/>
      <c r="AF54" s="49"/>
      <c r="AG54" s="49"/>
      <c r="AH54" s="49"/>
    </row>
    <row r="55" spans="1:34" x14ac:dyDescent="0.25">
      <c r="A55" s="49"/>
      <c r="B55" s="49"/>
      <c r="C55" s="63"/>
      <c r="D55" s="63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8"/>
      <c r="U55" s="48"/>
      <c r="V55" s="48"/>
      <c r="W55" s="48"/>
      <c r="X55" s="48"/>
      <c r="Y55" s="48"/>
      <c r="Z55" s="48"/>
      <c r="AA55" s="48"/>
      <c r="AB55" s="48"/>
      <c r="AC55" s="49"/>
      <c r="AD55" s="49"/>
      <c r="AE55" s="49"/>
      <c r="AF55" s="49"/>
      <c r="AG55" s="49"/>
      <c r="AH55" s="49"/>
    </row>
    <row r="56" spans="1:34" x14ac:dyDescent="0.25">
      <c r="A56" s="49"/>
      <c r="B56" s="49"/>
      <c r="C56" s="63"/>
      <c r="D56" s="63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8"/>
      <c r="U56" s="48"/>
      <c r="V56" s="48"/>
      <c r="W56" s="48"/>
      <c r="X56" s="48"/>
      <c r="Y56" s="48"/>
      <c r="Z56" s="48"/>
      <c r="AA56" s="48"/>
      <c r="AB56" s="48"/>
      <c r="AC56" s="49"/>
      <c r="AD56" s="49"/>
      <c r="AE56" s="49"/>
      <c r="AF56" s="49"/>
      <c r="AG56" s="49"/>
      <c r="AH56" s="49"/>
    </row>
    <row r="57" spans="1:34" x14ac:dyDescent="0.25">
      <c r="A57" s="63"/>
      <c r="B57" s="63"/>
      <c r="C57" s="63"/>
      <c r="D57" s="63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8"/>
      <c r="U57" s="48"/>
      <c r="V57" s="48"/>
      <c r="W57" s="48"/>
      <c r="X57" s="48"/>
      <c r="Y57" s="48"/>
      <c r="Z57" s="48"/>
      <c r="AA57" s="48"/>
      <c r="AB57" s="48"/>
      <c r="AC57" s="49"/>
      <c r="AD57" s="49"/>
      <c r="AE57" s="49"/>
      <c r="AF57" s="49"/>
      <c r="AG57" s="49"/>
      <c r="AH57" s="49"/>
    </row>
    <row r="58" spans="1:34" x14ac:dyDescent="0.25">
      <c r="A58" s="63"/>
      <c r="B58" s="63"/>
      <c r="C58" s="63"/>
      <c r="D58" s="63"/>
      <c r="E58" s="49"/>
      <c r="T58" s="48"/>
      <c r="U58" s="48"/>
      <c r="V58" s="48"/>
      <c r="W58" s="48"/>
      <c r="X58" s="48"/>
      <c r="Y58" s="48"/>
      <c r="Z58" s="48"/>
      <c r="AA58" s="48"/>
      <c r="AB58" s="48"/>
      <c r="AC58" s="49"/>
      <c r="AD58" s="49"/>
      <c r="AE58" s="49"/>
      <c r="AF58" s="49"/>
      <c r="AG58" s="49"/>
      <c r="AH58" s="49"/>
    </row>
    <row r="59" spans="1:34" x14ac:dyDescent="0.25">
      <c r="A59" s="49"/>
      <c r="B59" s="49"/>
      <c r="C59" s="63"/>
      <c r="D59" s="63"/>
      <c r="E59" s="49"/>
      <c r="T59" s="48"/>
      <c r="U59" s="48"/>
      <c r="V59" s="48"/>
      <c r="W59" s="48"/>
      <c r="X59" s="48"/>
      <c r="Y59" s="48"/>
      <c r="Z59" s="48"/>
      <c r="AA59" s="48"/>
      <c r="AB59" s="48"/>
      <c r="AC59" s="49"/>
      <c r="AD59" s="49"/>
      <c r="AE59" s="49"/>
      <c r="AF59" s="49"/>
      <c r="AG59" s="49"/>
      <c r="AH59" s="49"/>
    </row>
    <row r="60" spans="1:34" x14ac:dyDescent="0.25">
      <c r="A60" s="49"/>
      <c r="B60" s="49"/>
      <c r="C60" s="63"/>
      <c r="D60" s="63"/>
      <c r="E60" s="49"/>
      <c r="T60" s="48"/>
      <c r="U60" s="48"/>
      <c r="V60" s="48"/>
      <c r="W60" s="48"/>
      <c r="X60" s="48"/>
      <c r="Y60" s="48"/>
      <c r="Z60" s="48"/>
      <c r="AA60" s="48"/>
      <c r="AB60" s="48"/>
      <c r="AC60" s="49"/>
      <c r="AD60" s="49"/>
      <c r="AE60" s="49"/>
      <c r="AF60" s="49"/>
      <c r="AG60" s="49"/>
      <c r="AH60" s="49"/>
    </row>
    <row r="61" spans="1:34" x14ac:dyDescent="0.25">
      <c r="A61" s="63"/>
      <c r="B61" s="63"/>
      <c r="C61" s="63"/>
      <c r="D61" s="63"/>
      <c r="E61" s="49"/>
      <c r="T61" s="48"/>
      <c r="U61" s="48"/>
      <c r="V61" s="48"/>
      <c r="W61" s="48"/>
      <c r="X61" s="48"/>
      <c r="Y61" s="48"/>
      <c r="Z61" s="48"/>
      <c r="AA61" s="48"/>
      <c r="AB61" s="48"/>
      <c r="AC61" s="49"/>
      <c r="AD61" s="49"/>
      <c r="AE61" s="49"/>
      <c r="AF61" s="49"/>
      <c r="AG61" s="49"/>
      <c r="AH61" s="49"/>
    </row>
    <row r="62" spans="1:34" x14ac:dyDescent="0.25">
      <c r="A62" s="63"/>
      <c r="B62" s="63"/>
      <c r="C62" s="63"/>
      <c r="D62" s="63"/>
      <c r="E62" s="49"/>
      <c r="T62" s="48"/>
      <c r="U62" s="48"/>
      <c r="V62" s="48"/>
      <c r="W62" s="48"/>
      <c r="X62" s="48"/>
      <c r="Y62" s="48"/>
      <c r="Z62" s="48"/>
      <c r="AA62" s="48"/>
      <c r="AB62" s="48"/>
      <c r="AC62" s="49"/>
      <c r="AD62" s="49"/>
      <c r="AE62" s="49"/>
      <c r="AF62" s="49"/>
      <c r="AG62" s="49"/>
      <c r="AH62" s="49"/>
    </row>
    <row r="63" spans="1:34" x14ac:dyDescent="0.25">
      <c r="A63" s="49"/>
      <c r="B63" s="49"/>
      <c r="C63" s="63"/>
      <c r="D63" s="63"/>
      <c r="E63" s="49"/>
      <c r="T63" s="48"/>
      <c r="U63" s="48"/>
      <c r="V63" s="48"/>
      <c r="W63" s="48"/>
      <c r="X63" s="48"/>
      <c r="Y63" s="48"/>
      <c r="Z63" s="48"/>
      <c r="AA63" s="48"/>
      <c r="AB63" s="48"/>
      <c r="AC63" s="49"/>
      <c r="AD63" s="49"/>
      <c r="AE63" s="49"/>
      <c r="AF63" s="49"/>
      <c r="AG63" s="49"/>
      <c r="AH63" s="49"/>
    </row>
    <row r="64" spans="1:34" x14ac:dyDescent="0.25">
      <c r="A64" s="63"/>
      <c r="B64" s="63"/>
      <c r="C64" s="63"/>
      <c r="D64" s="63"/>
      <c r="E64" s="49"/>
      <c r="T64" s="48"/>
      <c r="U64" s="48"/>
      <c r="V64" s="48"/>
      <c r="W64" s="48"/>
      <c r="X64" s="48"/>
      <c r="Y64" s="48"/>
      <c r="Z64" s="48"/>
      <c r="AA64" s="48"/>
      <c r="AB64" s="48"/>
      <c r="AC64" s="49"/>
      <c r="AD64" s="49"/>
      <c r="AE64" s="49"/>
      <c r="AF64" s="49"/>
      <c r="AG64" s="49"/>
      <c r="AH64" s="49"/>
    </row>
    <row r="65" spans="1:34" x14ac:dyDescent="0.25">
      <c r="A65" s="49"/>
      <c r="B65" s="49"/>
      <c r="C65" s="63"/>
      <c r="D65" s="63"/>
      <c r="E65" s="49"/>
      <c r="T65" s="48"/>
      <c r="U65" s="48"/>
      <c r="V65" s="48"/>
      <c r="W65" s="48"/>
      <c r="X65" s="48"/>
      <c r="Y65" s="48"/>
      <c r="Z65" s="48"/>
      <c r="AA65" s="48"/>
      <c r="AB65" s="48"/>
      <c r="AC65" s="49"/>
      <c r="AD65" s="49"/>
      <c r="AE65" s="49"/>
      <c r="AF65" s="49"/>
      <c r="AG65" s="49"/>
      <c r="AH65" s="49"/>
    </row>
    <row r="66" spans="1:34" x14ac:dyDescent="0.25">
      <c r="A66" s="49"/>
      <c r="B66" s="49"/>
      <c r="C66" s="63"/>
      <c r="D66" s="63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8"/>
      <c r="U66" s="48"/>
      <c r="V66" s="48"/>
      <c r="W66" s="48"/>
      <c r="X66" s="48"/>
      <c r="Y66" s="48"/>
      <c r="Z66" s="48"/>
      <c r="AA66" s="48"/>
      <c r="AB66" s="48"/>
      <c r="AC66" s="49"/>
      <c r="AD66" s="49"/>
      <c r="AE66" s="49"/>
      <c r="AF66" s="49"/>
      <c r="AG66" s="49"/>
      <c r="AH66" s="49"/>
    </row>
    <row r="67" spans="1:34" x14ac:dyDescent="0.25">
      <c r="A67" s="63"/>
      <c r="B67" s="63"/>
      <c r="C67" s="63"/>
      <c r="D67" s="63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8"/>
      <c r="U67" s="48"/>
      <c r="V67" s="48"/>
      <c r="W67" s="48"/>
      <c r="X67" s="48"/>
      <c r="Y67" s="48"/>
      <c r="Z67" s="48"/>
      <c r="AA67" s="48"/>
      <c r="AB67" s="48"/>
      <c r="AC67" s="49"/>
      <c r="AD67" s="49"/>
      <c r="AE67" s="49"/>
      <c r="AF67" s="49"/>
      <c r="AG67" s="49"/>
      <c r="AH67" s="49"/>
    </row>
    <row r="68" spans="1:34" x14ac:dyDescent="0.25">
      <c r="A68" s="63"/>
      <c r="B68" s="63"/>
      <c r="C68" s="63"/>
      <c r="D68" s="63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8"/>
      <c r="U68" s="48"/>
      <c r="V68" s="48"/>
      <c r="W68" s="48"/>
      <c r="X68" s="48"/>
      <c r="Y68" s="48"/>
      <c r="Z68" s="48"/>
      <c r="AA68" s="48"/>
      <c r="AB68" s="48"/>
      <c r="AC68" s="49"/>
      <c r="AD68" s="49"/>
      <c r="AE68" s="49"/>
      <c r="AF68" s="49"/>
      <c r="AG68" s="49"/>
      <c r="AH68" s="49"/>
    </row>
    <row r="69" spans="1:34" x14ac:dyDescent="0.25">
      <c r="A69" s="63" t="s">
        <v>178</v>
      </c>
      <c r="B69" s="63"/>
      <c r="C69" s="63"/>
      <c r="D69" s="63"/>
    </row>
    <row r="70" spans="1:34" x14ac:dyDescent="0.25">
      <c r="A70" s="49" t="s">
        <v>179</v>
      </c>
      <c r="B70" s="49"/>
      <c r="C70" s="63">
        <v>29</v>
      </c>
      <c r="D70" s="63">
        <v>29</v>
      </c>
    </row>
    <row r="71" spans="1:34" x14ac:dyDescent="0.25">
      <c r="A71" s="49" t="s">
        <v>180</v>
      </c>
      <c r="B71" s="49"/>
      <c r="C71" s="63">
        <v>30</v>
      </c>
      <c r="D71" s="63">
        <v>30</v>
      </c>
    </row>
    <row r="72" spans="1:34" x14ac:dyDescent="0.25">
      <c r="A72" s="63" t="s">
        <v>181</v>
      </c>
      <c r="B72" s="63"/>
      <c r="C72" s="63">
        <v>31</v>
      </c>
      <c r="D72" s="63">
        <v>31</v>
      </c>
    </row>
    <row r="73" spans="1:34" x14ac:dyDescent="0.25">
      <c r="A73" s="63" t="s">
        <v>182</v>
      </c>
      <c r="B73" s="63"/>
      <c r="C73" s="63">
        <v>32</v>
      </c>
      <c r="D73" s="63">
        <v>32</v>
      </c>
    </row>
    <row r="74" spans="1:34" x14ac:dyDescent="0.25">
      <c r="A74" s="49" t="s">
        <v>183</v>
      </c>
      <c r="B74" s="49"/>
      <c r="C74" s="63">
        <v>33</v>
      </c>
      <c r="D74" s="63">
        <v>33</v>
      </c>
    </row>
    <row r="75" spans="1:34" x14ac:dyDescent="0.25">
      <c r="A75" s="49" t="s">
        <v>184</v>
      </c>
      <c r="B75" s="49"/>
      <c r="C75" s="63">
        <v>34</v>
      </c>
      <c r="D75" s="63">
        <v>34</v>
      </c>
    </row>
    <row r="77" spans="1:34" x14ac:dyDescent="0.25">
      <c r="A77" s="49" t="s">
        <v>184</v>
      </c>
      <c r="B77" s="49"/>
      <c r="C77" s="63">
        <v>34</v>
      </c>
      <c r="D77" s="63">
        <v>34</v>
      </c>
    </row>
  </sheetData>
  <mergeCells count="1">
    <mergeCell ref="A52:D52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F51D-4736-4404-A365-F5FF9935FE1B}">
  <dimension ref="A1:H22"/>
  <sheetViews>
    <sheetView workbookViewId="0">
      <selection activeCell="J21" sqref="J21"/>
    </sheetView>
  </sheetViews>
  <sheetFormatPr defaultRowHeight="15" x14ac:dyDescent="0.25"/>
  <cols>
    <col min="1" max="1" width="5.5703125" bestFit="1" customWidth="1"/>
    <col min="2" max="2" width="7.5703125" bestFit="1" customWidth="1"/>
    <col min="3" max="4" width="10.5703125" bestFit="1" customWidth="1"/>
    <col min="5" max="5" width="10.28515625" bestFit="1" customWidth="1"/>
  </cols>
  <sheetData>
    <row r="1" spans="1:8" x14ac:dyDescent="0.25">
      <c r="A1">
        <v>2012</v>
      </c>
      <c r="E1" s="6" t="s">
        <v>632</v>
      </c>
      <c r="F1" s="6" t="s">
        <v>633</v>
      </c>
      <c r="G1" s="6" t="s">
        <v>634</v>
      </c>
      <c r="H1" s="6" t="s">
        <v>343</v>
      </c>
    </row>
    <row r="2" spans="1:8" x14ac:dyDescent="0.25">
      <c r="A2" s="255">
        <v>18.309999999999999</v>
      </c>
      <c r="B2" s="255">
        <v>18.420000000000002</v>
      </c>
      <c r="C2" s="549">
        <f>A2*5280</f>
        <v>96676.799999999988</v>
      </c>
      <c r="D2" s="549">
        <f>B2*5280</f>
        <v>97257.600000000006</v>
      </c>
      <c r="E2" s="6">
        <v>2</v>
      </c>
      <c r="F2" s="6">
        <v>60</v>
      </c>
      <c r="G2" s="6">
        <v>2</v>
      </c>
      <c r="H2" s="6">
        <f>SUM(E2:G2)</f>
        <v>64</v>
      </c>
    </row>
    <row r="3" spans="1:8" x14ac:dyDescent="0.25">
      <c r="A3" s="255">
        <f>B2</f>
        <v>18.420000000000002</v>
      </c>
      <c r="B3" s="255">
        <v>18.48</v>
      </c>
      <c r="C3" s="549">
        <f t="shared" ref="C3:D12" si="0">A3*5280</f>
        <v>97257.600000000006</v>
      </c>
      <c r="D3" s="549">
        <f t="shared" si="0"/>
        <v>97574.400000000009</v>
      </c>
      <c r="E3" s="6">
        <v>4</v>
      </c>
      <c r="F3" s="6">
        <v>36</v>
      </c>
      <c r="G3" s="6">
        <v>4</v>
      </c>
      <c r="H3" s="6">
        <f t="shared" ref="H3:H12" si="1">SUM(E3:G3)</f>
        <v>44</v>
      </c>
    </row>
    <row r="4" spans="1:8" x14ac:dyDescent="0.25">
      <c r="A4" s="255">
        <f t="shared" ref="A4:A12" si="2">B3</f>
        <v>18.48</v>
      </c>
      <c r="B4" s="255">
        <v>18.670000000000002</v>
      </c>
      <c r="C4" s="549">
        <f t="shared" si="0"/>
        <v>97574.400000000009</v>
      </c>
      <c r="D4" s="549">
        <f t="shared" si="0"/>
        <v>98577.600000000006</v>
      </c>
      <c r="E4" s="6">
        <v>4</v>
      </c>
      <c r="F4" s="6">
        <v>36</v>
      </c>
      <c r="G4" s="6">
        <v>4</v>
      </c>
      <c r="H4" s="6">
        <f t="shared" si="1"/>
        <v>44</v>
      </c>
    </row>
    <row r="5" spans="1:8" x14ac:dyDescent="0.25">
      <c r="A5" s="255">
        <f t="shared" si="2"/>
        <v>18.670000000000002</v>
      </c>
      <c r="B5" s="255">
        <v>18.75</v>
      </c>
      <c r="C5" s="549">
        <f t="shared" si="0"/>
        <v>98577.600000000006</v>
      </c>
      <c r="D5" s="549">
        <f t="shared" si="0"/>
        <v>99000</v>
      </c>
      <c r="E5" s="6">
        <v>4</v>
      </c>
      <c r="F5" s="6">
        <v>60</v>
      </c>
      <c r="G5" s="6">
        <v>4</v>
      </c>
      <c r="H5" s="6">
        <f t="shared" si="1"/>
        <v>68</v>
      </c>
    </row>
    <row r="6" spans="1:8" x14ac:dyDescent="0.25">
      <c r="A6" s="255">
        <f t="shared" si="2"/>
        <v>18.75</v>
      </c>
      <c r="B6" s="255">
        <v>18.82</v>
      </c>
      <c r="C6" s="549">
        <f t="shared" si="0"/>
        <v>99000</v>
      </c>
      <c r="D6" s="549">
        <f t="shared" si="0"/>
        <v>99369.600000000006</v>
      </c>
      <c r="E6" s="6">
        <v>1</v>
      </c>
      <c r="F6" s="6">
        <v>36</v>
      </c>
      <c r="G6" s="6">
        <v>1</v>
      </c>
      <c r="H6" s="6">
        <f t="shared" si="1"/>
        <v>38</v>
      </c>
    </row>
    <row r="7" spans="1:8" x14ac:dyDescent="0.25">
      <c r="A7" s="255">
        <f t="shared" si="2"/>
        <v>18.82</v>
      </c>
      <c r="B7" s="255">
        <v>18.899999999999999</v>
      </c>
      <c r="C7" s="549">
        <f t="shared" si="0"/>
        <v>99369.600000000006</v>
      </c>
      <c r="D7" s="549">
        <f t="shared" si="0"/>
        <v>99791.999999999985</v>
      </c>
      <c r="E7" s="6">
        <v>3</v>
      </c>
      <c r="F7" s="6">
        <v>36</v>
      </c>
      <c r="G7" s="6">
        <v>1</v>
      </c>
      <c r="H7" s="6">
        <f t="shared" si="1"/>
        <v>40</v>
      </c>
    </row>
    <row r="8" spans="1:8" x14ac:dyDescent="0.25">
      <c r="A8" s="255">
        <f t="shared" si="2"/>
        <v>18.899999999999999</v>
      </c>
      <c r="B8" s="255">
        <v>19.8</v>
      </c>
      <c r="C8" s="549">
        <f t="shared" si="0"/>
        <v>99791.999999999985</v>
      </c>
      <c r="D8" s="549">
        <f t="shared" si="0"/>
        <v>104544</v>
      </c>
      <c r="E8" s="6">
        <v>4</v>
      </c>
      <c r="F8" s="6">
        <v>24</v>
      </c>
      <c r="G8" s="6">
        <v>4</v>
      </c>
      <c r="H8" s="6">
        <f t="shared" si="1"/>
        <v>32</v>
      </c>
    </row>
    <row r="9" spans="1:8" x14ac:dyDescent="0.25">
      <c r="A9" s="255">
        <f t="shared" si="2"/>
        <v>19.8</v>
      </c>
      <c r="B9" s="255">
        <v>20.14</v>
      </c>
      <c r="C9" s="549">
        <f t="shared" si="0"/>
        <v>104544</v>
      </c>
      <c r="D9" s="549">
        <f t="shared" si="0"/>
        <v>106339.2</v>
      </c>
      <c r="E9" s="6">
        <v>6</v>
      </c>
      <c r="F9" s="6">
        <v>36</v>
      </c>
      <c r="G9" s="6">
        <v>6</v>
      </c>
      <c r="H9" s="6">
        <f t="shared" si="1"/>
        <v>48</v>
      </c>
    </row>
    <row r="10" spans="1:8" x14ac:dyDescent="0.25">
      <c r="A10" s="255">
        <f t="shared" si="2"/>
        <v>20.14</v>
      </c>
      <c r="B10" s="255">
        <v>21.07</v>
      </c>
      <c r="C10" s="549">
        <f t="shared" si="0"/>
        <v>106339.2</v>
      </c>
      <c r="D10" s="549">
        <f t="shared" si="0"/>
        <v>111249.60000000001</v>
      </c>
      <c r="E10" s="6">
        <v>1</v>
      </c>
      <c r="F10" s="6">
        <v>24</v>
      </c>
      <c r="G10" s="6">
        <v>3</v>
      </c>
      <c r="H10" s="6">
        <f t="shared" si="1"/>
        <v>28</v>
      </c>
    </row>
    <row r="11" spans="1:8" x14ac:dyDescent="0.25">
      <c r="A11" s="255">
        <f t="shared" si="2"/>
        <v>21.07</v>
      </c>
      <c r="B11" s="255">
        <v>21.5</v>
      </c>
      <c r="C11" s="549">
        <f t="shared" si="0"/>
        <v>111249.60000000001</v>
      </c>
      <c r="D11" s="549">
        <f t="shared" si="0"/>
        <v>113520</v>
      </c>
      <c r="E11" s="6">
        <v>6</v>
      </c>
      <c r="F11" s="6">
        <v>36</v>
      </c>
      <c r="G11" s="6">
        <v>1</v>
      </c>
      <c r="H11" s="6">
        <f t="shared" si="1"/>
        <v>43</v>
      </c>
    </row>
    <row r="12" spans="1:8" x14ac:dyDescent="0.25">
      <c r="A12" s="255">
        <f t="shared" si="2"/>
        <v>21.5</v>
      </c>
      <c r="B12" s="255">
        <v>24.32</v>
      </c>
      <c r="C12" s="549">
        <f t="shared" si="0"/>
        <v>113520</v>
      </c>
      <c r="D12" s="549">
        <f t="shared" si="0"/>
        <v>128409.60000000001</v>
      </c>
      <c r="E12" s="6">
        <v>4</v>
      </c>
      <c r="F12" s="6">
        <v>24</v>
      </c>
      <c r="G12" s="6">
        <v>4</v>
      </c>
      <c r="H12" s="6">
        <f t="shared" si="1"/>
        <v>32</v>
      </c>
    </row>
    <row r="17" spans="1:3" x14ac:dyDescent="0.25">
      <c r="B17" t="s">
        <v>635</v>
      </c>
    </row>
    <row r="18" spans="1:3" x14ac:dyDescent="0.25">
      <c r="A18" s="675"/>
      <c r="B18" s="675">
        <v>19.047999999999998</v>
      </c>
      <c r="C18" s="549">
        <f>B18*5280</f>
        <v>100573.43999999999</v>
      </c>
    </row>
    <row r="19" spans="1:3" x14ac:dyDescent="0.25">
      <c r="A19" s="675"/>
      <c r="B19" s="675">
        <v>20.321000000000002</v>
      </c>
      <c r="C19" s="549">
        <f t="shared" ref="C19:C22" si="3">B19*5280</f>
        <v>107294.88</v>
      </c>
    </row>
    <row r="20" spans="1:3" x14ac:dyDescent="0.25">
      <c r="A20" s="675"/>
      <c r="B20" s="675">
        <v>20.870999999999999</v>
      </c>
      <c r="C20" s="549">
        <f t="shared" si="3"/>
        <v>110198.87999999999</v>
      </c>
    </row>
    <row r="21" spans="1:3" x14ac:dyDescent="0.25">
      <c r="A21" s="675"/>
      <c r="B21" s="675">
        <v>22.63</v>
      </c>
      <c r="C21" s="549">
        <f t="shared" si="3"/>
        <v>119486.39999999999</v>
      </c>
    </row>
    <row r="22" spans="1:3" x14ac:dyDescent="0.25">
      <c r="A22" s="675"/>
      <c r="B22" s="675">
        <v>23.536000000000001</v>
      </c>
      <c r="C22" s="549">
        <f t="shared" si="3"/>
        <v>124270.08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0FA7-05AF-4EAE-A7C5-5F0DDA32C613}">
  <sheetPr codeName="Sheet33"/>
  <dimension ref="A1:R16"/>
  <sheetViews>
    <sheetView workbookViewId="0">
      <selection activeCell="B4" sqref="B4"/>
    </sheetView>
  </sheetViews>
  <sheetFormatPr defaultRowHeight="12.75" x14ac:dyDescent="0.2"/>
  <cols>
    <col min="1" max="1" width="12.140625" style="354" customWidth="1"/>
    <col min="2" max="2" width="10.5703125" style="354" customWidth="1"/>
    <col min="3" max="3" width="10.140625" style="354" bestFit="1" customWidth="1"/>
    <col min="4" max="4" width="11.5703125" style="354" bestFit="1" customWidth="1"/>
    <col min="5" max="5" width="44.5703125" style="354" bestFit="1" customWidth="1"/>
    <col min="6" max="6" width="13.42578125" style="354" customWidth="1"/>
    <col min="7" max="7" width="9.5703125" style="354" bestFit="1" customWidth="1"/>
    <col min="8" max="8" width="9" style="354" customWidth="1"/>
    <col min="9" max="10" width="11.140625" style="354" customWidth="1"/>
    <col min="11" max="11" width="12" style="354" customWidth="1"/>
    <col min="12" max="12" width="15.5703125" style="354" customWidth="1"/>
    <col min="13" max="13" width="11.7109375" style="354" customWidth="1"/>
    <col min="14" max="14" width="11.42578125" style="354" customWidth="1"/>
    <col min="15" max="15" width="13.28515625" style="354" customWidth="1"/>
    <col min="16" max="16384" width="9.140625" style="358"/>
  </cols>
  <sheetData>
    <row r="1" spans="1:18" s="353" customFormat="1" ht="30" customHeight="1" x14ac:dyDescent="0.2">
      <c r="A1" s="352" t="s">
        <v>36</v>
      </c>
      <c r="B1" s="352" t="s">
        <v>196</v>
      </c>
      <c r="C1" s="352" t="s">
        <v>41</v>
      </c>
      <c r="D1" s="352" t="s">
        <v>426</v>
      </c>
      <c r="E1" s="352" t="s">
        <v>314</v>
      </c>
      <c r="F1" s="352" t="s">
        <v>315</v>
      </c>
      <c r="G1" s="352" t="s">
        <v>316</v>
      </c>
      <c r="H1" s="352" t="s">
        <v>317</v>
      </c>
      <c r="I1" s="352" t="s">
        <v>318</v>
      </c>
      <c r="J1" s="352" t="s">
        <v>319</v>
      </c>
      <c r="K1" s="352" t="s">
        <v>320</v>
      </c>
      <c r="L1" s="352" t="s">
        <v>321</v>
      </c>
      <c r="M1" s="352" t="s">
        <v>322</v>
      </c>
      <c r="N1" s="352" t="s">
        <v>323</v>
      </c>
      <c r="O1" s="352" t="s">
        <v>324</v>
      </c>
    </row>
    <row r="2" spans="1:18" ht="15" customHeight="1" x14ac:dyDescent="0.2">
      <c r="B2" s="355" t="s">
        <v>677</v>
      </c>
      <c r="C2" s="355"/>
      <c r="D2" s="500"/>
      <c r="E2" s="355"/>
      <c r="F2" s="356"/>
      <c r="I2" s="357"/>
      <c r="M2" s="357">
        <f t="shared" ref="M2:N4" si="0">I2+K2</f>
        <v>0</v>
      </c>
      <c r="N2" s="354">
        <f t="shared" si="0"/>
        <v>0</v>
      </c>
      <c r="O2" s="357" t="e">
        <f>I2-N2+(1/H2)*F2</f>
        <v>#DIV/0!</v>
      </c>
    </row>
    <row r="3" spans="1:18" ht="15" customHeight="1" x14ac:dyDescent="0.2">
      <c r="B3" s="355" t="s">
        <v>677</v>
      </c>
      <c r="C3" s="355"/>
      <c r="D3" s="500"/>
      <c r="E3" s="355"/>
      <c r="F3" s="356"/>
      <c r="I3" s="357"/>
      <c r="M3" s="357">
        <f t="shared" si="0"/>
        <v>0</v>
      </c>
      <c r="N3" s="354">
        <f t="shared" si="0"/>
        <v>0</v>
      </c>
      <c r="O3" s="357" t="e">
        <f>I3-N3+(1/H3)*F3</f>
        <v>#DIV/0!</v>
      </c>
    </row>
    <row r="4" spans="1:18" ht="15" customHeight="1" x14ac:dyDescent="0.2">
      <c r="B4" s="355" t="s">
        <v>677</v>
      </c>
      <c r="C4" s="355"/>
      <c r="D4" s="500"/>
      <c r="E4" s="355"/>
      <c r="F4" s="356"/>
      <c r="I4" s="357"/>
      <c r="M4" s="357">
        <f t="shared" si="0"/>
        <v>0</v>
      </c>
      <c r="N4" s="354">
        <f t="shared" si="0"/>
        <v>0</v>
      </c>
      <c r="O4" s="357" t="e">
        <f>I4-N4+(1/H4)*F4</f>
        <v>#DIV/0!</v>
      </c>
    </row>
    <row r="5" spans="1:18" ht="15" customHeight="1" x14ac:dyDescent="0.2">
      <c r="B5" s="355"/>
      <c r="D5" s="355"/>
      <c r="E5" s="355"/>
      <c r="F5" s="356"/>
      <c r="I5" s="357"/>
      <c r="M5" s="357"/>
      <c r="O5" s="357"/>
    </row>
    <row r="6" spans="1:18" ht="15" customHeight="1" x14ac:dyDescent="0.2">
      <c r="A6" s="360" t="s">
        <v>454</v>
      </c>
      <c r="B6" s="355"/>
      <c r="D6" s="355"/>
      <c r="E6" s="355"/>
      <c r="F6" s="356"/>
      <c r="I6" s="357"/>
      <c r="M6" s="357"/>
      <c r="O6" s="357"/>
    </row>
    <row r="7" spans="1:18" ht="15" customHeight="1" x14ac:dyDescent="0.2">
      <c r="B7" s="355"/>
      <c r="D7" s="355"/>
      <c r="E7" s="355"/>
      <c r="F7" s="356"/>
      <c r="I7" s="357"/>
      <c r="M7" s="357"/>
      <c r="O7" s="357"/>
    </row>
    <row r="8" spans="1:18" ht="15" customHeight="1" x14ac:dyDescent="0.2">
      <c r="B8" s="355"/>
      <c r="D8" s="355"/>
      <c r="E8" s="355"/>
      <c r="F8" s="356"/>
      <c r="I8" s="357"/>
      <c r="M8" s="357"/>
      <c r="O8" s="357"/>
    </row>
    <row r="9" spans="1:18" ht="15" customHeight="1" x14ac:dyDescent="0.2">
      <c r="B9" s="355"/>
      <c r="D9" s="355"/>
      <c r="E9" s="355"/>
      <c r="F9" s="356"/>
      <c r="I9" s="357"/>
      <c r="M9" s="357"/>
      <c r="O9" s="357"/>
    </row>
    <row r="10" spans="1:18" ht="15" customHeight="1" x14ac:dyDescent="0.2">
      <c r="B10" s="355"/>
      <c r="D10" s="355"/>
      <c r="E10" s="355"/>
      <c r="F10" s="356"/>
      <c r="I10" s="357"/>
      <c r="M10" s="357"/>
      <c r="O10" s="357"/>
    </row>
    <row r="11" spans="1:18" x14ac:dyDescent="0.2">
      <c r="K11" s="361" t="s">
        <v>332</v>
      </c>
      <c r="L11" s="360" t="s">
        <v>328</v>
      </c>
      <c r="P11" s="355" t="s">
        <v>423</v>
      </c>
      <c r="Q11" s="355" t="s">
        <v>424</v>
      </c>
      <c r="R11" s="355" t="s">
        <v>425</v>
      </c>
    </row>
    <row r="12" spans="1:18" x14ac:dyDescent="0.2">
      <c r="K12" s="359" t="s">
        <v>325</v>
      </c>
      <c r="L12" s="360" t="s">
        <v>326</v>
      </c>
      <c r="M12" s="360"/>
      <c r="O12" s="355" t="s">
        <v>422</v>
      </c>
      <c r="P12" s="354">
        <v>100</v>
      </c>
      <c r="Q12" s="354">
        <v>20000</v>
      </c>
      <c r="R12" s="355" t="s">
        <v>420</v>
      </c>
    </row>
    <row r="13" spans="1:18" x14ac:dyDescent="0.2">
      <c r="K13" s="359" t="s">
        <v>327</v>
      </c>
      <c r="L13" s="360"/>
      <c r="M13" s="360"/>
      <c r="O13" s="355" t="s">
        <v>422</v>
      </c>
      <c r="P13" s="354">
        <v>50</v>
      </c>
      <c r="Q13" s="354">
        <v>10000</v>
      </c>
      <c r="R13" s="355" t="s">
        <v>421</v>
      </c>
    </row>
    <row r="14" spans="1:18" x14ac:dyDescent="0.2">
      <c r="K14" s="359" t="s">
        <v>329</v>
      </c>
      <c r="O14" s="355" t="s">
        <v>419</v>
      </c>
      <c r="P14" s="354">
        <v>25</v>
      </c>
      <c r="Q14" s="354">
        <v>5000</v>
      </c>
      <c r="R14" s="354"/>
    </row>
    <row r="15" spans="1:18" x14ac:dyDescent="0.2">
      <c r="K15" s="359" t="s">
        <v>330</v>
      </c>
    </row>
    <row r="16" spans="1:18" x14ac:dyDescent="0.2">
      <c r="K16" s="359" t="s">
        <v>331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DF47-0B84-4684-8E8A-DF0DD9059713}">
  <dimension ref="A1:N24"/>
  <sheetViews>
    <sheetView workbookViewId="0">
      <selection activeCell="P21" sqref="P21"/>
    </sheetView>
  </sheetViews>
  <sheetFormatPr defaultRowHeight="15" x14ac:dyDescent="0.25"/>
  <cols>
    <col min="1" max="1" width="11.7109375" bestFit="1" customWidth="1"/>
    <col min="2" max="3" width="7" bestFit="1" customWidth="1"/>
    <col min="4" max="5" width="10.5703125" bestFit="1" customWidth="1"/>
    <col min="6" max="6" width="10.5703125" customWidth="1"/>
    <col min="7" max="7" width="9.5703125" customWidth="1"/>
    <col min="8" max="8" width="6.28515625" customWidth="1"/>
    <col min="9" max="9" width="7" bestFit="1" customWidth="1"/>
    <col min="10" max="11" width="10.5703125" bestFit="1" customWidth="1"/>
    <col min="12" max="12" width="15.42578125" bestFit="1" customWidth="1"/>
    <col min="13" max="13" width="17.5703125" style="6" bestFit="1" customWidth="1"/>
    <col min="14" max="14" width="14" style="6" bestFit="1" customWidth="1"/>
  </cols>
  <sheetData>
    <row r="1" spans="1:12" x14ac:dyDescent="0.25">
      <c r="A1" t="s">
        <v>506</v>
      </c>
      <c r="H1" t="s">
        <v>507</v>
      </c>
    </row>
    <row r="2" spans="1:12" x14ac:dyDescent="0.25">
      <c r="A2" t="s">
        <v>429</v>
      </c>
      <c r="B2" s="675">
        <v>18.448</v>
      </c>
      <c r="C2" s="675">
        <v>18.532</v>
      </c>
      <c r="D2" s="549">
        <f>B2*5280</f>
        <v>97405.440000000002</v>
      </c>
      <c r="E2" s="549">
        <f>C2*5280</f>
        <v>97848.960000000006</v>
      </c>
      <c r="F2" s="255">
        <f>E2-D2</f>
        <v>443.52000000000407</v>
      </c>
      <c r="G2" s="549"/>
      <c r="H2" s="675">
        <f>B2-0.019</f>
        <v>18.429000000000002</v>
      </c>
      <c r="I2" s="675">
        <f>C2-0.019</f>
        <v>18.513000000000002</v>
      </c>
      <c r="J2" s="549">
        <f>H2*5280</f>
        <v>97305.12000000001</v>
      </c>
      <c r="K2" s="549">
        <f>I2*5280</f>
        <v>97748.640000000014</v>
      </c>
      <c r="L2" s="257"/>
    </row>
    <row r="3" spans="1:12" x14ac:dyDescent="0.25">
      <c r="A3" t="s">
        <v>433</v>
      </c>
      <c r="B3" s="675">
        <f>C2</f>
        <v>18.532</v>
      </c>
      <c r="C3" s="675">
        <v>18.594000000000001</v>
      </c>
      <c r="D3" s="549">
        <f>E2</f>
        <v>97848.960000000006</v>
      </c>
      <c r="E3" s="549">
        <f t="shared" ref="E3:E7" si="0">C3*5280</f>
        <v>98176.320000000007</v>
      </c>
      <c r="F3" s="255">
        <f t="shared" ref="F3:F24" si="1">E3-D3</f>
        <v>327.36000000000058</v>
      </c>
      <c r="G3" s="549"/>
      <c r="H3">
        <f>I2</f>
        <v>18.513000000000002</v>
      </c>
      <c r="I3" s="675">
        <f t="shared" ref="I3:I23" si="2">C3-0.019</f>
        <v>18.575000000000003</v>
      </c>
      <c r="J3" s="549">
        <f>K2</f>
        <v>97748.640000000014</v>
      </c>
      <c r="K3" s="549">
        <f t="shared" ref="K3:K7" si="3">I3*5280</f>
        <v>98076.000000000015</v>
      </c>
      <c r="L3" s="257"/>
    </row>
    <row r="4" spans="1:12" x14ac:dyDescent="0.25">
      <c r="A4" t="s">
        <v>430</v>
      </c>
      <c r="B4" s="675">
        <f t="shared" ref="B4:B7" si="4">C3</f>
        <v>18.594000000000001</v>
      </c>
      <c r="C4" s="675">
        <v>19.913</v>
      </c>
      <c r="D4" s="549">
        <f t="shared" ref="D4:D7" si="5">E3</f>
        <v>98176.320000000007</v>
      </c>
      <c r="E4" s="549">
        <f t="shared" si="0"/>
        <v>105140.64</v>
      </c>
      <c r="F4" s="255">
        <f t="shared" si="1"/>
        <v>6964.3199999999924</v>
      </c>
      <c r="G4" s="549"/>
      <c r="H4">
        <f t="shared" ref="H4:H7" si="6">I3</f>
        <v>18.575000000000003</v>
      </c>
      <c r="I4" s="675">
        <f t="shared" si="2"/>
        <v>19.894000000000002</v>
      </c>
      <c r="J4" s="549">
        <f t="shared" ref="J4:J7" si="7">K3</f>
        <v>98076.000000000015</v>
      </c>
      <c r="K4" s="549">
        <f t="shared" si="3"/>
        <v>105040.32000000001</v>
      </c>
      <c r="L4" s="257"/>
    </row>
    <row r="5" spans="1:12" x14ac:dyDescent="0.25">
      <c r="A5" t="s">
        <v>431</v>
      </c>
      <c r="B5" s="675">
        <f t="shared" si="4"/>
        <v>19.913</v>
      </c>
      <c r="C5" s="675">
        <v>19.97</v>
      </c>
      <c r="D5" s="549">
        <f t="shared" si="5"/>
        <v>105140.64</v>
      </c>
      <c r="E5" s="549">
        <f t="shared" si="0"/>
        <v>105441.59999999999</v>
      </c>
      <c r="F5" s="255">
        <f t="shared" si="1"/>
        <v>300.95999999999185</v>
      </c>
      <c r="G5" s="549"/>
      <c r="H5">
        <f t="shared" si="6"/>
        <v>19.894000000000002</v>
      </c>
      <c r="I5" s="675">
        <f t="shared" si="2"/>
        <v>19.951000000000001</v>
      </c>
      <c r="J5" s="549">
        <f t="shared" si="7"/>
        <v>105040.32000000001</v>
      </c>
      <c r="K5" s="549">
        <f t="shared" si="3"/>
        <v>105341.28</v>
      </c>
      <c r="L5" s="257"/>
    </row>
    <row r="6" spans="1:12" x14ac:dyDescent="0.25">
      <c r="A6" t="s">
        <v>432</v>
      </c>
      <c r="B6" s="676">
        <f t="shared" si="4"/>
        <v>19.97</v>
      </c>
      <c r="C6" s="676">
        <v>20</v>
      </c>
      <c r="D6" s="674">
        <f t="shared" si="5"/>
        <v>105441.59999999999</v>
      </c>
      <c r="E6" s="674">
        <f t="shared" si="0"/>
        <v>105600</v>
      </c>
      <c r="F6" s="255">
        <f t="shared" si="1"/>
        <v>158.40000000000873</v>
      </c>
      <c r="G6" s="674"/>
      <c r="H6" s="518">
        <f t="shared" si="6"/>
        <v>19.951000000000001</v>
      </c>
      <c r="I6" s="675">
        <f t="shared" si="2"/>
        <v>19.981000000000002</v>
      </c>
      <c r="J6" s="674">
        <f t="shared" si="7"/>
        <v>105341.28</v>
      </c>
      <c r="K6" s="674">
        <f t="shared" si="3"/>
        <v>105499.68000000001</v>
      </c>
      <c r="L6" s="257"/>
    </row>
    <row r="7" spans="1:12" x14ac:dyDescent="0.25">
      <c r="A7" t="s">
        <v>433</v>
      </c>
      <c r="B7" s="675">
        <f t="shared" si="4"/>
        <v>20</v>
      </c>
      <c r="C7" s="675">
        <v>20.044</v>
      </c>
      <c r="D7" s="549">
        <f t="shared" si="5"/>
        <v>105600</v>
      </c>
      <c r="E7" s="549">
        <f t="shared" si="0"/>
        <v>105832.32000000001</v>
      </c>
      <c r="F7" s="255">
        <f t="shared" si="1"/>
        <v>232.32000000000698</v>
      </c>
      <c r="G7" s="549"/>
      <c r="H7">
        <f t="shared" si="6"/>
        <v>19.981000000000002</v>
      </c>
      <c r="I7" s="675">
        <f t="shared" si="2"/>
        <v>20.025000000000002</v>
      </c>
      <c r="J7" s="549">
        <f t="shared" si="7"/>
        <v>105499.68000000001</v>
      </c>
      <c r="K7" s="549">
        <f t="shared" si="3"/>
        <v>105732.00000000001</v>
      </c>
      <c r="L7" s="257"/>
    </row>
    <row r="8" spans="1:12" x14ac:dyDescent="0.25">
      <c r="A8" t="s">
        <v>430</v>
      </c>
      <c r="B8" s="675">
        <f t="shared" ref="B8:B24" si="8">C7</f>
        <v>20.044</v>
      </c>
      <c r="C8" s="675">
        <v>22.225999999999999</v>
      </c>
      <c r="D8" s="549">
        <f t="shared" ref="D8:D24" si="9">E7</f>
        <v>105832.32000000001</v>
      </c>
      <c r="E8" s="549">
        <f t="shared" ref="E8:E24" si="10">C8*5280</f>
        <v>117353.28</v>
      </c>
      <c r="F8" s="255">
        <f>E8-D8</f>
        <v>11520.959999999992</v>
      </c>
      <c r="G8" s="549"/>
      <c r="H8">
        <f t="shared" ref="H8:H24" si="11">I7</f>
        <v>20.025000000000002</v>
      </c>
      <c r="I8" s="675">
        <f t="shared" si="2"/>
        <v>22.207000000000001</v>
      </c>
      <c r="J8" s="549">
        <f t="shared" ref="J8:J24" si="12">K7</f>
        <v>105732.00000000001</v>
      </c>
      <c r="K8" s="549">
        <f t="shared" ref="K8:K24" si="13">I8*5280</f>
        <v>117252.96</v>
      </c>
    </row>
    <row r="9" spans="1:12" x14ac:dyDescent="0.25">
      <c r="A9" t="s">
        <v>431</v>
      </c>
      <c r="B9" s="675">
        <f t="shared" si="8"/>
        <v>22.225999999999999</v>
      </c>
      <c r="C9" s="675">
        <v>22.359000000000002</v>
      </c>
      <c r="D9" s="549">
        <f t="shared" si="9"/>
        <v>117353.28</v>
      </c>
      <c r="E9" s="549">
        <f t="shared" si="10"/>
        <v>118055.52</v>
      </c>
      <c r="F9" s="255">
        <f t="shared" si="1"/>
        <v>702.24000000000524</v>
      </c>
      <c r="G9" s="549"/>
      <c r="H9">
        <f t="shared" si="11"/>
        <v>22.207000000000001</v>
      </c>
      <c r="I9" s="675">
        <f t="shared" si="2"/>
        <v>22.340000000000003</v>
      </c>
      <c r="J9" s="549">
        <f t="shared" si="12"/>
        <v>117252.96</v>
      </c>
      <c r="K9" s="549">
        <f t="shared" si="13"/>
        <v>117955.20000000001</v>
      </c>
    </row>
    <row r="10" spans="1:12" x14ac:dyDescent="0.25">
      <c r="A10" t="s">
        <v>429</v>
      </c>
      <c r="B10" s="675">
        <f t="shared" si="8"/>
        <v>22.359000000000002</v>
      </c>
      <c r="C10" s="675">
        <v>22.390999999999998</v>
      </c>
      <c r="D10" s="549">
        <f t="shared" si="9"/>
        <v>118055.52</v>
      </c>
      <c r="E10" s="549">
        <f t="shared" si="10"/>
        <v>118224.48</v>
      </c>
      <c r="F10" s="255">
        <f t="shared" si="1"/>
        <v>168.95999999999185</v>
      </c>
      <c r="G10" s="549"/>
      <c r="H10">
        <f t="shared" si="11"/>
        <v>22.340000000000003</v>
      </c>
      <c r="I10" s="675">
        <f t="shared" si="2"/>
        <v>22.372</v>
      </c>
      <c r="J10" s="549">
        <f t="shared" si="12"/>
        <v>117955.20000000001</v>
      </c>
      <c r="K10" s="549">
        <f t="shared" si="13"/>
        <v>118124.16</v>
      </c>
    </row>
    <row r="11" spans="1:12" x14ac:dyDescent="0.25">
      <c r="A11" t="s">
        <v>433</v>
      </c>
      <c r="B11" s="675">
        <f t="shared" si="8"/>
        <v>22.390999999999998</v>
      </c>
      <c r="C11" s="675">
        <v>22.524000000000001</v>
      </c>
      <c r="D11" s="549">
        <f t="shared" si="9"/>
        <v>118224.48</v>
      </c>
      <c r="E11" s="549">
        <f t="shared" si="10"/>
        <v>118926.72</v>
      </c>
      <c r="F11" s="255">
        <f t="shared" si="1"/>
        <v>702.24000000000524</v>
      </c>
      <c r="G11" s="549"/>
      <c r="H11">
        <f t="shared" si="11"/>
        <v>22.372</v>
      </c>
      <c r="I11" s="675">
        <f t="shared" si="2"/>
        <v>22.505000000000003</v>
      </c>
      <c r="J11" s="549">
        <f t="shared" si="12"/>
        <v>118124.16</v>
      </c>
      <c r="K11" s="549">
        <f t="shared" si="13"/>
        <v>118826.40000000001</v>
      </c>
    </row>
    <row r="12" spans="1:12" x14ac:dyDescent="0.25">
      <c r="A12" t="s">
        <v>430</v>
      </c>
      <c r="B12" s="675">
        <f t="shared" si="8"/>
        <v>22.524000000000001</v>
      </c>
      <c r="C12" s="675">
        <v>22.561</v>
      </c>
      <c r="D12" s="549">
        <f t="shared" si="9"/>
        <v>118926.72</v>
      </c>
      <c r="E12" s="549">
        <f t="shared" si="10"/>
        <v>119122.08</v>
      </c>
      <c r="F12" s="255">
        <f t="shared" si="1"/>
        <v>195.36000000000058</v>
      </c>
      <c r="G12" s="549"/>
      <c r="H12">
        <f t="shared" si="11"/>
        <v>22.505000000000003</v>
      </c>
      <c r="I12" s="675">
        <f t="shared" si="2"/>
        <v>22.542000000000002</v>
      </c>
      <c r="J12" s="549">
        <f t="shared" si="12"/>
        <v>118826.40000000001</v>
      </c>
      <c r="K12" s="549">
        <f t="shared" si="13"/>
        <v>119021.76000000001</v>
      </c>
    </row>
    <row r="13" spans="1:12" x14ac:dyDescent="0.25">
      <c r="A13" t="s">
        <v>431</v>
      </c>
      <c r="B13" s="675">
        <f t="shared" si="8"/>
        <v>22.561</v>
      </c>
      <c r="C13" s="675">
        <v>22.655999999999999</v>
      </c>
      <c r="D13" s="549">
        <f t="shared" si="9"/>
        <v>119122.08</v>
      </c>
      <c r="E13" s="549">
        <f t="shared" si="10"/>
        <v>119623.67999999999</v>
      </c>
      <c r="F13" s="255">
        <f t="shared" si="1"/>
        <v>501.59999999999127</v>
      </c>
      <c r="G13" s="549"/>
      <c r="H13">
        <f t="shared" si="11"/>
        <v>22.542000000000002</v>
      </c>
      <c r="I13" s="675">
        <f t="shared" si="2"/>
        <v>22.637</v>
      </c>
      <c r="J13" s="549">
        <f t="shared" si="12"/>
        <v>119021.76000000001</v>
      </c>
      <c r="K13" s="549">
        <f t="shared" si="13"/>
        <v>119523.36</v>
      </c>
    </row>
    <row r="14" spans="1:12" x14ac:dyDescent="0.25">
      <c r="A14" t="s">
        <v>430</v>
      </c>
      <c r="B14" s="675">
        <f t="shared" si="8"/>
        <v>22.655999999999999</v>
      </c>
      <c r="C14" s="675">
        <v>22.771999999999998</v>
      </c>
      <c r="D14" s="549">
        <f t="shared" si="9"/>
        <v>119623.67999999999</v>
      </c>
      <c r="E14" s="549">
        <f t="shared" si="10"/>
        <v>120236.15999999999</v>
      </c>
      <c r="F14" s="255">
        <f t="shared" si="1"/>
        <v>612.47999999999593</v>
      </c>
      <c r="G14" s="549"/>
      <c r="H14">
        <f t="shared" si="11"/>
        <v>22.637</v>
      </c>
      <c r="I14" s="675">
        <f t="shared" si="2"/>
        <v>22.753</v>
      </c>
      <c r="J14" s="549">
        <f t="shared" si="12"/>
        <v>119523.36</v>
      </c>
      <c r="K14" s="549">
        <f t="shared" si="13"/>
        <v>120135.84</v>
      </c>
    </row>
    <row r="15" spans="1:12" x14ac:dyDescent="0.25">
      <c r="A15" t="s">
        <v>433</v>
      </c>
      <c r="B15" s="675">
        <f t="shared" si="8"/>
        <v>22.771999999999998</v>
      </c>
      <c r="C15" s="675">
        <v>22.867000000000001</v>
      </c>
      <c r="D15" s="549">
        <f t="shared" si="9"/>
        <v>120236.15999999999</v>
      </c>
      <c r="E15" s="549">
        <f t="shared" si="10"/>
        <v>120737.76000000001</v>
      </c>
      <c r="F15" s="255">
        <f t="shared" si="1"/>
        <v>501.60000000002037</v>
      </c>
      <c r="G15" s="549"/>
      <c r="H15">
        <f t="shared" si="11"/>
        <v>22.753</v>
      </c>
      <c r="I15" s="675">
        <f t="shared" si="2"/>
        <v>22.848000000000003</v>
      </c>
      <c r="J15" s="549">
        <f t="shared" si="12"/>
        <v>120135.84</v>
      </c>
      <c r="K15" s="549">
        <f t="shared" si="13"/>
        <v>120637.44000000002</v>
      </c>
    </row>
    <row r="16" spans="1:12" x14ac:dyDescent="0.25">
      <c r="A16" t="s">
        <v>430</v>
      </c>
      <c r="B16" s="675">
        <f t="shared" si="8"/>
        <v>22.867000000000001</v>
      </c>
      <c r="C16" s="675">
        <v>23.007000000000001</v>
      </c>
      <c r="D16" s="549">
        <f t="shared" si="9"/>
        <v>120737.76000000001</v>
      </c>
      <c r="E16" s="549">
        <f t="shared" si="10"/>
        <v>121476.96</v>
      </c>
      <c r="F16" s="255">
        <f t="shared" si="1"/>
        <v>739.19999999999709</v>
      </c>
      <c r="G16" s="549"/>
      <c r="H16">
        <f t="shared" si="11"/>
        <v>22.848000000000003</v>
      </c>
      <c r="I16" s="675">
        <f t="shared" si="2"/>
        <v>22.988000000000003</v>
      </c>
      <c r="J16" s="549">
        <f t="shared" si="12"/>
        <v>120637.44000000002</v>
      </c>
      <c r="K16" s="549">
        <f t="shared" si="13"/>
        <v>121376.64000000001</v>
      </c>
    </row>
    <row r="17" spans="1:11" x14ac:dyDescent="0.25">
      <c r="A17" t="s">
        <v>431</v>
      </c>
      <c r="B17" s="675">
        <f t="shared" si="8"/>
        <v>23.007000000000001</v>
      </c>
      <c r="C17" s="675">
        <v>23.102</v>
      </c>
      <c r="D17" s="549">
        <f t="shared" si="9"/>
        <v>121476.96</v>
      </c>
      <c r="E17" s="549">
        <f t="shared" si="10"/>
        <v>121978.56</v>
      </c>
      <c r="F17" s="255">
        <f t="shared" si="1"/>
        <v>501.59999999999127</v>
      </c>
      <c r="G17" s="549"/>
      <c r="H17">
        <f t="shared" si="11"/>
        <v>22.988000000000003</v>
      </c>
      <c r="I17" s="675">
        <f t="shared" si="2"/>
        <v>23.083000000000002</v>
      </c>
      <c r="J17" s="549">
        <f t="shared" si="12"/>
        <v>121376.64000000001</v>
      </c>
      <c r="K17" s="549">
        <f t="shared" si="13"/>
        <v>121878.24</v>
      </c>
    </row>
    <row r="18" spans="1:11" x14ac:dyDescent="0.25">
      <c r="A18" t="s">
        <v>430</v>
      </c>
      <c r="B18" s="675">
        <f t="shared" si="8"/>
        <v>23.102</v>
      </c>
      <c r="C18" s="675">
        <v>23.222000000000001</v>
      </c>
      <c r="D18" s="549">
        <f t="shared" si="9"/>
        <v>121978.56</v>
      </c>
      <c r="E18" s="549">
        <f t="shared" si="10"/>
        <v>122612.16</v>
      </c>
      <c r="F18" s="255">
        <f t="shared" si="1"/>
        <v>633.60000000000582</v>
      </c>
      <c r="G18" s="549"/>
      <c r="H18">
        <f t="shared" si="11"/>
        <v>23.083000000000002</v>
      </c>
      <c r="I18" s="675">
        <f t="shared" si="2"/>
        <v>23.203000000000003</v>
      </c>
      <c r="J18" s="549">
        <f t="shared" si="12"/>
        <v>121878.24</v>
      </c>
      <c r="K18" s="549">
        <f t="shared" si="13"/>
        <v>122511.84000000001</v>
      </c>
    </row>
    <row r="19" spans="1:11" x14ac:dyDescent="0.25">
      <c r="A19" t="s">
        <v>433</v>
      </c>
      <c r="B19" s="675">
        <f t="shared" si="8"/>
        <v>23.222000000000001</v>
      </c>
      <c r="C19" s="675">
        <v>23.317</v>
      </c>
      <c r="D19" s="549">
        <f t="shared" si="9"/>
        <v>122612.16</v>
      </c>
      <c r="E19" s="549">
        <f t="shared" si="10"/>
        <v>123113.76</v>
      </c>
      <c r="F19" s="255">
        <f t="shared" si="1"/>
        <v>501.59999999999127</v>
      </c>
      <c r="G19" s="549"/>
      <c r="H19">
        <f t="shared" si="11"/>
        <v>23.203000000000003</v>
      </c>
      <c r="I19" s="675">
        <f t="shared" si="2"/>
        <v>23.298000000000002</v>
      </c>
      <c r="J19" s="549">
        <f t="shared" si="12"/>
        <v>122511.84000000001</v>
      </c>
      <c r="K19" s="549">
        <f t="shared" si="13"/>
        <v>123013.44</v>
      </c>
    </row>
    <row r="20" spans="1:11" x14ac:dyDescent="0.25">
      <c r="A20" t="s">
        <v>430</v>
      </c>
      <c r="B20" s="675">
        <f t="shared" si="8"/>
        <v>23.317</v>
      </c>
      <c r="C20" s="675">
        <v>24.042000000000002</v>
      </c>
      <c r="D20" s="549">
        <f t="shared" si="9"/>
        <v>123113.76</v>
      </c>
      <c r="E20" s="549">
        <f t="shared" si="10"/>
        <v>126941.76000000001</v>
      </c>
      <c r="F20" s="255">
        <f t="shared" si="1"/>
        <v>3828.0000000000146</v>
      </c>
      <c r="G20" s="549"/>
      <c r="H20">
        <f t="shared" si="11"/>
        <v>23.298000000000002</v>
      </c>
      <c r="I20" s="675">
        <f t="shared" si="2"/>
        <v>24.023000000000003</v>
      </c>
      <c r="J20" s="549">
        <f t="shared" si="12"/>
        <v>123013.44</v>
      </c>
      <c r="K20" s="549">
        <f t="shared" si="13"/>
        <v>126841.44000000002</v>
      </c>
    </row>
    <row r="21" spans="1:11" x14ac:dyDescent="0.25">
      <c r="A21" t="s">
        <v>431</v>
      </c>
      <c r="B21" s="675">
        <f t="shared" si="8"/>
        <v>24.042000000000002</v>
      </c>
      <c r="C21" s="675">
        <v>24.099</v>
      </c>
      <c r="D21" s="549">
        <f t="shared" si="9"/>
        <v>126941.76000000001</v>
      </c>
      <c r="E21" s="549">
        <f t="shared" si="10"/>
        <v>127242.72</v>
      </c>
      <c r="F21" s="255">
        <f t="shared" si="1"/>
        <v>300.95999999999185</v>
      </c>
      <c r="G21" s="549"/>
      <c r="H21">
        <f t="shared" si="11"/>
        <v>24.023000000000003</v>
      </c>
      <c r="I21" s="675">
        <f t="shared" si="2"/>
        <v>24.080000000000002</v>
      </c>
      <c r="J21" s="549">
        <f t="shared" si="12"/>
        <v>126841.44000000002</v>
      </c>
      <c r="K21" s="549">
        <f t="shared" si="13"/>
        <v>127142.40000000001</v>
      </c>
    </row>
    <row r="22" spans="1:11" x14ac:dyDescent="0.25">
      <c r="A22" t="s">
        <v>432</v>
      </c>
      <c r="B22" s="675">
        <f t="shared" si="8"/>
        <v>24.099</v>
      </c>
      <c r="C22" s="675">
        <v>24.111000000000001</v>
      </c>
      <c r="D22" s="549">
        <f t="shared" si="9"/>
        <v>127242.72</v>
      </c>
      <c r="E22" s="549">
        <f t="shared" si="10"/>
        <v>127306.08</v>
      </c>
      <c r="F22" s="255">
        <f t="shared" si="1"/>
        <v>63.360000000000582</v>
      </c>
      <c r="G22" s="549"/>
      <c r="H22">
        <f t="shared" si="11"/>
        <v>24.080000000000002</v>
      </c>
      <c r="I22" s="675">
        <f t="shared" si="2"/>
        <v>24.092000000000002</v>
      </c>
      <c r="J22" s="549">
        <f t="shared" si="12"/>
        <v>127142.40000000001</v>
      </c>
      <c r="K22" s="549">
        <f t="shared" si="13"/>
        <v>127205.76000000001</v>
      </c>
    </row>
    <row r="23" spans="1:11" x14ac:dyDescent="0.25">
      <c r="A23" t="s">
        <v>433</v>
      </c>
      <c r="B23" s="675">
        <f t="shared" si="8"/>
        <v>24.111000000000001</v>
      </c>
      <c r="C23" s="675">
        <v>24.167999999999999</v>
      </c>
      <c r="D23" s="549">
        <f t="shared" si="9"/>
        <v>127306.08</v>
      </c>
      <c r="E23" s="549">
        <f t="shared" si="10"/>
        <v>127607.03999999999</v>
      </c>
      <c r="F23" s="255">
        <f t="shared" si="1"/>
        <v>300.95999999999185</v>
      </c>
      <c r="G23" s="549"/>
      <c r="H23">
        <f t="shared" si="11"/>
        <v>24.092000000000002</v>
      </c>
      <c r="I23" s="675">
        <f t="shared" si="2"/>
        <v>24.149000000000001</v>
      </c>
      <c r="J23" s="549">
        <f t="shared" si="12"/>
        <v>127205.76000000001</v>
      </c>
      <c r="K23" s="549">
        <f t="shared" si="13"/>
        <v>127506.72</v>
      </c>
    </row>
    <row r="24" spans="1:11" x14ac:dyDescent="0.25">
      <c r="A24" t="s">
        <v>430</v>
      </c>
      <c r="B24" s="675">
        <f t="shared" si="8"/>
        <v>24.167999999999999</v>
      </c>
      <c r="C24" s="675">
        <v>24.358000000000001</v>
      </c>
      <c r="D24" s="549">
        <f t="shared" si="9"/>
        <v>127607.03999999999</v>
      </c>
      <c r="E24" s="549">
        <f t="shared" si="10"/>
        <v>128610.24000000001</v>
      </c>
      <c r="F24" s="255">
        <f t="shared" si="1"/>
        <v>1003.2000000000116</v>
      </c>
      <c r="G24" s="549"/>
      <c r="H24">
        <f t="shared" si="11"/>
        <v>24.149000000000001</v>
      </c>
      <c r="I24" s="675">
        <f>C24-0.019</f>
        <v>24.339000000000002</v>
      </c>
      <c r="J24" s="549">
        <f t="shared" si="12"/>
        <v>127506.72</v>
      </c>
      <c r="K24" s="549">
        <f t="shared" si="13"/>
        <v>128509.92000000001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D335-2782-4DCB-AD48-13E9E9B993D4}">
  <dimension ref="A1:J9"/>
  <sheetViews>
    <sheetView workbookViewId="0">
      <selection activeCell="D9" sqref="D9"/>
    </sheetView>
  </sheetViews>
  <sheetFormatPr defaultRowHeight="15" x14ac:dyDescent="0.25"/>
  <cols>
    <col min="1" max="1" width="9" style="44" bestFit="1" customWidth="1"/>
    <col min="2" max="2" width="5" style="44" bestFit="1" customWidth="1"/>
    <col min="3" max="3" width="6.85546875" style="44" bestFit="1" customWidth="1"/>
    <col min="4" max="4" width="19.85546875" style="44" bestFit="1" customWidth="1"/>
    <col min="5" max="5" width="4.42578125" style="44" bestFit="1" customWidth="1"/>
    <col min="6" max="6" width="6" style="44" bestFit="1" customWidth="1"/>
    <col min="7" max="7" width="6.7109375" style="44" bestFit="1" customWidth="1"/>
    <col min="8" max="8" width="7.85546875" style="44" bestFit="1" customWidth="1"/>
    <col min="9" max="9" width="8.140625" style="44" bestFit="1" customWidth="1"/>
    <col min="10" max="10" width="38.42578125" bestFit="1" customWidth="1"/>
  </cols>
  <sheetData>
    <row r="1" spans="1:10" x14ac:dyDescent="0.25">
      <c r="A1" s="603" t="s">
        <v>510</v>
      </c>
      <c r="B1" s="603" t="s">
        <v>511</v>
      </c>
      <c r="C1" s="603" t="s">
        <v>512</v>
      </c>
      <c r="D1" s="603" t="s">
        <v>513</v>
      </c>
      <c r="E1" s="603" t="s">
        <v>514</v>
      </c>
      <c r="F1" s="603" t="s">
        <v>7</v>
      </c>
      <c r="G1" s="603" t="s">
        <v>515</v>
      </c>
      <c r="H1" s="603" t="s">
        <v>0</v>
      </c>
      <c r="I1" s="603" t="s">
        <v>516</v>
      </c>
    </row>
    <row r="2" spans="1:10" x14ac:dyDescent="0.25">
      <c r="A2" s="604">
        <v>9.8000000000000007</v>
      </c>
      <c r="B2" s="604">
        <v>0.05</v>
      </c>
      <c r="C2" s="604" t="s">
        <v>517</v>
      </c>
      <c r="D2" s="604" t="s">
        <v>518</v>
      </c>
      <c r="E2" s="604" t="s">
        <v>197</v>
      </c>
      <c r="F2" s="604" t="s">
        <v>519</v>
      </c>
      <c r="G2" s="604" t="s">
        <v>520</v>
      </c>
      <c r="H2" s="604" t="s">
        <v>521</v>
      </c>
      <c r="I2" s="604" t="s">
        <v>520</v>
      </c>
      <c r="J2" s="605" t="s">
        <v>545</v>
      </c>
    </row>
    <row r="3" spans="1:10" x14ac:dyDescent="0.25">
      <c r="A3" s="604">
        <v>11.5</v>
      </c>
      <c r="B3" s="604">
        <v>0.08</v>
      </c>
      <c r="C3" s="604" t="s">
        <v>517</v>
      </c>
      <c r="D3" s="604" t="s">
        <v>522</v>
      </c>
      <c r="E3" s="604" t="s">
        <v>197</v>
      </c>
      <c r="F3" s="604" t="s">
        <v>519</v>
      </c>
      <c r="G3" s="604" t="s">
        <v>523</v>
      </c>
      <c r="H3" s="604" t="s">
        <v>524</v>
      </c>
      <c r="I3" s="604" t="s">
        <v>523</v>
      </c>
      <c r="J3" s="605" t="s">
        <v>543</v>
      </c>
    </row>
    <row r="4" spans="1:10" hidden="1" x14ac:dyDescent="0.25">
      <c r="A4" s="604">
        <v>12.49</v>
      </c>
      <c r="B4" s="604">
        <v>0.14000000000000001</v>
      </c>
      <c r="C4" s="604" t="s">
        <v>525</v>
      </c>
      <c r="D4" s="604" t="s">
        <v>526</v>
      </c>
      <c r="E4" s="604" t="s">
        <v>197</v>
      </c>
      <c r="F4" s="604" t="s">
        <v>519</v>
      </c>
      <c r="G4" s="604" t="s">
        <v>527</v>
      </c>
      <c r="H4" s="604" t="s">
        <v>528</v>
      </c>
      <c r="I4" s="604" t="s">
        <v>527</v>
      </c>
      <c r="J4" s="26"/>
    </row>
    <row r="5" spans="1:10" hidden="1" x14ac:dyDescent="0.25">
      <c r="A5" s="604">
        <v>12.63</v>
      </c>
      <c r="B5" s="604">
        <v>0.12</v>
      </c>
      <c r="C5" s="604" t="s">
        <v>525</v>
      </c>
      <c r="D5" s="604" t="s">
        <v>529</v>
      </c>
      <c r="E5" s="604" t="s">
        <v>197</v>
      </c>
      <c r="F5" s="604" t="s">
        <v>519</v>
      </c>
      <c r="G5" s="604" t="s">
        <v>530</v>
      </c>
      <c r="H5" s="604" t="s">
        <v>531</v>
      </c>
      <c r="I5" s="604" t="s">
        <v>530</v>
      </c>
      <c r="J5" s="26"/>
    </row>
    <row r="6" spans="1:10" x14ac:dyDescent="0.25">
      <c r="A6" s="604">
        <v>13</v>
      </c>
      <c r="B6" s="604">
        <v>0</v>
      </c>
      <c r="C6" s="604" t="s">
        <v>517</v>
      </c>
      <c r="D6" s="604" t="s">
        <v>532</v>
      </c>
      <c r="E6" s="604" t="s">
        <v>197</v>
      </c>
      <c r="F6" s="604" t="s">
        <v>519</v>
      </c>
      <c r="G6" s="604" t="s">
        <v>533</v>
      </c>
      <c r="H6" s="604" t="s">
        <v>534</v>
      </c>
      <c r="I6" s="604" t="s">
        <v>533</v>
      </c>
      <c r="J6" s="605" t="s">
        <v>544</v>
      </c>
    </row>
    <row r="7" spans="1:10" x14ac:dyDescent="0.25">
      <c r="A7" s="604">
        <v>13.49</v>
      </c>
      <c r="B7" s="604">
        <v>0.03</v>
      </c>
      <c r="C7" s="604" t="s">
        <v>517</v>
      </c>
      <c r="D7" s="604" t="s">
        <v>535</v>
      </c>
      <c r="E7" s="604" t="s">
        <v>197</v>
      </c>
      <c r="F7" s="604" t="s">
        <v>519</v>
      </c>
      <c r="G7" s="604" t="s">
        <v>536</v>
      </c>
      <c r="H7" s="604" t="s">
        <v>537</v>
      </c>
      <c r="I7" s="604" t="s">
        <v>536</v>
      </c>
      <c r="J7" s="605" t="s">
        <v>543</v>
      </c>
    </row>
    <row r="8" spans="1:10" x14ac:dyDescent="0.25">
      <c r="A8" s="604">
        <v>13.55</v>
      </c>
      <c r="B8" s="604">
        <v>0</v>
      </c>
      <c r="C8" s="604" t="s">
        <v>517</v>
      </c>
      <c r="D8" s="604" t="s">
        <v>538</v>
      </c>
      <c r="E8" s="604" t="s">
        <v>197</v>
      </c>
      <c r="F8" s="604" t="s">
        <v>519</v>
      </c>
      <c r="G8" s="604" t="s">
        <v>539</v>
      </c>
      <c r="H8" s="604" t="s">
        <v>534</v>
      </c>
      <c r="I8" s="604" t="s">
        <v>539</v>
      </c>
      <c r="J8" s="605" t="s">
        <v>544</v>
      </c>
    </row>
    <row r="9" spans="1:10" x14ac:dyDescent="0.25">
      <c r="A9" s="604">
        <v>13.8</v>
      </c>
      <c r="B9" s="604">
        <v>0.02</v>
      </c>
      <c r="C9" s="604" t="s">
        <v>517</v>
      </c>
      <c r="D9" s="604" t="s">
        <v>540</v>
      </c>
      <c r="E9" s="604" t="s">
        <v>197</v>
      </c>
      <c r="F9" s="604" t="s">
        <v>519</v>
      </c>
      <c r="G9" s="604" t="s">
        <v>541</v>
      </c>
      <c r="H9" s="604" t="s">
        <v>542</v>
      </c>
      <c r="I9" s="604" t="s">
        <v>541</v>
      </c>
      <c r="J9" s="605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Sheets</vt:lpstr>
      <vt:lpstr>GT</vt:lpstr>
      <vt:lpstr>GB</vt:lpstr>
      <vt:lpstr>GY</vt:lpstr>
      <vt:lpstr>Utilities</vt:lpstr>
      <vt:lpstr>GN</vt:lpstr>
      <vt:lpstr>MN-Notes</vt:lpstr>
      <vt:lpstr>MN-Quantities</vt:lpstr>
      <vt:lpstr>GG001</vt:lpstr>
      <vt:lpstr>GG002</vt:lpstr>
      <vt:lpstr>REPAIRS</vt:lpstr>
      <vt:lpstr>REPAIRS NB</vt:lpstr>
      <vt:lpstr>REPAIRS SB</vt:lpstr>
      <vt:lpstr>CALCS</vt:lpstr>
      <vt:lpstr>GS201</vt:lpstr>
      <vt:lpstr>GP000</vt:lpstr>
      <vt:lpstr>MARKINGS</vt:lpstr>
      <vt:lpstr>RPM</vt:lpstr>
      <vt:lpstr>CURB</vt:lpstr>
      <vt:lpstr>5102626</vt:lpstr>
      <vt:lpstr>5102642</vt:lpstr>
      <vt:lpstr>5102758</vt:lpstr>
      <vt:lpstr>Design</vt:lpstr>
      <vt:lpstr>RumbleStripes</vt:lpstr>
      <vt:lpstr>ErosionControl</vt:lpstr>
      <vt:lpstr>Widths</vt:lpstr>
      <vt:lpstr>FAA</vt:lpstr>
      <vt:lpstr>Striping</vt:lpstr>
      <vt:lpstr>Curves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fellenger</dc:creator>
  <cp:lastModifiedBy>Rockwell, Zachariah</cp:lastModifiedBy>
  <cp:lastPrinted>2011-11-23T12:47:11Z</cp:lastPrinted>
  <dcterms:created xsi:type="dcterms:W3CDTF">2010-01-20T13:37:39Z</dcterms:created>
  <dcterms:modified xsi:type="dcterms:W3CDTF">2025-08-06T18:40:06Z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