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462\117965\400-Engineering\Roadway\EngData\"/>
    </mc:Choice>
  </mc:AlternateContent>
  <xr:revisionPtr revIDLastSave="0" documentId="13_ncr:1_{AA3D8B48-1348-490A-B5A9-3DD32988BA28}" xr6:coauthVersionLast="47" xr6:coauthVersionMax="47" xr10:uidLastSave="{00000000-0000-0000-0000-000000000000}"/>
  <bookViews>
    <workbookView xWindow="28680" yWindow="-15" windowWidth="29040" windowHeight="176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CALCS'!$I$28:$V$75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0" i="1" l="1"/>
  <c r="N36" i="1"/>
  <c r="N38" i="1"/>
  <c r="N40" i="1"/>
  <c r="N42" i="1"/>
  <c r="N44" i="1"/>
  <c r="N34" i="1"/>
  <c r="N32" i="1"/>
  <c r="I48" i="1" l="1"/>
  <c r="I46" i="1"/>
  <c r="R46" i="1" s="1"/>
  <c r="I36" i="1"/>
  <c r="I34" i="1"/>
  <c r="I32" i="1"/>
  <c r="I30" i="1"/>
  <c r="L30" i="1"/>
  <c r="L38" i="1"/>
  <c r="P38" i="1"/>
  <c r="Q38" i="1"/>
  <c r="R38" i="1"/>
  <c r="S38" i="1"/>
  <c r="L40" i="1"/>
  <c r="P40" i="1"/>
  <c r="Q40" i="1"/>
  <c r="R40" i="1"/>
  <c r="S40" i="1"/>
  <c r="L42" i="1"/>
  <c r="P42" i="1"/>
  <c r="Q42" i="1"/>
  <c r="R42" i="1"/>
  <c r="S42" i="1"/>
  <c r="L44" i="1"/>
  <c r="P44" i="1"/>
  <c r="Q44" i="1"/>
  <c r="R44" i="1"/>
  <c r="S44" i="1"/>
  <c r="S46" i="1"/>
  <c r="R48" i="1"/>
  <c r="S48" i="1"/>
  <c r="U48" i="1"/>
  <c r="L50" i="1"/>
  <c r="P50" i="1"/>
  <c r="Q50" i="1"/>
  <c r="R50" i="1"/>
  <c r="S50" i="1"/>
  <c r="N30" i="1"/>
  <c r="U46" i="1" l="1"/>
  <c r="S34" i="1"/>
  <c r="S36" i="1"/>
  <c r="S32" i="1"/>
  <c r="R34" i="1"/>
  <c r="R36" i="1"/>
  <c r="R32" i="1"/>
  <c r="Q34" i="1"/>
  <c r="Q36" i="1"/>
  <c r="Q32" i="1"/>
  <c r="P34" i="1"/>
  <c r="P36" i="1"/>
  <c r="P32" i="1"/>
  <c r="P87" i="1" s="1"/>
  <c r="L32" i="1"/>
  <c r="L34" i="1"/>
  <c r="L36" i="1"/>
  <c r="M30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AA15" i="1"/>
  <c r="Z15" i="1"/>
  <c r="Y15" i="1"/>
  <c r="X15" i="1"/>
  <c r="W15" i="1"/>
  <c r="V15" i="1"/>
  <c r="T15" i="1"/>
  <c r="S15" i="1"/>
  <c r="R15" i="1"/>
  <c r="O15" i="1"/>
  <c r="N15" i="1"/>
  <c r="M15" i="1"/>
  <c r="L15" i="1"/>
  <c r="K15" i="1"/>
  <c r="J15" i="1"/>
  <c r="AA331" i="1" l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A88" i="1"/>
  <c r="Z88" i="1"/>
  <c r="Y88" i="1"/>
  <c r="X88" i="1"/>
  <c r="W88" i="1"/>
  <c r="V88" i="1"/>
  <c r="T88" i="1"/>
  <c r="K88" i="1"/>
  <c r="AA87" i="1"/>
  <c r="Z87" i="1"/>
  <c r="Y87" i="1"/>
  <c r="X87" i="1"/>
  <c r="W87" i="1"/>
  <c r="V87" i="1"/>
  <c r="T87" i="1"/>
  <c r="K87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J168" i="1" s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AA27" i="1"/>
  <c r="Z27" i="1"/>
  <c r="Y27" i="1"/>
  <c r="X27" i="1"/>
  <c r="W27" i="1"/>
  <c r="V27" i="1"/>
  <c r="T27" i="1"/>
  <c r="S27" i="1"/>
  <c r="S87" i="1" s="1"/>
  <c r="R27" i="1"/>
  <c r="R87" i="1" s="1"/>
  <c r="R88" i="1" s="1"/>
  <c r="O27" i="1"/>
  <c r="O87" i="1" s="1"/>
  <c r="N27" i="1"/>
  <c r="N87" i="1" s="1"/>
  <c r="M27" i="1"/>
  <c r="L27" i="1"/>
  <c r="K27" i="1"/>
  <c r="AA14" i="1"/>
  <c r="Z14" i="1"/>
  <c r="Y14" i="1"/>
  <c r="X14" i="1"/>
  <c r="W14" i="1"/>
  <c r="V14" i="1"/>
  <c r="T14" i="1"/>
  <c r="S14" i="1"/>
  <c r="R14" i="1"/>
  <c r="O14" i="1"/>
  <c r="N14" i="1"/>
  <c r="M14" i="1"/>
  <c r="L14" i="1"/>
  <c r="K14" i="1"/>
  <c r="J27" i="1"/>
  <c r="J87" i="1" s="1"/>
  <c r="J14" i="1"/>
  <c r="U87" i="1" l="1"/>
  <c r="U88" i="1" s="1"/>
  <c r="S88" i="1"/>
  <c r="Q87" i="1"/>
  <c r="Q88" i="1" s="1"/>
  <c r="P88" i="1"/>
  <c r="O88" i="1"/>
  <c r="N88" i="1"/>
  <c r="M87" i="1"/>
  <c r="M88" i="1" s="1"/>
  <c r="L87" i="1"/>
  <c r="L88" i="1" s="1"/>
  <c r="J88" i="1"/>
  <c r="J169" i="1"/>
  <c r="D9" i="1"/>
  <c r="D90" i="1" s="1"/>
  <c r="D171" i="1" s="1"/>
  <c r="D252" i="1" s="1"/>
</calcChain>
</file>

<file path=xl/sharedStrings.xml><?xml version="1.0" encoding="utf-8"?>
<sst xmlns="http://schemas.openxmlformats.org/spreadsheetml/2006/main" count="143" uniqueCount="70">
  <si>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</si>
  <si>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</si>
  <si>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</si>
  <si>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</si>
  <si>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</si>
  <si>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</si>
  <si>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TYPICAL SECTION LEGEND NUMBER</t>
  </si>
  <si>
    <t>RATE / THICKNESS / ETC</t>
  </si>
  <si>
    <t>TYPICAL SECTION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</si>
  <si>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</si>
  <si>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</si>
  <si>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</si>
  <si>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</si>
  <si>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</si>
  <si>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</si>
  <si>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</si>
  <si>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</si>
  <si>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</si>
  <si>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</si>
  <si>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</si>
  <si>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</si>
  <si>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</si>
  <si>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</si>
  <si>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</si>
  <si>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</si>
  <si>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</si>
  <si>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</si>
  <si>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254E01000</t>
  </si>
  <si>
    <t>407E20000</t>
  </si>
  <si>
    <t>204E10000</t>
  </si>
  <si>
    <t>304E20000</t>
  </si>
  <si>
    <t>NOTES</t>
  </si>
  <si>
    <t>RESURFACING</t>
  </si>
  <si>
    <t>442E00201</t>
  </si>
  <si>
    <t>301E56000</t>
  </si>
  <si>
    <t>ASPHALT CONCRETE BASE, (449), PG64-22</t>
  </si>
  <si>
    <t>CY</t>
  </si>
  <si>
    <t>441E70000</t>
  </si>
  <si>
    <t>ASPHALT CONCRETE SURFACE COURSE, TYPE 1, (449), PG64-22</t>
  </si>
  <si>
    <t>432+02.00</t>
  </si>
  <si>
    <t>FULL DEPTH</t>
  </si>
  <si>
    <t>101+11.58</t>
  </si>
  <si>
    <t>LT/RT</t>
  </si>
  <si>
    <t>LT</t>
  </si>
  <si>
    <t>RT</t>
  </si>
  <si>
    <t>SIDE (US-42)</t>
  </si>
  <si>
    <t>201+60.23</t>
  </si>
  <si>
    <t>423+65.33</t>
  </si>
  <si>
    <t>425+56.43</t>
  </si>
  <si>
    <t>428+40.62</t>
  </si>
  <si>
    <t>428+68.62</t>
  </si>
  <si>
    <t>$gs101$</t>
  </si>
  <si>
    <t>B&amp;O TRAIL</t>
  </si>
  <si>
    <t>425+61.72</t>
  </si>
  <si>
    <t>425+85.05</t>
  </si>
  <si>
    <t>425+80.46</t>
  </si>
  <si>
    <t>425+93.82</t>
  </si>
  <si>
    <t>0.09, 0.18</t>
  </si>
  <si>
    <t>441E70300</t>
  </si>
  <si>
    <t>ASPHALT CONCRETE INTERMEDIATE COURSE, TYPE 2, (449)</t>
  </si>
  <si>
    <t>419+98.00</t>
  </si>
  <si>
    <t>419+53.00</t>
  </si>
  <si>
    <t>417+81.19</t>
  </si>
  <si>
    <t>102+03.69</t>
  </si>
  <si>
    <t>102+14.04</t>
  </si>
  <si>
    <t>419+02.05</t>
  </si>
  <si>
    <t>426+22.73</t>
  </si>
  <si>
    <t>425+62.70</t>
  </si>
  <si>
    <t>426+26.28</t>
  </si>
  <si>
    <t>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</si>
</sst>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80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A1B18D03-6FCE-47C3-8D83-D85085E5D3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86</xdr:row>
      <xdr:rowOff>76200</xdr:rowOff>
    </xdr:from>
    <xdr:to>
      <xdr:col>27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26</xdr:row>
      <xdr:rowOff>0</xdr:rowOff>
    </xdr:from>
    <xdr:to>
      <xdr:col>40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88</xdr:row>
      <xdr:rowOff>0</xdr:rowOff>
    </xdr:from>
    <xdr:to>
      <xdr:col>27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88</xdr:row>
      <xdr:rowOff>0</xdr:rowOff>
    </xdr:from>
    <xdr:to>
      <xdr:col>39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88</xdr:row>
      <xdr:rowOff>0</xdr:rowOff>
    </xdr:from>
    <xdr:to>
      <xdr:col>40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88</xdr:row>
      <xdr:rowOff>0</xdr:rowOff>
    </xdr:from>
    <xdr:to>
      <xdr:col>39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88</xdr:row>
      <xdr:rowOff>0</xdr:rowOff>
    </xdr:from>
    <xdr:to>
      <xdr:col>27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88</xdr:row>
      <xdr:rowOff>0</xdr:rowOff>
    </xdr:from>
    <xdr:to>
      <xdr:col>39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88</xdr:row>
      <xdr:rowOff>0</xdr:rowOff>
    </xdr:from>
    <xdr:to>
      <xdr:col>40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88</xdr:row>
      <xdr:rowOff>0</xdr:rowOff>
    </xdr:from>
    <xdr:to>
      <xdr:col>39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88</xdr:row>
      <xdr:rowOff>0</xdr:rowOff>
    </xdr:from>
    <xdr:to>
      <xdr:col>27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88</xdr:row>
      <xdr:rowOff>0</xdr:rowOff>
    </xdr:from>
    <xdr:to>
      <xdr:col>39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88</xdr:row>
      <xdr:rowOff>0</xdr:rowOff>
    </xdr:from>
    <xdr:to>
      <xdr:col>40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88</xdr:row>
      <xdr:rowOff>0</xdr:rowOff>
    </xdr:from>
    <xdr:to>
      <xdr:col>39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88</xdr:row>
      <xdr:rowOff>0</xdr:rowOff>
    </xdr:from>
    <xdr:to>
      <xdr:col>27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88</xdr:row>
      <xdr:rowOff>0</xdr:rowOff>
    </xdr:from>
    <xdr:to>
      <xdr:col>39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88</xdr:row>
      <xdr:rowOff>0</xdr:rowOff>
    </xdr:from>
    <xdr:to>
      <xdr:col>40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88</xdr:row>
      <xdr:rowOff>0</xdr:rowOff>
    </xdr:from>
    <xdr:to>
      <xdr:col>39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331"/>
  <sheetViews>
    <sheetView showGridLines="0" tabSelected="1" topLeftCell="A7" zoomScaleNormal="100" workbookViewId="0">
      <selection activeCell="P15" sqref="P15:P26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32.7109375" style="9" customWidth="1"/>
    <col min="8" max="27" width="9.7109375" style="6" customWidth="1"/>
    <col min="28" max="28" width="2.7109375" style="6" customWidth="1"/>
    <col min="29" max="16384" width="9.140625" style="6"/>
  </cols>
  <sheetData>
    <row r="1" spans="1:35" ht="12.75" customHeight="1" x14ac:dyDescent="0.2">
      <c r="A1" s="6">
        <v>1</v>
      </c>
      <c r="D1" s="3"/>
      <c r="E1" s="3"/>
      <c r="F1" s="4" t="s">
        <v>11</v>
      </c>
      <c r="G1" s="4" t="s">
        <v>18</v>
      </c>
      <c r="H1" s="3" t="s">
        <v>19</v>
      </c>
      <c r="I1" s="40"/>
      <c r="J1" s="2"/>
      <c r="K1" s="2"/>
      <c r="L1" s="2"/>
      <c r="M1" s="40"/>
      <c r="N1" s="40"/>
      <c r="O1" s="40"/>
      <c r="P1" s="40"/>
      <c r="Q1" s="40"/>
      <c r="R1" s="40"/>
      <c r="S1" s="40"/>
      <c r="T1" s="2"/>
      <c r="U1" s="2"/>
      <c r="V1" s="2"/>
      <c r="W1" s="2"/>
      <c r="X1" s="2"/>
      <c r="Y1" s="2"/>
      <c r="Z1" s="41"/>
      <c r="AA1" s="41"/>
    </row>
    <row r="2" spans="1:35" ht="12.75" customHeight="1" x14ac:dyDescent="0.2">
      <c r="D2" s="3"/>
      <c r="E2" s="3"/>
      <c r="F2" s="4" t="s">
        <v>9</v>
      </c>
      <c r="G2" s="4" t="s">
        <v>20</v>
      </c>
      <c r="H2" s="3" t="s">
        <v>22</v>
      </c>
      <c r="I2" s="40"/>
      <c r="J2" s="2"/>
      <c r="K2" s="2"/>
      <c r="L2" s="2"/>
      <c r="M2" s="40"/>
      <c r="N2" s="40"/>
      <c r="O2" s="40"/>
      <c r="P2" s="40"/>
      <c r="Q2" s="40"/>
      <c r="R2" s="40"/>
      <c r="S2" s="40"/>
      <c r="T2" s="2"/>
      <c r="U2" s="2"/>
      <c r="V2" s="2"/>
      <c r="W2" s="2"/>
      <c r="X2" s="2"/>
      <c r="Y2" s="2"/>
      <c r="Z2" s="41"/>
      <c r="AA2" s="41"/>
    </row>
    <row r="3" spans="1:35" ht="12.75" customHeight="1" x14ac:dyDescent="0.2">
      <c r="D3" s="3"/>
      <c r="E3" s="4"/>
      <c r="F3" s="4"/>
      <c r="G3" s="4" t="s">
        <v>21</v>
      </c>
      <c r="H3" s="3" t="s">
        <v>24</v>
      </c>
      <c r="I3" s="3"/>
      <c r="J3" s="2"/>
      <c r="K3" s="2"/>
      <c r="L3" s="2"/>
      <c r="M3" s="3"/>
      <c r="N3" s="3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41"/>
      <c r="AA3" s="41"/>
    </row>
    <row r="4" spans="1:35" ht="12.75" customHeight="1" x14ac:dyDescent="0.2">
      <c r="D4" s="3"/>
      <c r="E4" s="4"/>
      <c r="F4" s="5"/>
      <c r="G4" s="4" t="s">
        <v>23</v>
      </c>
      <c r="H4" s="3" t="s">
        <v>25</v>
      </c>
      <c r="I4" s="3"/>
      <c r="J4" s="2"/>
      <c r="K4" s="2"/>
      <c r="L4" s="2"/>
      <c r="M4" s="3"/>
      <c r="N4" s="3"/>
      <c r="O4" s="3"/>
      <c r="P4" s="3"/>
      <c r="Q4" s="3"/>
      <c r="R4" s="3"/>
      <c r="S4" s="3"/>
      <c r="T4" s="2"/>
      <c r="U4" s="2"/>
      <c r="V4" s="2"/>
      <c r="W4" s="2"/>
      <c r="X4" s="2"/>
      <c r="Y4" s="2"/>
      <c r="Z4" s="41"/>
      <c r="AA4" s="41"/>
    </row>
    <row r="5" spans="1:35" ht="12.75" customHeight="1" x14ac:dyDescent="0.2">
      <c r="D5" s="3"/>
      <c r="E5" s="4"/>
      <c r="F5" s="5"/>
      <c r="G5" s="4"/>
      <c r="H5" s="3"/>
      <c r="I5" s="3"/>
      <c r="J5" s="2"/>
      <c r="K5" s="2"/>
      <c r="L5" s="2"/>
      <c r="M5" s="3"/>
      <c r="N5" s="3"/>
      <c r="O5" s="3"/>
      <c r="P5" s="3"/>
      <c r="Q5" s="3"/>
      <c r="R5" s="3"/>
      <c r="S5" s="3"/>
      <c r="T5" s="2"/>
      <c r="U5" s="2"/>
      <c r="V5" s="2"/>
      <c r="W5" s="2"/>
      <c r="X5" s="2"/>
      <c r="Y5" s="2"/>
      <c r="Z5" s="41"/>
      <c r="AA5" s="41"/>
    </row>
    <row r="6" spans="1:35" ht="12.75" customHeight="1" x14ac:dyDescent="0.2">
      <c r="D6" s="3"/>
      <c r="E6" s="4"/>
      <c r="F6" s="5"/>
      <c r="G6" s="4"/>
      <c r="H6" s="3"/>
      <c r="I6" s="3"/>
      <c r="J6" s="2"/>
      <c r="K6" s="2"/>
      <c r="L6" s="2"/>
      <c r="M6" s="3"/>
      <c r="N6" s="3"/>
      <c r="O6" s="3"/>
      <c r="P6" s="3"/>
      <c r="Q6" s="3"/>
      <c r="R6" s="3"/>
      <c r="S6" s="3"/>
      <c r="T6" s="2"/>
      <c r="U6" s="2"/>
      <c r="V6" s="2"/>
      <c r="W6" s="2"/>
      <c r="X6" s="2"/>
      <c r="Y6" s="2"/>
      <c r="Z6" s="41"/>
      <c r="AA6" s="41"/>
    </row>
    <row r="7" spans="1:35" ht="12.75" customHeight="1" x14ac:dyDescent="0.2">
      <c r="D7" s="3"/>
      <c r="E7" s="7"/>
      <c r="F7" s="5"/>
      <c r="G7" s="8" t="s">
        <v>10</v>
      </c>
      <c r="H7" s="8"/>
      <c r="I7" s="3"/>
      <c r="J7" s="2"/>
      <c r="K7" s="2"/>
      <c r="L7" s="2"/>
      <c r="M7" s="3"/>
      <c r="N7" s="3"/>
      <c r="O7" s="3"/>
      <c r="P7" s="3"/>
      <c r="Q7" s="3"/>
      <c r="R7" s="3"/>
      <c r="S7" s="3"/>
      <c r="T7" s="2"/>
      <c r="U7" s="2"/>
      <c r="V7" s="2"/>
      <c r="W7" s="2"/>
      <c r="X7" s="2"/>
      <c r="Y7" s="2"/>
      <c r="Z7" s="41"/>
      <c r="AA7" s="41"/>
    </row>
    <row r="8" spans="1:35" ht="12.75" customHeight="1" thickBot="1" x14ac:dyDescent="0.25"/>
    <row r="9" spans="1:35" ht="12.75" customHeight="1" thickBot="1" x14ac:dyDescent="0.25">
      <c r="B9" s="45" t="s">
        <v>15</v>
      </c>
      <c r="D9" s="73">
        <f>AC9</f>
        <v>1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C9" s="42">
        <v>1</v>
      </c>
      <c r="AD9" s="43" t="s">
        <v>12</v>
      </c>
      <c r="AE9" s="11"/>
      <c r="AF9" s="11"/>
      <c r="AG9" s="11"/>
      <c r="AH9" s="11"/>
      <c r="AI9" s="11"/>
    </row>
    <row r="10" spans="1:35" ht="12.75" customHeight="1" thickBot="1" x14ac:dyDescent="0.25">
      <c r="B10" s="46" t="s">
        <v>51</v>
      </c>
      <c r="D10" s="10"/>
      <c r="E10" s="10"/>
      <c r="F10" s="10"/>
      <c r="G10" s="10"/>
      <c r="H10" s="10"/>
      <c r="I10" s="12" t="s">
        <v>13</v>
      </c>
      <c r="J10" s="44"/>
      <c r="K10" s="44"/>
      <c r="L10" s="44" t="s">
        <v>33</v>
      </c>
      <c r="M10" s="44" t="s">
        <v>27</v>
      </c>
      <c r="N10" s="44" t="s">
        <v>28</v>
      </c>
      <c r="O10" s="44"/>
      <c r="P10" s="44" t="s">
        <v>58</v>
      </c>
      <c r="Q10" s="44" t="s">
        <v>34</v>
      </c>
      <c r="R10" s="44" t="s">
        <v>30</v>
      </c>
      <c r="S10" s="44" t="s">
        <v>29</v>
      </c>
      <c r="T10" s="44"/>
      <c r="U10" s="44" t="s">
        <v>37</v>
      </c>
      <c r="V10" s="44"/>
      <c r="W10" s="44"/>
      <c r="X10" s="44"/>
      <c r="Y10" s="44"/>
      <c r="Z10" s="44"/>
      <c r="AA10" s="44"/>
    </row>
    <row r="11" spans="1:35" ht="12.75" customHeight="1" x14ac:dyDescent="0.2">
      <c r="D11" s="10"/>
      <c r="E11" s="10"/>
      <c r="F11" s="10"/>
      <c r="G11" s="10"/>
      <c r="H11" s="10"/>
      <c r="I11" s="12" t="s">
        <v>14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35" ht="12.75" customHeight="1" x14ac:dyDescent="0.2">
      <c r="D12" s="11"/>
      <c r="E12" s="11"/>
      <c r="F12" s="1"/>
      <c r="G12" s="15"/>
      <c r="H12" s="11"/>
      <c r="I12" s="12" t="s">
        <v>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35" ht="12.75" customHeight="1" thickBot="1" x14ac:dyDescent="0.25">
      <c r="D13" s="11"/>
      <c r="E13" s="11"/>
      <c r="F13" s="1"/>
      <c r="G13" s="15"/>
      <c r="H13" s="11"/>
      <c r="I13" s="12" t="s">
        <v>7</v>
      </c>
      <c r="J13" s="16"/>
      <c r="K13" s="16"/>
      <c r="L13" s="16">
        <v>1.5</v>
      </c>
      <c r="M13" s="16">
        <v>1.5</v>
      </c>
      <c r="N13" s="16" t="s">
        <v>57</v>
      </c>
      <c r="O13" s="16"/>
      <c r="P13" s="16">
        <v>2.25</v>
      </c>
      <c r="Q13" s="16">
        <v>9</v>
      </c>
      <c r="R13" s="16">
        <v>6</v>
      </c>
      <c r="S13" s="16"/>
      <c r="T13" s="16"/>
      <c r="U13" s="16"/>
      <c r="V13" s="16"/>
      <c r="W13" s="16"/>
      <c r="X13" s="16"/>
      <c r="Y13" s="16"/>
      <c r="Z13" s="16"/>
      <c r="AA13" s="16"/>
    </row>
    <row r="14" spans="1:35" ht="12.75" customHeight="1" x14ac:dyDescent="0.2">
      <c r="B14" s="76" t="s">
        <v>16</v>
      </c>
      <c r="D14" s="63" t="s">
        <v>2</v>
      </c>
      <c r="E14" s="64"/>
      <c r="F14" s="65"/>
      <c r="G14" s="74" t="s">
        <v>31</v>
      </c>
      <c r="H14" s="71" t="s">
        <v>45</v>
      </c>
      <c r="I14" s="71" t="s">
        <v>3</v>
      </c>
      <c r="J14" s="17" t="str">
        <f>IF(OR(TRIM(J10)=0,TRIM(J10)=""),"",IF(IFERROR(TRIM(INDEX(QryItemNamed,MATCH(TRIM(J10),ITEM,0),2)),"")="Y","SPECIAL",LEFT(IFERROR(TRIM(INDEX(ITEM,MATCH(TRIM(J10),ITEM,0))),""),3)))</f>
        <v/>
      </c>
      <c r="K14" s="17" t="str">
        <f t="shared" ref="K14:AA14" si="0">IF(OR(TRIM(K10)=0,TRIM(K10)=""),"",IF(IFERROR(TRIM(INDEX(QryItemNamed,MATCH(TRIM(K10),ITEM,0),2)),"")="Y","SPECIAL",LEFT(IFERROR(TRIM(INDEX(ITEM,MATCH(TRIM(K10),ITEM,0))),""),3)))</f>
        <v/>
      </c>
      <c r="L14" s="17" t="str">
        <f>IF(OR(TRIM(L10)=0,TRIM(L10)=""),"",IF(IFERROR(TRIM(INDEX(QryItemNamed,MATCH(TRIM(L10),ITEM,0),2)),"")="Y","SPECIAL",LEFT(IFERROR(TRIM(INDEX(ITEM,MATCH(TRIM(L10),ITEM,0))),""),3)))</f>
        <v>442</v>
      </c>
      <c r="M14" s="17" t="str">
        <f t="shared" si="0"/>
        <v>254</v>
      </c>
      <c r="N14" s="17" t="str">
        <f t="shared" si="0"/>
        <v>407</v>
      </c>
      <c r="O14" s="17" t="str">
        <f t="shared" si="0"/>
        <v/>
      </c>
      <c r="P14" s="79" t="s">
        <v>69</v>
      </c>
      <c r="Q14" s="51">
        <v>301</v>
      </c>
      <c r="R14" s="17" t="str">
        <f t="shared" si="0"/>
        <v>304</v>
      </c>
      <c r="S14" s="17" t="str">
        <f t="shared" si="0"/>
        <v>204</v>
      </c>
      <c r="T14" s="17" t="str">
        <f t="shared" si="0"/>
        <v/>
      </c>
      <c r="U14" s="51">
        <v>441</v>
      </c>
      <c r="V14" s="17" t="str">
        <f t="shared" si="0"/>
        <v/>
      </c>
      <c r="W14" s="17" t="str">
        <f t="shared" si="0"/>
        <v/>
      </c>
      <c r="X14" s="17" t="str">
        <f t="shared" si="0"/>
        <v/>
      </c>
      <c r="Y14" s="17" t="str">
        <f t="shared" si="0"/>
        <v/>
      </c>
      <c r="Z14" s="17" t="str">
        <f t="shared" si="0"/>
        <v/>
      </c>
      <c r="AA14" s="17" t="str">
        <f t="shared" si="0"/>
        <v/>
      </c>
    </row>
    <row r="15" spans="1:35" ht="12.75" customHeight="1" x14ac:dyDescent="0.2">
      <c r="B15" s="77"/>
      <c r="D15" s="66"/>
      <c r="E15" s="67"/>
      <c r="F15" s="68"/>
      <c r="G15" s="75"/>
      <c r="H15" s="72"/>
      <c r="I15" s="72"/>
      <c r="J15" s="53" t="str">
        <f>IF(OR(TRIM(J10)=0,TRIM(J10)=""),IF(J11="","",J11),IF(IFERROR(TRIM(INDEX(QryItemNamed,MATCH(TRIM(J10),ITEM,0),2)),"")="Y",TRIM(RIGHT(IFERROR(TRIM(INDEX(QryItemNamed,MATCH(TRIM(J10),ITEM,0),4)),"123456789012"),LEN(IFERROR(TRIM(INDEX(QryItemNamed,MATCH(TRIM(J10),ITEM,0),4)),"123456789012"))-9))&amp;J11,IFERROR(TRIM(INDEX(QryItemNamed,MATCH(TRIM(J10),ITEM,0),4))&amp;J11,"ITEM CODE DOES NOT EXIST IN ITEM MASTER")))</f>
        <v/>
      </c>
      <c r="K15" s="53" t="str">
        <f t="shared" ref="K15:AA15" si="1">IF(OR(TRIM(K10)=0,TRIM(K10)=""),IF(K11="","",K11),IF(IFERROR(TRIM(INDEX(QryItemNamed,MATCH(TRIM(K10),ITEM,0),2)),"")="Y",TRIM(RIGHT(IFERROR(TRIM(INDEX(QryItemNamed,MATCH(TRIM(K10),ITEM,0),4)),"123456789012"),LEN(IFERROR(TRIM(INDEX(QryItemNamed,MATCH(TRIM(K10),ITEM,0),4)),"123456789012"))-9))&amp;K11,IFERROR(TRIM(INDEX(QryItemNamed,MATCH(TRIM(K10),ITEM,0),4))&amp;K11,"ITEM CODE DOES NOT EXIST IN ITEM MASTER")))</f>
        <v/>
      </c>
      <c r="L15" s="53" t="str">
        <f>IF(OR(TRIM(L10)=0,TRIM(L10)=""),IF(L11="","",L11),IF(IFERROR(TRIM(INDEX(QryItemNamed,MATCH(TRIM(L10),ITEM,0),2)),"")="Y",TRIM(RIGHT(IFERROR(TRIM(INDEX(QryItemNamed,MATCH(TRIM(L10),ITEM,0),4)),"123456789012"),LEN(IFERROR(TRIM(INDEX(QryItemNamed,MATCH(TRIM(L10),ITEM,0),4)),"123456789012"))-9))&amp;L11,IFERROR(TRIM(INDEX(QryItemNamed,MATCH(TRIM(L10),ITEM,0),4))&amp;L11,"ITEM CODE DOES NOT EXIST IN ITEM MASTER")))</f>
        <v>ASPHALT CONCRETE SURFACE COURSE, 9.5 MM, TYPE A (446), AS PER PLAN</v>
      </c>
      <c r="M15" s="53" t="str">
        <f t="shared" si="1"/>
        <v>PAVEMENT PLANING, ASPHALT CONCRETE</v>
      </c>
      <c r="N15" s="53" t="str">
        <f t="shared" si="1"/>
        <v>NON-TRACKING TACK COAT</v>
      </c>
      <c r="O15" s="53" t="str">
        <f t="shared" si="1"/>
        <v/>
      </c>
      <c r="P15" s="53" t="s">
        <v>59</v>
      </c>
      <c r="Q15" s="53" t="s">
        <v>35</v>
      </c>
      <c r="R15" s="53" t="str">
        <f t="shared" si="1"/>
        <v>AGGREGATE BASE</v>
      </c>
      <c r="S15" s="53" t="str">
        <f t="shared" si="1"/>
        <v>SUBGRADE COMPACTION</v>
      </c>
      <c r="T15" s="53" t="str">
        <f t="shared" si="1"/>
        <v/>
      </c>
      <c r="U15" s="53" t="s">
        <v>38</v>
      </c>
      <c r="V15" s="53" t="str">
        <f t="shared" si="1"/>
        <v/>
      </c>
      <c r="W15" s="53" t="str">
        <f t="shared" si="1"/>
        <v/>
      </c>
      <c r="X15" s="53" t="str">
        <f t="shared" si="1"/>
        <v/>
      </c>
      <c r="Y15" s="53" t="str">
        <f t="shared" si="1"/>
        <v/>
      </c>
      <c r="Z15" s="53" t="str">
        <f t="shared" si="1"/>
        <v/>
      </c>
      <c r="AA15" s="53" t="str">
        <f t="shared" si="1"/>
        <v/>
      </c>
    </row>
    <row r="16" spans="1:35" ht="12.75" customHeight="1" x14ac:dyDescent="0.2">
      <c r="B16" s="77"/>
      <c r="D16" s="66"/>
      <c r="E16" s="67"/>
      <c r="F16" s="68"/>
      <c r="G16" s="75"/>
      <c r="H16" s="72"/>
      <c r="I16" s="72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2:27" ht="12.75" customHeight="1" x14ac:dyDescent="0.2">
      <c r="B17" s="77"/>
      <c r="D17" s="66"/>
      <c r="E17" s="67"/>
      <c r="F17" s="68"/>
      <c r="G17" s="75"/>
      <c r="H17" s="72"/>
      <c r="I17" s="72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</row>
    <row r="18" spans="2:27" ht="12.75" customHeight="1" x14ac:dyDescent="0.2">
      <c r="B18" s="77"/>
      <c r="D18" s="66"/>
      <c r="E18" s="67"/>
      <c r="F18" s="68"/>
      <c r="G18" s="75"/>
      <c r="H18" s="72"/>
      <c r="I18" s="72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2:27" ht="12.75" customHeight="1" x14ac:dyDescent="0.2">
      <c r="B19" s="77"/>
      <c r="D19" s="66"/>
      <c r="E19" s="67"/>
      <c r="F19" s="68"/>
      <c r="G19" s="75"/>
      <c r="H19" s="72"/>
      <c r="I19" s="72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</row>
    <row r="20" spans="2:27" ht="12.75" customHeight="1" x14ac:dyDescent="0.2">
      <c r="B20" s="77"/>
      <c r="D20" s="66"/>
      <c r="E20" s="67"/>
      <c r="F20" s="68"/>
      <c r="G20" s="75"/>
      <c r="H20" s="72"/>
      <c r="I20" s="72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</row>
    <row r="21" spans="2:27" ht="12.75" customHeight="1" x14ac:dyDescent="0.2">
      <c r="B21" s="77"/>
      <c r="D21" s="66"/>
      <c r="E21" s="67"/>
      <c r="F21" s="68"/>
      <c r="G21" s="75"/>
      <c r="H21" s="72"/>
      <c r="I21" s="72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</row>
    <row r="22" spans="2:27" ht="12.75" customHeight="1" x14ac:dyDescent="0.2">
      <c r="B22" s="77"/>
      <c r="D22" s="66"/>
      <c r="E22" s="67"/>
      <c r="F22" s="68"/>
      <c r="G22" s="75"/>
      <c r="H22" s="72"/>
      <c r="I22" s="72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</row>
    <row r="23" spans="2:27" ht="12.75" customHeight="1" x14ac:dyDescent="0.2">
      <c r="B23" s="77"/>
      <c r="D23" s="66"/>
      <c r="E23" s="67"/>
      <c r="F23" s="68"/>
      <c r="G23" s="75"/>
      <c r="H23" s="72"/>
      <c r="I23" s="72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</row>
    <row r="24" spans="2:27" ht="12.75" customHeight="1" x14ac:dyDescent="0.2">
      <c r="B24" s="77"/>
      <c r="D24" s="66"/>
      <c r="E24" s="67"/>
      <c r="F24" s="68"/>
      <c r="G24" s="75"/>
      <c r="H24" s="72"/>
      <c r="I24" s="72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</row>
    <row r="25" spans="2:27" ht="12.75" customHeight="1" x14ac:dyDescent="0.2">
      <c r="B25" s="77"/>
      <c r="D25" s="66"/>
      <c r="E25" s="67"/>
      <c r="F25" s="68"/>
      <c r="G25" s="75"/>
      <c r="H25" s="72"/>
      <c r="I25" s="72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</row>
    <row r="26" spans="2:27" ht="12.75" customHeight="1" x14ac:dyDescent="0.2">
      <c r="B26" s="77"/>
      <c r="D26" s="66"/>
      <c r="E26" s="67"/>
      <c r="F26" s="68"/>
      <c r="G26" s="75"/>
      <c r="H26" s="72"/>
      <c r="I26" s="72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</row>
    <row r="27" spans="2:27" ht="12.75" customHeight="1" thickBot="1" x14ac:dyDescent="0.25">
      <c r="B27" s="78"/>
      <c r="D27" s="56"/>
      <c r="E27" s="56"/>
      <c r="F27" s="56"/>
      <c r="G27" s="18"/>
      <c r="H27" s="19"/>
      <c r="I27" s="20" t="s">
        <v>26</v>
      </c>
      <c r="J27" s="20" t="str">
        <f>IF(OR(TRIM(J10)=0,TRIM(J10)=""),"",IF(IFERROR(TRIM(INDEX(QryItemNamed,MATCH(TRIM(J10),ITEM,0),3)),"")="LS","",IFERROR(TRIM(INDEX(QryItemNamed,MATCH(TRIM(J10),ITEM,0),3)),"")))</f>
        <v/>
      </c>
      <c r="K27" s="20" t="str">
        <f t="shared" ref="K27:AA27" si="2">IF(OR(TRIM(K10)=0,TRIM(K10)=""),"",IF(IFERROR(TRIM(INDEX(QryItemNamed,MATCH(TRIM(K10),ITEM,0),3)),"")="LS","",IFERROR(TRIM(INDEX(QryItemNamed,MATCH(TRIM(K10),ITEM,0),3)),"")))</f>
        <v/>
      </c>
      <c r="L27" s="20" t="str">
        <f>IF(OR(TRIM(L10)=0,TRIM(L10)=""),"",IF(IFERROR(TRIM(INDEX(QryItemNamed,MATCH(TRIM(L10),ITEM,0),3)),"")="LS","",IFERROR(TRIM(INDEX(QryItemNamed,MATCH(TRIM(L10),ITEM,0),3)),"")))</f>
        <v>CY</v>
      </c>
      <c r="M27" s="20" t="str">
        <f t="shared" si="2"/>
        <v>SY</v>
      </c>
      <c r="N27" s="20" t="str">
        <f t="shared" si="2"/>
        <v>GAL</v>
      </c>
      <c r="O27" s="20" t="str">
        <f t="shared" si="2"/>
        <v/>
      </c>
      <c r="P27" s="20" t="s">
        <v>36</v>
      </c>
      <c r="Q27" s="20" t="s">
        <v>36</v>
      </c>
      <c r="R27" s="20" t="str">
        <f t="shared" si="2"/>
        <v>CY</v>
      </c>
      <c r="S27" s="20" t="str">
        <f t="shared" si="2"/>
        <v>SY</v>
      </c>
      <c r="T27" s="20" t="str">
        <f t="shared" si="2"/>
        <v/>
      </c>
      <c r="U27" s="20" t="s">
        <v>36</v>
      </c>
      <c r="V27" s="20" t="str">
        <f t="shared" si="2"/>
        <v/>
      </c>
      <c r="W27" s="20" t="str">
        <f t="shared" si="2"/>
        <v/>
      </c>
      <c r="X27" s="20" t="str">
        <f t="shared" si="2"/>
        <v/>
      </c>
      <c r="Y27" s="20" t="str">
        <f t="shared" si="2"/>
        <v/>
      </c>
      <c r="Z27" s="20" t="str">
        <f t="shared" si="2"/>
        <v/>
      </c>
      <c r="AA27" s="20" t="str">
        <f t="shared" si="2"/>
        <v/>
      </c>
    </row>
    <row r="28" spans="2:27" ht="12.75" customHeight="1" x14ac:dyDescent="0.2">
      <c r="B28" s="47">
        <v>1</v>
      </c>
      <c r="D28" s="21"/>
      <c r="E28" s="22"/>
      <c r="F28" s="21"/>
      <c r="G28" s="23"/>
      <c r="H28" s="22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5"/>
      <c r="AA28" s="24"/>
    </row>
    <row r="29" spans="2:27" ht="12.75" customHeight="1" x14ac:dyDescent="0.2">
      <c r="B29" s="48">
        <v>1</v>
      </c>
      <c r="D29" s="52"/>
      <c r="E29" s="52"/>
      <c r="F29" s="50"/>
      <c r="G29" s="23"/>
      <c r="H29" s="22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5"/>
      <c r="AA29" s="26"/>
    </row>
    <row r="30" spans="2:27" ht="12.75" customHeight="1" x14ac:dyDescent="0.2">
      <c r="B30" s="48">
        <v>1</v>
      </c>
      <c r="D30" s="27" t="s">
        <v>62</v>
      </c>
      <c r="E30" s="28" t="s">
        <v>1</v>
      </c>
      <c r="F30" s="27" t="s">
        <v>39</v>
      </c>
      <c r="G30" s="29" t="s">
        <v>32</v>
      </c>
      <c r="H30" s="28" t="s">
        <v>42</v>
      </c>
      <c r="I30" s="26">
        <f>69247.082/9</f>
        <v>7694.1202222222219</v>
      </c>
      <c r="J30" s="24"/>
      <c r="K30" s="24"/>
      <c r="L30" s="24">
        <f>I30*(1.5/36)</f>
        <v>320.58834259259254</v>
      </c>
      <c r="M30" s="24">
        <f>I30</f>
        <v>7694.1202222222219</v>
      </c>
      <c r="N30" s="24">
        <f>I30*0.09</f>
        <v>692.47081999999989</v>
      </c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6"/>
      <c r="Z30" s="25"/>
      <c r="AA30" s="26"/>
    </row>
    <row r="31" spans="2:27" ht="12.75" customHeight="1" x14ac:dyDescent="0.2">
      <c r="B31" s="48">
        <v>1</v>
      </c>
      <c r="D31" s="27"/>
      <c r="E31" s="28"/>
      <c r="F31" s="27"/>
      <c r="G31" s="29"/>
      <c r="H31" s="28"/>
      <c r="I31" s="26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6"/>
      <c r="Z31" s="25"/>
      <c r="AA31" s="26"/>
    </row>
    <row r="32" spans="2:27" ht="12.75" customHeight="1" x14ac:dyDescent="0.2">
      <c r="B32" s="48">
        <v>1</v>
      </c>
      <c r="D32" s="27" t="s">
        <v>62</v>
      </c>
      <c r="E32" s="28" t="s">
        <v>1</v>
      </c>
      <c r="F32" s="27" t="s">
        <v>63</v>
      </c>
      <c r="G32" s="29" t="s">
        <v>40</v>
      </c>
      <c r="H32" s="28" t="s">
        <v>43</v>
      </c>
      <c r="I32" s="26">
        <f>321.68/9</f>
        <v>35.742222222222225</v>
      </c>
      <c r="J32" s="24"/>
      <c r="K32" s="24"/>
      <c r="L32" s="24">
        <f t="shared" ref="L32:L36" si="3">I32*(1.5/36)</f>
        <v>1.4892592592592593</v>
      </c>
      <c r="M32" s="24"/>
      <c r="N32" s="24">
        <f>I32*0.12</f>
        <v>4.2890666666666668</v>
      </c>
      <c r="O32" s="24"/>
      <c r="P32" s="24">
        <f>I32*(2.25/36)</f>
        <v>2.233888888888889</v>
      </c>
      <c r="Q32" s="24">
        <f>I32*(9/36)</f>
        <v>8.9355555555555561</v>
      </c>
      <c r="R32" s="24">
        <f>I32*(6/36)</f>
        <v>5.9570370370370371</v>
      </c>
      <c r="S32" s="24">
        <f>I32</f>
        <v>35.742222222222225</v>
      </c>
      <c r="T32" s="24"/>
      <c r="U32" s="24"/>
      <c r="V32" s="30"/>
      <c r="W32" s="30"/>
      <c r="X32" s="26"/>
      <c r="Y32" s="26"/>
      <c r="Z32" s="25"/>
      <c r="AA32" s="26"/>
    </row>
    <row r="33" spans="2:27" ht="12.75" customHeight="1" x14ac:dyDescent="0.2">
      <c r="B33" s="48">
        <v>1</v>
      </c>
      <c r="D33" s="27"/>
      <c r="E33" s="28"/>
      <c r="F33" s="27"/>
      <c r="G33" s="29"/>
      <c r="H33" s="28"/>
      <c r="I33" s="26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6"/>
      <c r="U33" s="24"/>
      <c r="V33" s="30"/>
      <c r="W33" s="30"/>
      <c r="X33" s="26"/>
      <c r="Y33" s="26"/>
      <c r="Z33" s="25"/>
      <c r="AA33" s="26"/>
    </row>
    <row r="34" spans="2:27" ht="12.75" customHeight="1" x14ac:dyDescent="0.2">
      <c r="B34" s="48">
        <v>1</v>
      </c>
      <c r="D34" s="27" t="s">
        <v>62</v>
      </c>
      <c r="E34" s="28" t="s">
        <v>1</v>
      </c>
      <c r="F34" s="27" t="s">
        <v>41</v>
      </c>
      <c r="G34" s="29" t="s">
        <v>40</v>
      </c>
      <c r="H34" s="28" t="s">
        <v>44</v>
      </c>
      <c r="I34" s="26">
        <f>271.747/9</f>
        <v>30.194111111111113</v>
      </c>
      <c r="J34" s="24"/>
      <c r="K34" s="24"/>
      <c r="L34" s="24">
        <f t="shared" si="3"/>
        <v>1.2580879629629629</v>
      </c>
      <c r="M34" s="24"/>
      <c r="N34" s="24">
        <f>I34*0.12</f>
        <v>3.6232933333333333</v>
      </c>
      <c r="O34" s="24"/>
      <c r="P34" s="24">
        <f t="shared" ref="P34:P36" si="4">I34*(2.25/36)</f>
        <v>1.8871319444444445</v>
      </c>
      <c r="Q34" s="24">
        <f t="shared" ref="Q34:Q36" si="5">I34*(9/36)</f>
        <v>7.5485277777777782</v>
      </c>
      <c r="R34" s="24">
        <f t="shared" ref="R34:R36" si="6">I34*(6/36)</f>
        <v>5.0323518518518515</v>
      </c>
      <c r="S34" s="24">
        <f t="shared" ref="S34:S36" si="7">I34</f>
        <v>30.194111111111113</v>
      </c>
      <c r="T34" s="26"/>
      <c r="U34" s="24"/>
      <c r="V34" s="30"/>
      <c r="W34" s="30"/>
      <c r="X34" s="26"/>
      <c r="Y34" s="26"/>
      <c r="Z34" s="25"/>
      <c r="AA34" s="26"/>
    </row>
    <row r="35" spans="2:27" ht="12.75" customHeight="1" x14ac:dyDescent="0.2">
      <c r="B35" s="48">
        <v>1</v>
      </c>
      <c r="D35" s="27"/>
      <c r="E35" s="28"/>
      <c r="F35" s="27"/>
      <c r="G35" s="29"/>
      <c r="H35" s="28"/>
      <c r="I35" s="26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6"/>
      <c r="U35" s="24"/>
      <c r="V35" s="30"/>
      <c r="W35" s="30"/>
      <c r="X35" s="26"/>
      <c r="Y35" s="26"/>
      <c r="Z35" s="25"/>
      <c r="AA35" s="26"/>
    </row>
    <row r="36" spans="2:27" ht="12.75" customHeight="1" x14ac:dyDescent="0.2">
      <c r="B36" s="48">
        <v>1</v>
      </c>
      <c r="D36" s="27" t="s">
        <v>64</v>
      </c>
      <c r="E36" s="22" t="s">
        <v>1</v>
      </c>
      <c r="F36" s="21" t="s">
        <v>65</v>
      </c>
      <c r="G36" s="29" t="s">
        <v>40</v>
      </c>
      <c r="H36" s="28" t="s">
        <v>43</v>
      </c>
      <c r="I36" s="26">
        <f>344.404/9</f>
        <v>38.267111111111113</v>
      </c>
      <c r="J36" s="24"/>
      <c r="K36" s="24"/>
      <c r="L36" s="24">
        <f t="shared" si="3"/>
        <v>1.594462962962963</v>
      </c>
      <c r="M36" s="24"/>
      <c r="N36" s="24">
        <f t="shared" ref="N36:N44" si="8">I36*0.12</f>
        <v>4.5920533333333333</v>
      </c>
      <c r="O36" s="24"/>
      <c r="P36" s="24">
        <f t="shared" si="4"/>
        <v>2.3916944444444446</v>
      </c>
      <c r="Q36" s="24">
        <f t="shared" si="5"/>
        <v>9.5667777777777783</v>
      </c>
      <c r="R36" s="24">
        <f t="shared" si="6"/>
        <v>6.3778518518518519</v>
      </c>
      <c r="S36" s="24">
        <f t="shared" si="7"/>
        <v>38.267111111111113</v>
      </c>
      <c r="T36" s="26"/>
      <c r="U36" s="24"/>
      <c r="V36" s="30"/>
      <c r="W36" s="30"/>
      <c r="X36" s="26"/>
      <c r="Y36" s="26"/>
      <c r="Z36" s="25"/>
      <c r="AA36" s="26"/>
    </row>
    <row r="37" spans="2:27" ht="12.75" customHeight="1" x14ac:dyDescent="0.2">
      <c r="B37" s="48">
        <v>1</v>
      </c>
      <c r="D37" s="27"/>
      <c r="E37" s="28"/>
      <c r="F37" s="27"/>
      <c r="G37" s="29"/>
      <c r="H37" s="28"/>
      <c r="I37" s="26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6"/>
      <c r="U37" s="24"/>
      <c r="V37" s="30"/>
      <c r="W37" s="30"/>
      <c r="X37" s="26"/>
      <c r="Y37" s="26"/>
      <c r="Z37" s="25"/>
      <c r="AA37" s="26"/>
    </row>
    <row r="38" spans="2:27" ht="12.75" customHeight="1" x14ac:dyDescent="0.2">
      <c r="B38" s="48">
        <v>1</v>
      </c>
      <c r="D38" s="27" t="s">
        <v>61</v>
      </c>
      <c r="E38" s="28" t="s">
        <v>1</v>
      </c>
      <c r="F38" s="27" t="s">
        <v>60</v>
      </c>
      <c r="G38" s="29" t="s">
        <v>40</v>
      </c>
      <c r="H38" s="28" t="s">
        <v>43</v>
      </c>
      <c r="I38" s="26">
        <v>25</v>
      </c>
      <c r="J38" s="24"/>
      <c r="K38" s="24"/>
      <c r="L38" s="24">
        <f t="shared" ref="L38" si="9">I38*(1.5/36)</f>
        <v>1.0416666666666665</v>
      </c>
      <c r="M38" s="24"/>
      <c r="N38" s="24">
        <f t="shared" si="8"/>
        <v>3</v>
      </c>
      <c r="O38" s="24"/>
      <c r="P38" s="24">
        <f t="shared" ref="P38" si="10">I38*(2.25/36)</f>
        <v>1.5625</v>
      </c>
      <c r="Q38" s="24">
        <f t="shared" ref="Q38" si="11">I38*(9/36)</f>
        <v>6.25</v>
      </c>
      <c r="R38" s="24">
        <f t="shared" ref="R38" si="12">I38*(6/36)</f>
        <v>4.1666666666666661</v>
      </c>
      <c r="S38" s="24">
        <f t="shared" ref="S38" si="13">I38</f>
        <v>25</v>
      </c>
      <c r="T38" s="26"/>
      <c r="U38" s="24"/>
      <c r="V38" s="30"/>
      <c r="W38" s="30"/>
      <c r="X38" s="26"/>
      <c r="Y38" s="26"/>
      <c r="Z38" s="25"/>
      <c r="AA38" s="26"/>
    </row>
    <row r="39" spans="2:27" ht="12.75" customHeight="1" x14ac:dyDescent="0.2">
      <c r="B39" s="48">
        <v>1</v>
      </c>
      <c r="D39" s="27"/>
      <c r="E39" s="28"/>
      <c r="F39" s="27"/>
      <c r="G39" s="29"/>
      <c r="H39" s="28"/>
      <c r="I39" s="26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6"/>
      <c r="U39" s="24"/>
      <c r="V39" s="30"/>
      <c r="W39" s="30"/>
      <c r="X39" s="26"/>
      <c r="Y39" s="26"/>
      <c r="Z39" s="25"/>
      <c r="AA39" s="26"/>
    </row>
    <row r="40" spans="2:27" ht="12.75" customHeight="1" x14ac:dyDescent="0.2">
      <c r="B40" s="48">
        <v>1</v>
      </c>
      <c r="D40" s="27" t="s">
        <v>46</v>
      </c>
      <c r="E40" s="28" t="s">
        <v>1</v>
      </c>
      <c r="F40" s="27" t="s">
        <v>47</v>
      </c>
      <c r="G40" s="29" t="s">
        <v>40</v>
      </c>
      <c r="H40" s="28" t="s">
        <v>44</v>
      </c>
      <c r="I40" s="26">
        <v>18.670000000000002</v>
      </c>
      <c r="J40" s="24"/>
      <c r="K40" s="24"/>
      <c r="L40" s="24">
        <f t="shared" ref="L40" si="14">I40*(1.5/36)</f>
        <v>0.7779166666666667</v>
      </c>
      <c r="M40" s="24"/>
      <c r="N40" s="24">
        <f t="shared" si="8"/>
        <v>2.2404000000000002</v>
      </c>
      <c r="O40" s="24"/>
      <c r="P40" s="24">
        <f t="shared" ref="P40" si="15">I40*(2.25/36)</f>
        <v>1.1668750000000001</v>
      </c>
      <c r="Q40" s="24">
        <f t="shared" ref="Q40" si="16">I40*(9/36)</f>
        <v>4.6675000000000004</v>
      </c>
      <c r="R40" s="24">
        <f t="shared" ref="R40" si="17">I40*(6/36)</f>
        <v>3.1116666666666668</v>
      </c>
      <c r="S40" s="24">
        <f t="shared" ref="S40" si="18">I40</f>
        <v>18.670000000000002</v>
      </c>
      <c r="T40" s="26"/>
      <c r="U40" s="24"/>
      <c r="V40" s="30"/>
      <c r="W40" s="30"/>
      <c r="X40" s="26"/>
      <c r="Y40" s="26"/>
      <c r="Z40" s="25"/>
      <c r="AA40" s="26"/>
    </row>
    <row r="41" spans="2:27" ht="12.75" customHeight="1" x14ac:dyDescent="0.2">
      <c r="B41" s="48">
        <v>1</v>
      </c>
      <c r="D41" s="27"/>
      <c r="E41" s="28"/>
      <c r="F41" s="27"/>
      <c r="G41" s="29"/>
      <c r="H41" s="28"/>
      <c r="I41" s="26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6"/>
      <c r="U41" s="24"/>
      <c r="V41" s="30"/>
      <c r="W41" s="30"/>
      <c r="X41" s="26"/>
      <c r="Y41" s="26"/>
      <c r="Z41" s="25"/>
      <c r="AA41" s="26"/>
    </row>
    <row r="42" spans="2:27" ht="12.75" customHeight="1" x14ac:dyDescent="0.2">
      <c r="B42" s="48">
        <v>1</v>
      </c>
      <c r="D42" s="27" t="s">
        <v>48</v>
      </c>
      <c r="E42" s="28" t="s">
        <v>1</v>
      </c>
      <c r="F42" s="27" t="s">
        <v>66</v>
      </c>
      <c r="G42" s="29" t="s">
        <v>40</v>
      </c>
      <c r="H42" s="28" t="s">
        <v>43</v>
      </c>
      <c r="I42" s="26">
        <v>31.05</v>
      </c>
      <c r="J42" s="24"/>
      <c r="K42" s="24"/>
      <c r="L42" s="24">
        <f t="shared" ref="L42" si="19">I42*(1.5/36)</f>
        <v>1.29375</v>
      </c>
      <c r="M42" s="24"/>
      <c r="N42" s="24">
        <f t="shared" si="8"/>
        <v>3.726</v>
      </c>
      <c r="O42" s="24"/>
      <c r="P42" s="24">
        <f t="shared" ref="P42" si="20">I42*(2.25/36)</f>
        <v>1.940625</v>
      </c>
      <c r="Q42" s="24">
        <f t="shared" ref="Q42" si="21">I42*(9/36)</f>
        <v>7.7625000000000002</v>
      </c>
      <c r="R42" s="24">
        <f t="shared" ref="R42" si="22">I42*(6/36)</f>
        <v>5.1749999999999998</v>
      </c>
      <c r="S42" s="24">
        <f t="shared" ref="S42" si="23">I42</f>
        <v>31.05</v>
      </c>
      <c r="T42" s="26"/>
      <c r="U42" s="24"/>
      <c r="V42" s="30"/>
      <c r="W42" s="30"/>
      <c r="X42" s="26"/>
      <c r="Y42" s="26"/>
      <c r="Z42" s="25"/>
      <c r="AA42" s="26"/>
    </row>
    <row r="43" spans="2:27" ht="12.75" customHeight="1" x14ac:dyDescent="0.2">
      <c r="B43" s="48">
        <v>1</v>
      </c>
      <c r="D43" s="27"/>
      <c r="E43" s="28"/>
      <c r="F43" s="27"/>
      <c r="G43" s="29"/>
      <c r="H43" s="28"/>
      <c r="I43" s="26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6"/>
      <c r="U43" s="24"/>
      <c r="V43" s="30"/>
      <c r="W43" s="30"/>
      <c r="X43" s="26"/>
      <c r="Y43" s="26"/>
      <c r="Z43" s="25"/>
      <c r="AA43" s="26"/>
    </row>
    <row r="44" spans="2:27" ht="12.75" customHeight="1" x14ac:dyDescent="0.2">
      <c r="B44" s="48">
        <v>1</v>
      </c>
      <c r="D44" s="27" t="s">
        <v>67</v>
      </c>
      <c r="E44" s="28" t="s">
        <v>1</v>
      </c>
      <c r="F44" s="27" t="s">
        <v>68</v>
      </c>
      <c r="G44" s="29" t="s">
        <v>40</v>
      </c>
      <c r="H44" s="28" t="s">
        <v>44</v>
      </c>
      <c r="I44" s="26">
        <v>30.29</v>
      </c>
      <c r="J44" s="24"/>
      <c r="K44" s="24"/>
      <c r="L44" s="24">
        <f t="shared" ref="L44" si="24">I44*(1.5/36)</f>
        <v>1.2620833333333332</v>
      </c>
      <c r="M44" s="24"/>
      <c r="N44" s="24">
        <f t="shared" si="8"/>
        <v>3.6347999999999998</v>
      </c>
      <c r="O44" s="24"/>
      <c r="P44" s="24">
        <f t="shared" ref="P44" si="25">I44*(2.25/36)</f>
        <v>1.8931249999999999</v>
      </c>
      <c r="Q44" s="24">
        <f t="shared" ref="Q44" si="26">I44*(9/36)</f>
        <v>7.5724999999999998</v>
      </c>
      <c r="R44" s="24">
        <f t="shared" ref="R44" si="27">I44*(6/36)</f>
        <v>5.0483333333333329</v>
      </c>
      <c r="S44" s="24">
        <f t="shared" ref="S44" si="28">I44</f>
        <v>30.29</v>
      </c>
      <c r="T44" s="26"/>
      <c r="U44" s="24"/>
      <c r="V44" s="30"/>
      <c r="W44" s="30"/>
      <c r="X44" s="26"/>
      <c r="Y44" s="26"/>
      <c r="Z44" s="25"/>
      <c r="AA44" s="26"/>
    </row>
    <row r="45" spans="2:27" ht="12.75" customHeight="1" x14ac:dyDescent="0.2">
      <c r="B45" s="48">
        <v>1</v>
      </c>
      <c r="D45" s="27"/>
      <c r="E45" s="28"/>
      <c r="F45" s="27"/>
      <c r="G45" s="29"/>
      <c r="H45" s="28"/>
      <c r="I45" s="26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6"/>
      <c r="U45" s="24"/>
      <c r="V45" s="30"/>
      <c r="W45" s="30"/>
      <c r="X45" s="26"/>
      <c r="Y45" s="26"/>
      <c r="Z45" s="25"/>
      <c r="AA45" s="26"/>
    </row>
    <row r="46" spans="2:27" ht="12.75" customHeight="1" x14ac:dyDescent="0.2">
      <c r="B46" s="48">
        <v>1</v>
      </c>
      <c r="D46" s="27" t="s">
        <v>53</v>
      </c>
      <c r="E46" s="28" t="s">
        <v>1</v>
      </c>
      <c r="F46" s="27" t="s">
        <v>54</v>
      </c>
      <c r="G46" s="29" t="s">
        <v>52</v>
      </c>
      <c r="H46" s="28" t="s">
        <v>43</v>
      </c>
      <c r="I46" s="26">
        <f>99.057/9</f>
        <v>11.006333333333334</v>
      </c>
      <c r="J46" s="24"/>
      <c r="K46" s="24"/>
      <c r="L46" s="24"/>
      <c r="M46" s="24"/>
      <c r="N46" s="24"/>
      <c r="O46" s="24"/>
      <c r="P46" s="24"/>
      <c r="Q46" s="24"/>
      <c r="R46" s="24">
        <f>I46*(6/36)</f>
        <v>1.8343888888888888</v>
      </c>
      <c r="S46" s="24">
        <f>I46</f>
        <v>11.006333333333334</v>
      </c>
      <c r="T46" s="26"/>
      <c r="U46" s="24">
        <f>I46*(1.5/36)</f>
        <v>0.45859722222222221</v>
      </c>
      <c r="V46" s="30"/>
      <c r="W46" s="30"/>
      <c r="X46" s="26"/>
      <c r="Y46" s="26"/>
      <c r="Z46" s="25"/>
      <c r="AA46" s="26"/>
    </row>
    <row r="47" spans="2:27" ht="12.75" customHeight="1" x14ac:dyDescent="0.2">
      <c r="B47" s="48">
        <v>1</v>
      </c>
      <c r="D47" s="27"/>
      <c r="E47" s="28"/>
      <c r="F47" s="27"/>
      <c r="G47" s="29"/>
      <c r="H47" s="28"/>
      <c r="I47" s="26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6"/>
      <c r="U47" s="24"/>
      <c r="V47" s="30"/>
      <c r="W47" s="30"/>
      <c r="X47" s="26"/>
      <c r="Y47" s="26"/>
      <c r="Z47" s="25"/>
      <c r="AA47" s="26"/>
    </row>
    <row r="48" spans="2:27" ht="12.75" customHeight="1" x14ac:dyDescent="0.2">
      <c r="B48" s="48">
        <v>1</v>
      </c>
      <c r="D48" s="27" t="s">
        <v>55</v>
      </c>
      <c r="E48" s="28" t="s">
        <v>1</v>
      </c>
      <c r="F48" s="27" t="s">
        <v>56</v>
      </c>
      <c r="G48" s="29" t="s">
        <v>52</v>
      </c>
      <c r="H48" s="28" t="s">
        <v>44</v>
      </c>
      <c r="I48" s="26">
        <f>133.142/9</f>
        <v>14.793555555555555</v>
      </c>
      <c r="J48" s="24"/>
      <c r="K48" s="24"/>
      <c r="L48" s="24"/>
      <c r="M48" s="24"/>
      <c r="N48" s="24"/>
      <c r="O48" s="24"/>
      <c r="P48" s="24"/>
      <c r="Q48" s="24"/>
      <c r="R48" s="24">
        <f t="shared" ref="R48" si="29">I48*(6/36)</f>
        <v>2.4655925925925923</v>
      </c>
      <c r="S48" s="24">
        <f t="shared" ref="S48" si="30">I48</f>
        <v>14.793555555555555</v>
      </c>
      <c r="T48" s="26"/>
      <c r="U48" s="24">
        <f t="shared" ref="U48" si="31">I48*(1.5/36)</f>
        <v>0.61639814814814808</v>
      </c>
      <c r="V48" s="30"/>
      <c r="W48" s="30"/>
      <c r="X48" s="26"/>
      <c r="Y48" s="26"/>
      <c r="Z48" s="25"/>
      <c r="AA48" s="26"/>
    </row>
    <row r="49" spans="2:27" ht="12.75" customHeight="1" x14ac:dyDescent="0.2">
      <c r="B49" s="48">
        <v>1</v>
      </c>
      <c r="D49" s="27"/>
      <c r="E49" s="28"/>
      <c r="F49" s="27"/>
      <c r="G49" s="29"/>
      <c r="H49" s="28"/>
      <c r="I49" s="26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6"/>
      <c r="U49" s="24"/>
      <c r="V49" s="30"/>
      <c r="W49" s="30"/>
      <c r="X49" s="26"/>
      <c r="Y49" s="26"/>
      <c r="Z49" s="25"/>
      <c r="AA49" s="26"/>
    </row>
    <row r="50" spans="2:27" ht="12.75" customHeight="1" x14ac:dyDescent="0.2">
      <c r="B50" s="48">
        <v>1</v>
      </c>
      <c r="D50" s="27" t="s">
        <v>49</v>
      </c>
      <c r="E50" s="28" t="s">
        <v>1</v>
      </c>
      <c r="F50" s="27" t="s">
        <v>50</v>
      </c>
      <c r="G50" s="29" t="s">
        <v>40</v>
      </c>
      <c r="H50" s="28" t="s">
        <v>43</v>
      </c>
      <c r="I50" s="26">
        <v>15.56</v>
      </c>
      <c r="J50" s="24"/>
      <c r="K50" s="24"/>
      <c r="L50" s="24">
        <f t="shared" ref="L50" si="32">I50*(1.5/36)</f>
        <v>0.64833333333333332</v>
      </c>
      <c r="M50" s="24"/>
      <c r="N50" s="24">
        <f>I50*0.12</f>
        <v>1.8672</v>
      </c>
      <c r="O50" s="24"/>
      <c r="P50" s="24">
        <f t="shared" ref="P50" si="33">I50*(2.25/36)</f>
        <v>0.97250000000000003</v>
      </c>
      <c r="Q50" s="24">
        <f t="shared" ref="Q50" si="34">I50*(9/36)</f>
        <v>3.89</v>
      </c>
      <c r="R50" s="24">
        <f t="shared" ref="R50" si="35">I50*(6/36)</f>
        <v>2.5933333333333333</v>
      </c>
      <c r="S50" s="24">
        <f t="shared" ref="S50" si="36">I50</f>
        <v>15.56</v>
      </c>
      <c r="T50" s="26"/>
      <c r="U50" s="24"/>
      <c r="V50" s="30"/>
      <c r="W50" s="30"/>
      <c r="X50" s="26"/>
      <c r="Y50" s="26"/>
      <c r="Z50" s="25"/>
      <c r="AA50" s="26"/>
    </row>
    <row r="51" spans="2:27" ht="12.75" customHeight="1" x14ac:dyDescent="0.2">
      <c r="B51" s="48">
        <v>1</v>
      </c>
      <c r="D51" s="27"/>
      <c r="E51" s="28"/>
      <c r="F51" s="27"/>
      <c r="G51" s="29"/>
      <c r="H51" s="28"/>
      <c r="I51" s="26"/>
      <c r="J51" s="24"/>
      <c r="K51" s="24"/>
      <c r="L51" s="26"/>
      <c r="M51" s="24"/>
      <c r="N51" s="24"/>
      <c r="O51" s="24"/>
      <c r="P51" s="24"/>
      <c r="Q51" s="24"/>
      <c r="R51" s="24"/>
      <c r="S51" s="24"/>
      <c r="T51" s="26"/>
      <c r="U51" s="24"/>
      <c r="V51" s="30"/>
      <c r="W51" s="30"/>
      <c r="X51" s="26"/>
      <c r="Y51" s="26"/>
      <c r="Z51" s="25"/>
      <c r="AA51" s="26"/>
    </row>
    <row r="52" spans="2:27" ht="12.75" customHeight="1" x14ac:dyDescent="0.2">
      <c r="B52" s="48">
        <v>1</v>
      </c>
      <c r="D52" s="27"/>
      <c r="E52" s="28"/>
      <c r="F52" s="27"/>
      <c r="G52" s="29"/>
      <c r="H52" s="28"/>
      <c r="I52" s="26"/>
      <c r="J52" s="24"/>
      <c r="K52" s="24"/>
      <c r="L52" s="26"/>
      <c r="M52" s="24"/>
      <c r="N52" s="24"/>
      <c r="O52" s="24"/>
      <c r="P52" s="24"/>
      <c r="Q52" s="24"/>
      <c r="R52" s="24"/>
      <c r="S52" s="24"/>
      <c r="T52" s="26"/>
      <c r="U52" s="24"/>
      <c r="V52" s="30"/>
      <c r="W52" s="30"/>
      <c r="X52" s="26"/>
      <c r="Y52" s="26"/>
      <c r="Z52" s="25"/>
      <c r="AA52" s="26"/>
    </row>
    <row r="53" spans="2:27" ht="12.75" customHeight="1" x14ac:dyDescent="0.2">
      <c r="B53" s="48">
        <v>1</v>
      </c>
      <c r="D53" s="52"/>
      <c r="E53" s="52"/>
      <c r="F53" s="52"/>
      <c r="G53" s="29"/>
      <c r="H53" s="28"/>
      <c r="I53" s="26"/>
      <c r="J53" s="24"/>
      <c r="K53" s="24"/>
      <c r="L53" s="26"/>
      <c r="M53" s="24"/>
      <c r="N53" s="24"/>
      <c r="O53" s="24"/>
      <c r="P53" s="24"/>
      <c r="Q53" s="24"/>
      <c r="R53" s="24"/>
      <c r="S53" s="24"/>
      <c r="T53" s="24"/>
      <c r="U53" s="24"/>
      <c r="V53" s="30"/>
      <c r="W53" s="30"/>
      <c r="X53" s="26"/>
      <c r="Y53" s="26"/>
      <c r="Z53" s="25"/>
      <c r="AA53" s="26"/>
    </row>
    <row r="54" spans="2:27" ht="12.75" customHeight="1" x14ac:dyDescent="0.2">
      <c r="B54" s="48">
        <v>1</v>
      </c>
      <c r="D54" s="27"/>
      <c r="E54" s="28"/>
      <c r="F54" s="27"/>
      <c r="G54" s="29"/>
      <c r="H54" s="28"/>
      <c r="I54" s="26"/>
      <c r="J54" s="24"/>
      <c r="K54" s="24"/>
      <c r="L54" s="26"/>
      <c r="M54" s="24"/>
      <c r="N54" s="24"/>
      <c r="O54" s="24"/>
      <c r="P54" s="24"/>
      <c r="Q54" s="24"/>
      <c r="R54" s="24"/>
      <c r="S54" s="24"/>
      <c r="T54" s="26"/>
      <c r="U54" s="24"/>
      <c r="V54" s="30"/>
      <c r="W54" s="30"/>
      <c r="X54" s="26"/>
      <c r="Y54" s="26"/>
      <c r="Z54" s="25"/>
      <c r="AA54" s="26"/>
    </row>
    <row r="55" spans="2:27" ht="12.75" customHeight="1" x14ac:dyDescent="0.2">
      <c r="B55" s="48">
        <v>1</v>
      </c>
      <c r="D55" s="27"/>
      <c r="E55" s="28"/>
      <c r="F55" s="27"/>
      <c r="G55" s="29"/>
      <c r="H55" s="28"/>
      <c r="I55" s="26"/>
      <c r="J55" s="24"/>
      <c r="K55" s="24"/>
      <c r="L55" s="26"/>
      <c r="M55" s="24"/>
      <c r="N55" s="24"/>
      <c r="O55" s="24"/>
      <c r="P55" s="24"/>
      <c r="Q55" s="24"/>
      <c r="R55" s="24"/>
      <c r="S55" s="24"/>
      <c r="T55" s="26"/>
      <c r="U55" s="24"/>
      <c r="V55" s="30"/>
      <c r="W55" s="30"/>
      <c r="X55" s="26"/>
      <c r="Y55" s="26"/>
      <c r="Z55" s="25"/>
      <c r="AA55" s="26"/>
    </row>
    <row r="56" spans="2:27" ht="12.75" customHeight="1" x14ac:dyDescent="0.2">
      <c r="B56" s="48">
        <v>1</v>
      </c>
      <c r="D56" s="27"/>
      <c r="E56" s="28"/>
      <c r="F56" s="27"/>
      <c r="G56" s="29"/>
      <c r="H56" s="28"/>
      <c r="I56" s="26"/>
      <c r="J56" s="24"/>
      <c r="K56" s="24"/>
      <c r="L56" s="26"/>
      <c r="M56" s="24"/>
      <c r="N56" s="24"/>
      <c r="O56" s="24"/>
      <c r="P56" s="24"/>
      <c r="Q56" s="24"/>
      <c r="R56" s="24"/>
      <c r="S56" s="24"/>
      <c r="T56" s="26"/>
      <c r="U56" s="24"/>
      <c r="V56" s="30"/>
      <c r="W56" s="30"/>
      <c r="X56" s="26"/>
      <c r="Y56" s="26"/>
      <c r="Z56" s="25"/>
      <c r="AA56" s="26"/>
    </row>
    <row r="57" spans="2:27" ht="12.75" customHeight="1" x14ac:dyDescent="0.2">
      <c r="B57" s="48">
        <v>1</v>
      </c>
      <c r="D57" s="27"/>
      <c r="E57" s="28"/>
      <c r="F57" s="27"/>
      <c r="G57" s="29"/>
      <c r="H57" s="28"/>
      <c r="I57" s="26"/>
      <c r="J57" s="24"/>
      <c r="K57" s="24"/>
      <c r="L57" s="26"/>
      <c r="M57" s="24"/>
      <c r="N57" s="24"/>
      <c r="O57" s="24"/>
      <c r="P57" s="24"/>
      <c r="Q57" s="24"/>
      <c r="R57" s="24"/>
      <c r="S57" s="24"/>
      <c r="T57" s="24"/>
      <c r="U57" s="24"/>
      <c r="V57" s="30"/>
      <c r="W57" s="30"/>
      <c r="X57" s="26"/>
      <c r="Y57" s="26"/>
      <c r="Z57" s="25"/>
      <c r="AA57" s="26"/>
    </row>
    <row r="58" spans="2:27" ht="12.75" customHeight="1" x14ac:dyDescent="0.2">
      <c r="B58" s="48">
        <v>1</v>
      </c>
      <c r="D58" s="27"/>
      <c r="E58" s="28"/>
      <c r="F58" s="27"/>
      <c r="G58" s="29"/>
      <c r="H58" s="28"/>
      <c r="I58" s="26"/>
      <c r="J58" s="24"/>
      <c r="K58" s="24"/>
      <c r="L58" s="26"/>
      <c r="M58" s="24"/>
      <c r="N58" s="24"/>
      <c r="O58" s="24"/>
      <c r="P58" s="24"/>
      <c r="Q58" s="24"/>
      <c r="R58" s="24"/>
      <c r="S58" s="24"/>
      <c r="T58" s="24"/>
      <c r="U58" s="24"/>
      <c r="V58" s="30"/>
      <c r="W58" s="30"/>
      <c r="X58" s="26"/>
      <c r="Y58" s="26"/>
      <c r="Z58" s="25"/>
      <c r="AA58" s="26"/>
    </row>
    <row r="59" spans="2:27" ht="12.75" customHeight="1" x14ac:dyDescent="0.2">
      <c r="B59" s="48">
        <v>1</v>
      </c>
      <c r="D59" s="27"/>
      <c r="E59" s="28"/>
      <c r="F59" s="27"/>
      <c r="G59" s="29"/>
      <c r="H59" s="28"/>
      <c r="I59" s="26"/>
      <c r="J59" s="24"/>
      <c r="K59" s="24"/>
      <c r="L59" s="26"/>
      <c r="M59" s="24"/>
      <c r="N59" s="24"/>
      <c r="O59" s="24"/>
      <c r="P59" s="24"/>
      <c r="Q59" s="24"/>
      <c r="R59" s="24"/>
      <c r="S59" s="24"/>
      <c r="T59" s="24"/>
      <c r="U59" s="24"/>
      <c r="V59" s="30"/>
      <c r="W59" s="30"/>
      <c r="X59" s="26"/>
      <c r="Y59" s="26"/>
      <c r="Z59" s="25"/>
      <c r="AA59" s="26"/>
    </row>
    <row r="60" spans="2:27" ht="12.75" customHeight="1" x14ac:dyDescent="0.2">
      <c r="B60" s="48">
        <v>1</v>
      </c>
      <c r="D60" s="27"/>
      <c r="E60" s="28"/>
      <c r="F60" s="27"/>
      <c r="G60" s="29"/>
      <c r="H60" s="28"/>
      <c r="I60" s="26"/>
      <c r="J60" s="24"/>
      <c r="K60" s="24"/>
      <c r="L60" s="26"/>
      <c r="M60" s="24"/>
      <c r="N60" s="24"/>
      <c r="O60" s="24"/>
      <c r="P60" s="24"/>
      <c r="Q60" s="24"/>
      <c r="R60" s="24"/>
      <c r="S60" s="24"/>
      <c r="T60" s="24"/>
      <c r="U60" s="24"/>
      <c r="V60" s="30"/>
      <c r="W60" s="30"/>
      <c r="X60" s="26"/>
      <c r="Y60" s="26"/>
      <c r="Z60" s="25"/>
      <c r="AA60" s="26"/>
    </row>
    <row r="61" spans="2:27" ht="12.75" customHeight="1" x14ac:dyDescent="0.2">
      <c r="B61" s="48">
        <v>1</v>
      </c>
      <c r="D61" s="27"/>
      <c r="E61" s="28"/>
      <c r="F61" s="27"/>
      <c r="G61" s="29"/>
      <c r="H61" s="28"/>
      <c r="I61" s="26"/>
      <c r="J61" s="24"/>
      <c r="K61" s="24"/>
      <c r="L61" s="26"/>
      <c r="M61" s="24"/>
      <c r="N61" s="24"/>
      <c r="O61" s="24"/>
      <c r="P61" s="24"/>
      <c r="Q61" s="24"/>
      <c r="R61" s="24"/>
      <c r="S61" s="24"/>
      <c r="T61" s="24"/>
      <c r="U61" s="24"/>
      <c r="V61" s="30"/>
      <c r="W61" s="30"/>
      <c r="X61" s="26"/>
      <c r="Y61" s="26"/>
      <c r="Z61" s="25"/>
      <c r="AA61" s="26"/>
    </row>
    <row r="62" spans="2:27" ht="12.75" customHeight="1" x14ac:dyDescent="0.2">
      <c r="B62" s="48">
        <v>1</v>
      </c>
      <c r="D62" s="27"/>
      <c r="E62" s="28"/>
      <c r="F62" s="27"/>
      <c r="G62" s="29"/>
      <c r="H62" s="28"/>
      <c r="I62" s="26"/>
      <c r="J62" s="24"/>
      <c r="K62" s="24"/>
      <c r="L62" s="26"/>
      <c r="M62" s="24"/>
      <c r="N62" s="24"/>
      <c r="O62" s="24"/>
      <c r="P62" s="24"/>
      <c r="Q62" s="24"/>
      <c r="R62" s="24"/>
      <c r="S62" s="24"/>
      <c r="T62" s="24"/>
      <c r="U62" s="24"/>
      <c r="V62" s="30"/>
      <c r="W62" s="30"/>
      <c r="X62" s="26"/>
      <c r="Y62" s="26"/>
      <c r="Z62" s="25"/>
      <c r="AA62" s="26"/>
    </row>
    <row r="63" spans="2:27" ht="12.75" customHeight="1" x14ac:dyDescent="0.2">
      <c r="B63" s="48">
        <v>1</v>
      </c>
      <c r="D63" s="27"/>
      <c r="E63" s="28"/>
      <c r="F63" s="27"/>
      <c r="G63" s="29"/>
      <c r="H63" s="28"/>
      <c r="I63" s="26"/>
      <c r="J63" s="24"/>
      <c r="K63" s="24"/>
      <c r="L63" s="26"/>
      <c r="M63" s="24"/>
      <c r="N63" s="24"/>
      <c r="O63" s="24"/>
      <c r="P63" s="24"/>
      <c r="Q63" s="24"/>
      <c r="R63" s="24"/>
      <c r="S63" s="24"/>
      <c r="T63" s="24"/>
      <c r="U63" s="26"/>
      <c r="V63" s="30"/>
      <c r="W63" s="30"/>
      <c r="X63" s="26"/>
      <c r="Y63" s="26"/>
      <c r="Z63" s="30"/>
      <c r="AA63" s="26"/>
    </row>
    <row r="64" spans="2:27" ht="12.75" customHeight="1" x14ac:dyDescent="0.2">
      <c r="B64" s="48">
        <v>1</v>
      </c>
      <c r="D64" s="27"/>
      <c r="E64" s="28"/>
      <c r="F64" s="27"/>
      <c r="G64" s="29"/>
      <c r="H64" s="28"/>
      <c r="I64" s="26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6"/>
      <c r="V64" s="24"/>
      <c r="W64" s="24"/>
      <c r="X64" s="24"/>
      <c r="Y64" s="26"/>
      <c r="Z64" s="25"/>
      <c r="AA64" s="26"/>
    </row>
    <row r="65" spans="2:27" ht="12.75" customHeight="1" x14ac:dyDescent="0.2">
      <c r="B65" s="48">
        <v>1</v>
      </c>
      <c r="D65" s="27"/>
      <c r="E65" s="28"/>
      <c r="F65" s="27"/>
      <c r="G65" s="29"/>
      <c r="H65" s="28"/>
      <c r="I65" s="26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6"/>
      <c r="V65" s="24"/>
      <c r="W65" s="24"/>
      <c r="X65" s="24"/>
      <c r="Y65" s="26"/>
      <c r="Z65" s="25"/>
      <c r="AA65" s="26"/>
    </row>
    <row r="66" spans="2:27" ht="12.75" customHeight="1" x14ac:dyDescent="0.2">
      <c r="B66" s="48">
        <v>1</v>
      </c>
      <c r="D66" s="27"/>
      <c r="E66" s="28"/>
      <c r="F66" s="27"/>
      <c r="G66" s="29"/>
      <c r="H66" s="28"/>
      <c r="I66" s="26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6"/>
      <c r="V66" s="24"/>
      <c r="W66" s="24"/>
      <c r="X66" s="24"/>
      <c r="Y66" s="26"/>
      <c r="Z66" s="25"/>
      <c r="AA66" s="26"/>
    </row>
    <row r="67" spans="2:27" ht="12.75" customHeight="1" x14ac:dyDescent="0.2">
      <c r="B67" s="48">
        <v>1</v>
      </c>
      <c r="D67" s="27"/>
      <c r="E67" s="28"/>
      <c r="F67" s="27"/>
      <c r="G67" s="29"/>
      <c r="H67" s="28"/>
      <c r="I67" s="26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6"/>
      <c r="V67" s="24"/>
      <c r="W67" s="24"/>
      <c r="X67" s="24"/>
      <c r="Y67" s="26"/>
      <c r="Z67" s="25"/>
      <c r="AA67" s="26"/>
    </row>
    <row r="68" spans="2:27" ht="12.75" customHeight="1" x14ac:dyDescent="0.2">
      <c r="B68" s="48">
        <v>1</v>
      </c>
      <c r="D68" s="27"/>
      <c r="E68" s="28"/>
      <c r="F68" s="27"/>
      <c r="G68" s="29"/>
      <c r="H68" s="28"/>
      <c r="I68" s="26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6"/>
      <c r="V68" s="24"/>
      <c r="W68" s="24"/>
      <c r="X68" s="24"/>
      <c r="Y68" s="26"/>
      <c r="Z68" s="25"/>
      <c r="AA68" s="26"/>
    </row>
    <row r="69" spans="2:27" ht="12.75" customHeight="1" x14ac:dyDescent="0.2">
      <c r="B69" s="48">
        <v>1</v>
      </c>
      <c r="D69" s="27"/>
      <c r="E69" s="28"/>
      <c r="F69" s="27"/>
      <c r="G69" s="29"/>
      <c r="H69" s="28"/>
      <c r="I69" s="26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6"/>
      <c r="Z69" s="25"/>
      <c r="AA69" s="26"/>
    </row>
    <row r="70" spans="2:27" ht="12.75" customHeight="1" x14ac:dyDescent="0.2">
      <c r="B70" s="48">
        <v>1</v>
      </c>
      <c r="D70" s="27"/>
      <c r="E70" s="28"/>
      <c r="F70" s="27"/>
      <c r="G70" s="29"/>
      <c r="H70" s="28"/>
      <c r="I70" s="26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6"/>
      <c r="Z70" s="25"/>
      <c r="AA70" s="26"/>
    </row>
    <row r="71" spans="2:27" ht="12.75" customHeight="1" x14ac:dyDescent="0.2">
      <c r="B71" s="48">
        <v>1</v>
      </c>
      <c r="D71" s="27"/>
      <c r="E71" s="28"/>
      <c r="F71" s="27"/>
      <c r="G71" s="29"/>
      <c r="H71" s="31"/>
      <c r="I71" s="26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6"/>
      <c r="Z71" s="25"/>
      <c r="AA71" s="26"/>
    </row>
    <row r="72" spans="2:27" ht="12.75" customHeight="1" x14ac:dyDescent="0.2">
      <c r="B72" s="48">
        <v>1</v>
      </c>
      <c r="D72" s="27"/>
      <c r="E72" s="28"/>
      <c r="F72" s="27"/>
      <c r="G72" s="29"/>
      <c r="H72" s="31"/>
      <c r="I72" s="26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6"/>
      <c r="Z72" s="25"/>
      <c r="AA72" s="26"/>
    </row>
    <row r="73" spans="2:27" ht="12.75" customHeight="1" x14ac:dyDescent="0.2">
      <c r="B73" s="48">
        <v>1</v>
      </c>
      <c r="D73" s="27"/>
      <c r="E73" s="28"/>
      <c r="F73" s="27"/>
      <c r="G73" s="29"/>
      <c r="H73" s="31"/>
      <c r="I73" s="26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6"/>
      <c r="Z73" s="25"/>
      <c r="AA73" s="26"/>
    </row>
    <row r="74" spans="2:27" ht="12.75" customHeight="1" x14ac:dyDescent="0.2">
      <c r="B74" s="48">
        <v>1</v>
      </c>
      <c r="D74" s="27"/>
      <c r="E74" s="28"/>
      <c r="F74" s="27"/>
      <c r="G74" s="29"/>
      <c r="H74" s="28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30"/>
      <c r="W74" s="24"/>
      <c r="X74" s="24"/>
      <c r="Y74" s="26"/>
      <c r="Z74" s="25"/>
      <c r="AA74" s="26"/>
    </row>
    <row r="75" spans="2:27" ht="12.75" customHeight="1" x14ac:dyDescent="0.2">
      <c r="B75" s="48">
        <v>1</v>
      </c>
      <c r="D75" s="27"/>
      <c r="E75" s="28"/>
      <c r="F75" s="27"/>
      <c r="G75" s="29"/>
      <c r="H75" s="28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30"/>
      <c r="W75" s="24"/>
      <c r="X75" s="24"/>
      <c r="Y75" s="26"/>
      <c r="Z75" s="25"/>
      <c r="AA75" s="26"/>
    </row>
    <row r="76" spans="2:27" ht="12.75" customHeight="1" x14ac:dyDescent="0.2">
      <c r="B76" s="48">
        <v>1</v>
      </c>
      <c r="D76" s="27"/>
      <c r="E76" s="28"/>
      <c r="F76" s="27"/>
      <c r="G76" s="29"/>
      <c r="H76" s="28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30"/>
      <c r="W76" s="24"/>
      <c r="X76" s="24"/>
      <c r="Y76" s="26"/>
      <c r="Z76" s="25"/>
      <c r="AA76" s="26"/>
    </row>
    <row r="77" spans="2:27" ht="12.75" customHeight="1" x14ac:dyDescent="0.2">
      <c r="B77" s="48">
        <v>1</v>
      </c>
      <c r="D77" s="27"/>
      <c r="E77" s="28"/>
      <c r="F77" s="27"/>
      <c r="G77" s="29"/>
      <c r="H77" s="28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30"/>
      <c r="W77" s="24"/>
      <c r="X77" s="24"/>
      <c r="Y77" s="26"/>
      <c r="Z77" s="25"/>
      <c r="AA77" s="26"/>
    </row>
    <row r="78" spans="2:27" ht="12.75" customHeight="1" x14ac:dyDescent="0.2">
      <c r="B78" s="48">
        <v>1</v>
      </c>
      <c r="D78" s="27"/>
      <c r="E78" s="28"/>
      <c r="F78" s="27"/>
      <c r="G78" s="29"/>
      <c r="H78" s="28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30"/>
      <c r="W78" s="24"/>
      <c r="X78" s="24"/>
      <c r="Y78" s="26"/>
      <c r="Z78" s="25"/>
      <c r="AA78" s="26"/>
    </row>
    <row r="79" spans="2:27" ht="12.75" customHeight="1" x14ac:dyDescent="0.2">
      <c r="B79" s="48">
        <v>1</v>
      </c>
      <c r="D79" s="27"/>
      <c r="E79" s="28"/>
      <c r="F79" s="27"/>
      <c r="G79" s="29"/>
      <c r="H79" s="28"/>
      <c r="I79" s="26"/>
      <c r="J79" s="24"/>
      <c r="K79" s="24"/>
      <c r="L79" s="26"/>
      <c r="M79" s="24"/>
      <c r="N79" s="24"/>
      <c r="O79" s="24"/>
      <c r="P79" s="24"/>
      <c r="Q79" s="24"/>
      <c r="R79" s="24"/>
      <c r="S79" s="24"/>
      <c r="T79" s="24"/>
      <c r="U79" s="24"/>
      <c r="V79" s="30"/>
      <c r="W79" s="30"/>
      <c r="X79" s="26"/>
      <c r="Y79" s="26"/>
      <c r="Z79" s="25"/>
      <c r="AA79" s="26"/>
    </row>
    <row r="80" spans="2:27" ht="12.75" customHeight="1" x14ac:dyDescent="0.2">
      <c r="B80" s="48">
        <v>1</v>
      </c>
      <c r="D80" s="27"/>
      <c r="E80" s="28"/>
      <c r="F80" s="27"/>
      <c r="G80" s="29"/>
      <c r="H80" s="28"/>
      <c r="I80" s="26"/>
      <c r="J80" s="24"/>
      <c r="K80" s="24"/>
      <c r="L80" s="26"/>
      <c r="M80" s="24"/>
      <c r="N80" s="24"/>
      <c r="O80" s="24"/>
      <c r="P80" s="24"/>
      <c r="Q80" s="24"/>
      <c r="R80" s="24"/>
      <c r="S80" s="24"/>
      <c r="T80" s="24"/>
      <c r="U80" s="24"/>
      <c r="V80" s="30"/>
      <c r="W80" s="30"/>
      <c r="X80" s="26"/>
      <c r="Y80" s="26"/>
      <c r="Z80" s="25"/>
      <c r="AA80" s="26"/>
    </row>
    <row r="81" spans="2:27" ht="12.75" customHeight="1" x14ac:dyDescent="0.2">
      <c r="B81" s="48">
        <v>1</v>
      </c>
      <c r="D81" s="27"/>
      <c r="E81" s="28"/>
      <c r="F81" s="27"/>
      <c r="G81" s="29"/>
      <c r="H81" s="28"/>
      <c r="I81" s="26"/>
      <c r="J81" s="24"/>
      <c r="K81" s="24"/>
      <c r="L81" s="26"/>
      <c r="M81" s="24"/>
      <c r="N81" s="24"/>
      <c r="O81" s="24"/>
      <c r="P81" s="24"/>
      <c r="Q81" s="24"/>
      <c r="R81" s="24"/>
      <c r="S81" s="24"/>
      <c r="T81" s="24"/>
      <c r="U81" s="24"/>
      <c r="V81" s="30"/>
      <c r="W81" s="30"/>
      <c r="X81" s="26"/>
      <c r="Y81" s="26"/>
      <c r="Z81" s="25"/>
      <c r="AA81" s="26"/>
    </row>
    <row r="82" spans="2:27" ht="12.75" customHeight="1" x14ac:dyDescent="0.2">
      <c r="B82" s="48">
        <v>1</v>
      </c>
      <c r="D82" s="27"/>
      <c r="E82" s="28"/>
      <c r="F82" s="27"/>
      <c r="G82" s="29"/>
      <c r="H82" s="28"/>
      <c r="I82" s="26"/>
      <c r="J82" s="24"/>
      <c r="K82" s="24"/>
      <c r="L82" s="26"/>
      <c r="M82" s="24"/>
      <c r="N82" s="24"/>
      <c r="O82" s="24"/>
      <c r="P82" s="24"/>
      <c r="Q82" s="24"/>
      <c r="R82" s="24"/>
      <c r="S82" s="24"/>
      <c r="T82" s="24"/>
      <c r="U82" s="24"/>
      <c r="V82" s="30"/>
      <c r="W82" s="30"/>
      <c r="X82" s="26"/>
      <c r="Y82" s="26"/>
      <c r="Z82" s="25"/>
      <c r="AA82" s="26"/>
    </row>
    <row r="83" spans="2:27" ht="12.75" customHeight="1" x14ac:dyDescent="0.2">
      <c r="B83" s="48">
        <v>1</v>
      </c>
      <c r="D83" s="32"/>
      <c r="E83" s="31"/>
      <c r="F83" s="32"/>
      <c r="G83" s="33"/>
      <c r="H83" s="31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5"/>
      <c r="W83" s="35"/>
      <c r="X83" s="34"/>
      <c r="Y83" s="34"/>
      <c r="Z83" s="35"/>
      <c r="AA83" s="34"/>
    </row>
    <row r="84" spans="2:27" ht="12.75" customHeight="1" x14ac:dyDescent="0.2">
      <c r="B84" s="48">
        <v>1</v>
      </c>
      <c r="D84" s="32"/>
      <c r="E84" s="31"/>
      <c r="F84" s="32"/>
      <c r="G84" s="33"/>
      <c r="H84" s="31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5"/>
      <c r="W84" s="35"/>
      <c r="X84" s="34"/>
      <c r="Y84" s="34"/>
      <c r="Z84" s="35"/>
      <c r="AA84" s="34"/>
    </row>
    <row r="85" spans="2:27" ht="12.75" customHeight="1" x14ac:dyDescent="0.2">
      <c r="B85" s="48">
        <v>1</v>
      </c>
      <c r="D85" s="32"/>
      <c r="E85" s="31"/>
      <c r="F85" s="32"/>
      <c r="G85" s="33"/>
      <c r="H85" s="31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5"/>
      <c r="W85" s="35"/>
      <c r="X85" s="34"/>
      <c r="Y85" s="34"/>
      <c r="Z85" s="35"/>
      <c r="AA85" s="34"/>
    </row>
    <row r="86" spans="2:27" ht="12.75" customHeight="1" thickBot="1" x14ac:dyDescent="0.25">
      <c r="B86" s="48">
        <v>1</v>
      </c>
      <c r="D86" s="36"/>
      <c r="E86" s="31"/>
      <c r="F86" s="37"/>
      <c r="G86" s="33"/>
      <c r="H86" s="31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5"/>
      <c r="W86" s="35"/>
      <c r="X86" s="34"/>
      <c r="Y86" s="34"/>
      <c r="Z86" s="35"/>
      <c r="AA86" s="34"/>
    </row>
    <row r="87" spans="2:27" ht="12.75" customHeight="1" thickBot="1" x14ac:dyDescent="0.25">
      <c r="D87" s="57" t="s">
        <v>4</v>
      </c>
      <c r="E87" s="58"/>
      <c r="F87" s="58"/>
      <c r="G87" s="58"/>
      <c r="H87" s="58"/>
      <c r="I87" s="59"/>
      <c r="J87" s="38" t="str">
        <f>IF(J10="","",IF(J27="","",IF(SUM(J28:J86)&lt;&gt;0,SUM(J28:J86),"")))</f>
        <v/>
      </c>
      <c r="K87" s="38" t="str">
        <f t="shared" ref="K87:AA87" si="37">IF(K10="","",IF(K27="","",IF(SUM(K28:K86)&lt;&gt;0,SUM(K28:K86),"")))</f>
        <v/>
      </c>
      <c r="L87" s="38">
        <f>IF(L10="","",IF(L27="","",IF(SUM(L28:L86)&lt;&gt;0,SUM(L28:L86),"")))</f>
        <v>329.95390277777773</v>
      </c>
      <c r="M87" s="38">
        <f t="shared" si="37"/>
        <v>7694.1202222222219</v>
      </c>
      <c r="N87" s="38">
        <f t="shared" si="37"/>
        <v>719.44363333333331</v>
      </c>
      <c r="O87" s="38" t="str">
        <f t="shared" si="37"/>
        <v/>
      </c>
      <c r="P87" s="38">
        <f>IF(P10="","",IF(P27="","",IF(SUM(P28:P86)&lt;&gt;0,SUM(P28:P86),"")))</f>
        <v>14.048340277777777</v>
      </c>
      <c r="Q87" s="38">
        <f t="shared" si="37"/>
        <v>56.193361111111109</v>
      </c>
      <c r="R87" s="38">
        <f t="shared" si="37"/>
        <v>41.762222222222221</v>
      </c>
      <c r="S87" s="38">
        <f t="shared" si="37"/>
        <v>250.57333333333332</v>
      </c>
      <c r="T87" s="38" t="str">
        <f t="shared" si="37"/>
        <v/>
      </c>
      <c r="U87" s="38">
        <f t="shared" si="37"/>
        <v>1.0749953703703703</v>
      </c>
      <c r="V87" s="38" t="str">
        <f t="shared" si="37"/>
        <v/>
      </c>
      <c r="W87" s="38" t="str">
        <f t="shared" si="37"/>
        <v/>
      </c>
      <c r="X87" s="38" t="str">
        <f t="shared" si="37"/>
        <v/>
      </c>
      <c r="Y87" s="38" t="str">
        <f t="shared" si="37"/>
        <v/>
      </c>
      <c r="Z87" s="38" t="str">
        <f t="shared" si="37"/>
        <v/>
      </c>
      <c r="AA87" s="38" t="str">
        <f t="shared" si="37"/>
        <v/>
      </c>
    </row>
    <row r="88" spans="2:27" ht="12.75" customHeight="1" x14ac:dyDescent="0.2">
      <c r="B88" s="6" t="s">
        <v>17</v>
      </c>
      <c r="D88" s="60" t="s">
        <v>5</v>
      </c>
      <c r="E88" s="61"/>
      <c r="F88" s="61"/>
      <c r="G88" s="61"/>
      <c r="H88" s="61"/>
      <c r="I88" s="62"/>
      <c r="J88" s="39" t="str">
        <f>IF(J10="","",IF(J27="",IF(SUM(COUNTIF(J28:J86,"LS")+COUNTIF(J28:J86,"LUMP"))&gt;0,"LS",""),IF(J87&lt;&gt;"",ROUNDUP(J87,0),"")))</f>
        <v/>
      </c>
      <c r="K88" s="39" t="str">
        <f t="shared" ref="K88:AA88" si="38">IF(K10="","",IF(K27="",IF(SUM(COUNTIF(K28:K86,"LS")+COUNTIF(K28:K86,"LUMP"))&gt;0,"LS",""),IF(K87&lt;&gt;"",ROUNDUP(K87,0),"")))</f>
        <v/>
      </c>
      <c r="L88" s="39">
        <f>IF(L10="","",IF(L27="",IF(SUM(COUNTIF(L28:L86,"LS")+COUNTIF(L28:L86,"LUMP"))&gt;0,"LS",""),IF(L87&lt;&gt;"",ROUNDUP(L87,0),"")))</f>
        <v>330</v>
      </c>
      <c r="M88" s="39">
        <f t="shared" si="38"/>
        <v>7695</v>
      </c>
      <c r="N88" s="39">
        <f t="shared" si="38"/>
        <v>720</v>
      </c>
      <c r="O88" s="39" t="str">
        <f t="shared" si="38"/>
        <v/>
      </c>
      <c r="P88" s="39">
        <f t="shared" si="38"/>
        <v>15</v>
      </c>
      <c r="Q88" s="39">
        <f t="shared" si="38"/>
        <v>57</v>
      </c>
      <c r="R88" s="39">
        <f t="shared" si="38"/>
        <v>42</v>
      </c>
      <c r="S88" s="39">
        <f t="shared" si="38"/>
        <v>251</v>
      </c>
      <c r="T88" s="39" t="str">
        <f t="shared" si="38"/>
        <v/>
      </c>
      <c r="U88" s="39">
        <f t="shared" si="38"/>
        <v>2</v>
      </c>
      <c r="V88" s="39" t="str">
        <f t="shared" si="38"/>
        <v/>
      </c>
      <c r="W88" s="39" t="str">
        <f t="shared" si="38"/>
        <v/>
      </c>
      <c r="X88" s="39" t="str">
        <f t="shared" si="38"/>
        <v/>
      </c>
      <c r="Y88" s="39" t="str">
        <f t="shared" si="38"/>
        <v/>
      </c>
      <c r="Z88" s="39" t="str">
        <f t="shared" si="38"/>
        <v/>
      </c>
      <c r="AA88" s="39" t="str">
        <f t="shared" si="38"/>
        <v/>
      </c>
    </row>
    <row r="89" spans="2:27" ht="12.75" customHeight="1" thickBot="1" x14ac:dyDescent="0.25"/>
    <row r="90" spans="2:27" ht="12.75" customHeight="1" thickBot="1" x14ac:dyDescent="0.25">
      <c r="B90" s="45" t="s">
        <v>15</v>
      </c>
      <c r="D90" s="73">
        <f>D9+1</f>
        <v>2</v>
      </c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</row>
    <row r="91" spans="2:27" ht="12.75" customHeight="1" thickBot="1" x14ac:dyDescent="0.25">
      <c r="B91" s="46"/>
      <c r="D91" s="10"/>
      <c r="E91" s="10"/>
      <c r="F91" s="10"/>
      <c r="G91" s="10"/>
      <c r="H91" s="10"/>
      <c r="I91" s="12" t="s">
        <v>13</v>
      </c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</row>
    <row r="92" spans="2:27" ht="12.75" customHeight="1" x14ac:dyDescent="0.2">
      <c r="D92" s="10"/>
      <c r="E92" s="10"/>
      <c r="F92" s="10"/>
      <c r="G92" s="10"/>
      <c r="H92" s="10"/>
      <c r="I92" s="12" t="s">
        <v>14</v>
      </c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 spans="2:27" ht="12.75" customHeight="1" x14ac:dyDescent="0.2">
      <c r="D93" s="11"/>
      <c r="E93" s="11"/>
      <c r="F93" s="1"/>
      <c r="G93" s="15"/>
      <c r="H93" s="11"/>
      <c r="I93" s="12" t="s">
        <v>6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spans="2:27" ht="12.75" customHeight="1" thickBot="1" x14ac:dyDescent="0.25">
      <c r="D94" s="11"/>
      <c r="E94" s="11"/>
      <c r="F94" s="1"/>
      <c r="G94" s="15"/>
      <c r="H94" s="11"/>
      <c r="I94" s="12" t="s">
        <v>7</v>
      </c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2:27" ht="12.75" customHeight="1" x14ac:dyDescent="0.2">
      <c r="B95" s="76" t="s">
        <v>16</v>
      </c>
      <c r="D95" s="63" t="s">
        <v>2</v>
      </c>
      <c r="E95" s="64"/>
      <c r="F95" s="65"/>
      <c r="G95" s="69" t="s">
        <v>8</v>
      </c>
      <c r="H95" s="71" t="s">
        <v>0</v>
      </c>
      <c r="I95" s="71" t="s">
        <v>3</v>
      </c>
      <c r="J95" s="17" t="str">
        <f t="shared" ref="J95:AA95" si="39">IF(OR(TRIM(J91)=0,TRIM(J91)=""),"",IF(IFERROR(TRIM(INDEX(QryItemNamed,MATCH(TRIM(J91),ITEM,0),2)),"")="Y","SPECIAL",LEFT(IFERROR(TRIM(INDEX(ITEM,MATCH(TRIM(J91),ITEM,0))),""),3)))</f>
        <v/>
      </c>
      <c r="K95" s="17" t="str">
        <f t="shared" si="39"/>
        <v/>
      </c>
      <c r="L95" s="17" t="str">
        <f t="shared" si="39"/>
        <v/>
      </c>
      <c r="M95" s="17" t="str">
        <f t="shared" si="39"/>
        <v/>
      </c>
      <c r="N95" s="17" t="str">
        <f t="shared" si="39"/>
        <v/>
      </c>
      <c r="O95" s="17" t="str">
        <f t="shared" si="39"/>
        <v/>
      </c>
      <c r="P95" s="17" t="str">
        <f t="shared" si="39"/>
        <v/>
      </c>
      <c r="Q95" s="17" t="str">
        <f t="shared" si="39"/>
        <v/>
      </c>
      <c r="R95" s="17" t="str">
        <f t="shared" si="39"/>
        <v/>
      </c>
      <c r="S95" s="17" t="str">
        <f t="shared" si="39"/>
        <v/>
      </c>
      <c r="T95" s="17" t="str">
        <f t="shared" si="39"/>
        <v/>
      </c>
      <c r="U95" s="17" t="str">
        <f t="shared" si="39"/>
        <v/>
      </c>
      <c r="V95" s="17" t="str">
        <f t="shared" si="39"/>
        <v/>
      </c>
      <c r="W95" s="17" t="str">
        <f t="shared" si="39"/>
        <v/>
      </c>
      <c r="X95" s="17" t="str">
        <f t="shared" si="39"/>
        <v/>
      </c>
      <c r="Y95" s="17" t="str">
        <f t="shared" si="39"/>
        <v/>
      </c>
      <c r="Z95" s="17" t="str">
        <f t="shared" si="39"/>
        <v/>
      </c>
      <c r="AA95" s="17" t="str">
        <f t="shared" si="39"/>
        <v/>
      </c>
    </row>
    <row r="96" spans="2:27" ht="12.75" customHeight="1" x14ac:dyDescent="0.2">
      <c r="B96" s="77"/>
      <c r="D96" s="66"/>
      <c r="E96" s="67"/>
      <c r="F96" s="68"/>
      <c r="G96" s="70"/>
      <c r="H96" s="72"/>
      <c r="I96" s="72"/>
      <c r="J96" s="53" t="str">
        <f t="shared" ref="J96:AA96" si="40">IF(OR(TRIM(J91)=0,TRIM(J91)=""),IF(J92="","",J92),IF(IFERROR(TRIM(INDEX(QryItemNamed,MATCH(TRIM(J91),ITEM,0),2)),"")="Y",TRIM(RIGHT(IFERROR(TRIM(INDEX(QryItemNamed,MATCH(TRIM(J91),ITEM,0),4)),"123456789012"),LEN(IFERROR(TRIM(INDEX(QryItemNamed,MATCH(TRIM(J91),ITEM,0),4)),"123456789012"))-9))&amp;J92,IFERROR(TRIM(INDEX(QryItemNamed,MATCH(TRIM(J91),ITEM,0),4))&amp;J92,"ITEM CODE DOES NOT EXIST IN ITEM MASTER")))</f>
        <v/>
      </c>
      <c r="K96" s="53" t="str">
        <f t="shared" si="40"/>
        <v/>
      </c>
      <c r="L96" s="53" t="str">
        <f t="shared" si="40"/>
        <v/>
      </c>
      <c r="M96" s="53" t="str">
        <f t="shared" si="40"/>
        <v/>
      </c>
      <c r="N96" s="53" t="str">
        <f t="shared" si="40"/>
        <v/>
      </c>
      <c r="O96" s="53" t="str">
        <f t="shared" si="40"/>
        <v/>
      </c>
      <c r="P96" s="53" t="str">
        <f t="shared" si="40"/>
        <v/>
      </c>
      <c r="Q96" s="53" t="str">
        <f t="shared" si="40"/>
        <v/>
      </c>
      <c r="R96" s="53" t="str">
        <f t="shared" si="40"/>
        <v/>
      </c>
      <c r="S96" s="53" t="str">
        <f t="shared" si="40"/>
        <v/>
      </c>
      <c r="T96" s="53" t="str">
        <f t="shared" si="40"/>
        <v/>
      </c>
      <c r="U96" s="53" t="str">
        <f t="shared" si="40"/>
        <v/>
      </c>
      <c r="V96" s="53" t="str">
        <f t="shared" si="40"/>
        <v/>
      </c>
      <c r="W96" s="53" t="str">
        <f t="shared" si="40"/>
        <v/>
      </c>
      <c r="X96" s="53" t="str">
        <f t="shared" si="40"/>
        <v/>
      </c>
      <c r="Y96" s="53" t="str">
        <f t="shared" si="40"/>
        <v/>
      </c>
      <c r="Z96" s="53" t="str">
        <f t="shared" si="40"/>
        <v/>
      </c>
      <c r="AA96" s="53" t="str">
        <f t="shared" si="40"/>
        <v/>
      </c>
    </row>
    <row r="97" spans="2:27" ht="12.75" customHeight="1" x14ac:dyDescent="0.2">
      <c r="B97" s="77"/>
      <c r="D97" s="66"/>
      <c r="E97" s="67"/>
      <c r="F97" s="68"/>
      <c r="G97" s="70"/>
      <c r="H97" s="72"/>
      <c r="I97" s="72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</row>
    <row r="98" spans="2:27" ht="12.75" customHeight="1" x14ac:dyDescent="0.2">
      <c r="B98" s="77"/>
      <c r="D98" s="66"/>
      <c r="E98" s="67"/>
      <c r="F98" s="68"/>
      <c r="G98" s="70"/>
      <c r="H98" s="72"/>
      <c r="I98" s="72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</row>
    <row r="99" spans="2:27" ht="12.75" customHeight="1" x14ac:dyDescent="0.2">
      <c r="B99" s="77"/>
      <c r="D99" s="66"/>
      <c r="E99" s="67"/>
      <c r="F99" s="68"/>
      <c r="G99" s="70"/>
      <c r="H99" s="72"/>
      <c r="I99" s="72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</row>
    <row r="100" spans="2:27" ht="12.75" customHeight="1" x14ac:dyDescent="0.2">
      <c r="B100" s="77"/>
      <c r="D100" s="66"/>
      <c r="E100" s="67"/>
      <c r="F100" s="68"/>
      <c r="G100" s="70"/>
      <c r="H100" s="72"/>
      <c r="I100" s="72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</row>
    <row r="101" spans="2:27" ht="12.75" customHeight="1" x14ac:dyDescent="0.2">
      <c r="B101" s="77"/>
      <c r="D101" s="66"/>
      <c r="E101" s="67"/>
      <c r="F101" s="68"/>
      <c r="G101" s="70"/>
      <c r="H101" s="72"/>
      <c r="I101" s="72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</row>
    <row r="102" spans="2:27" ht="12.75" customHeight="1" x14ac:dyDescent="0.2">
      <c r="B102" s="77"/>
      <c r="D102" s="66"/>
      <c r="E102" s="67"/>
      <c r="F102" s="68"/>
      <c r="G102" s="70"/>
      <c r="H102" s="72"/>
      <c r="I102" s="72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</row>
    <row r="103" spans="2:27" ht="12.75" customHeight="1" x14ac:dyDescent="0.2">
      <c r="B103" s="77"/>
      <c r="D103" s="66"/>
      <c r="E103" s="67"/>
      <c r="F103" s="68"/>
      <c r="G103" s="70"/>
      <c r="H103" s="72"/>
      <c r="I103" s="72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</row>
    <row r="104" spans="2:27" ht="12.75" customHeight="1" x14ac:dyDescent="0.2">
      <c r="B104" s="77"/>
      <c r="D104" s="66"/>
      <c r="E104" s="67"/>
      <c r="F104" s="68"/>
      <c r="G104" s="70"/>
      <c r="H104" s="72"/>
      <c r="I104" s="72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</row>
    <row r="105" spans="2:27" ht="12.75" customHeight="1" x14ac:dyDescent="0.2">
      <c r="B105" s="77"/>
      <c r="D105" s="66"/>
      <c r="E105" s="67"/>
      <c r="F105" s="68"/>
      <c r="G105" s="70"/>
      <c r="H105" s="72"/>
      <c r="I105" s="72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</row>
    <row r="106" spans="2:27" ht="12.75" customHeight="1" x14ac:dyDescent="0.2">
      <c r="B106" s="77"/>
      <c r="D106" s="66"/>
      <c r="E106" s="67"/>
      <c r="F106" s="68"/>
      <c r="G106" s="70"/>
      <c r="H106" s="72"/>
      <c r="I106" s="72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</row>
    <row r="107" spans="2:27" ht="12.75" customHeight="1" x14ac:dyDescent="0.2">
      <c r="B107" s="77"/>
      <c r="D107" s="66"/>
      <c r="E107" s="67"/>
      <c r="F107" s="68"/>
      <c r="G107" s="70"/>
      <c r="H107" s="72"/>
      <c r="I107" s="72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</row>
    <row r="108" spans="2:27" ht="12.75" customHeight="1" thickBot="1" x14ac:dyDescent="0.25">
      <c r="B108" s="78"/>
      <c r="D108" s="56"/>
      <c r="E108" s="56"/>
      <c r="F108" s="56"/>
      <c r="G108" s="18"/>
      <c r="H108" s="19"/>
      <c r="I108" s="20" t="s">
        <v>26</v>
      </c>
      <c r="J108" s="20" t="str">
        <f t="shared" ref="J108:AA108" si="41">IF(OR(TRIM(J91)=0,TRIM(J91)=""),"",IF(IFERROR(TRIM(INDEX(QryItemNamed,MATCH(TRIM(J91),ITEM,0),3)),"")="LS","",IFERROR(TRIM(INDEX(QryItemNamed,MATCH(TRIM(J91),ITEM,0),3)),"")))</f>
        <v/>
      </c>
      <c r="K108" s="20" t="str">
        <f t="shared" si="41"/>
        <v/>
      </c>
      <c r="L108" s="20" t="str">
        <f t="shared" si="41"/>
        <v/>
      </c>
      <c r="M108" s="20" t="str">
        <f t="shared" si="41"/>
        <v/>
      </c>
      <c r="N108" s="20" t="str">
        <f t="shared" si="41"/>
        <v/>
      </c>
      <c r="O108" s="20" t="str">
        <f t="shared" si="41"/>
        <v/>
      </c>
      <c r="P108" s="20" t="str">
        <f t="shared" si="41"/>
        <v/>
      </c>
      <c r="Q108" s="20" t="str">
        <f t="shared" si="41"/>
        <v/>
      </c>
      <c r="R108" s="20" t="str">
        <f t="shared" si="41"/>
        <v/>
      </c>
      <c r="S108" s="20" t="str">
        <f t="shared" si="41"/>
        <v/>
      </c>
      <c r="T108" s="20" t="str">
        <f t="shared" si="41"/>
        <v/>
      </c>
      <c r="U108" s="20" t="str">
        <f t="shared" si="41"/>
        <v/>
      </c>
      <c r="V108" s="20" t="str">
        <f t="shared" si="41"/>
        <v/>
      </c>
      <c r="W108" s="20" t="str">
        <f t="shared" si="41"/>
        <v/>
      </c>
      <c r="X108" s="20" t="str">
        <f t="shared" si="41"/>
        <v/>
      </c>
      <c r="Y108" s="20" t="str">
        <f t="shared" si="41"/>
        <v/>
      </c>
      <c r="Z108" s="20" t="str">
        <f t="shared" si="41"/>
        <v/>
      </c>
      <c r="AA108" s="20" t="str">
        <f t="shared" si="41"/>
        <v/>
      </c>
    </row>
    <row r="109" spans="2:27" ht="12.75" customHeight="1" x14ac:dyDescent="0.2">
      <c r="B109" s="47"/>
      <c r="D109" s="21"/>
      <c r="E109" s="22"/>
      <c r="F109" s="21"/>
      <c r="G109" s="23"/>
      <c r="H109" s="22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5"/>
      <c r="AA109" s="24"/>
    </row>
    <row r="110" spans="2:27" ht="12.75" customHeight="1" x14ac:dyDescent="0.2">
      <c r="B110" s="48"/>
      <c r="D110" s="21"/>
      <c r="E110" s="22" t="s">
        <v>1</v>
      </c>
      <c r="F110" s="21"/>
      <c r="G110" s="23"/>
      <c r="H110" s="22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5"/>
      <c r="AA110" s="26"/>
    </row>
    <row r="111" spans="2:27" ht="12.75" customHeight="1" x14ac:dyDescent="0.2">
      <c r="B111" s="48"/>
      <c r="D111" s="27"/>
      <c r="E111" s="28"/>
      <c r="F111" s="27"/>
      <c r="G111" s="29"/>
      <c r="H111" s="28"/>
      <c r="I111" s="26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6"/>
      <c r="Z111" s="25"/>
      <c r="AA111" s="26"/>
    </row>
    <row r="112" spans="2:27" ht="12.75" customHeight="1" x14ac:dyDescent="0.2">
      <c r="B112" s="48"/>
      <c r="D112" s="27"/>
      <c r="E112" s="28"/>
      <c r="F112" s="27"/>
      <c r="G112" s="29"/>
      <c r="H112" s="28"/>
      <c r="I112" s="26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6"/>
      <c r="Z112" s="25"/>
      <c r="AA112" s="26"/>
    </row>
    <row r="113" spans="2:27" ht="12.75" customHeight="1" x14ac:dyDescent="0.2">
      <c r="B113" s="48"/>
      <c r="D113" s="27"/>
      <c r="E113" s="28"/>
      <c r="F113" s="27"/>
      <c r="G113" s="29"/>
      <c r="H113" s="28"/>
      <c r="I113" s="26"/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4"/>
      <c r="V113" s="30"/>
      <c r="W113" s="30"/>
      <c r="X113" s="26"/>
      <c r="Y113" s="26"/>
      <c r="Z113" s="25"/>
      <c r="AA113" s="26"/>
    </row>
    <row r="114" spans="2:27" ht="12.75" customHeight="1" x14ac:dyDescent="0.2">
      <c r="B114" s="48"/>
      <c r="D114" s="27"/>
      <c r="E114" s="28"/>
      <c r="F114" s="27"/>
      <c r="G114" s="29"/>
      <c r="H114" s="28"/>
      <c r="I114" s="26"/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6"/>
      <c r="U114" s="24"/>
      <c r="V114" s="30"/>
      <c r="W114" s="30"/>
      <c r="X114" s="26"/>
      <c r="Y114" s="26"/>
      <c r="Z114" s="25"/>
      <c r="AA114" s="26"/>
    </row>
    <row r="115" spans="2:27" ht="12.75" customHeight="1" x14ac:dyDescent="0.2">
      <c r="B115" s="48"/>
      <c r="D115" s="27"/>
      <c r="E115" s="28"/>
      <c r="F115" s="27"/>
      <c r="G115" s="29"/>
      <c r="H115" s="28"/>
      <c r="I115" s="26"/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6"/>
      <c r="U115" s="24"/>
      <c r="V115" s="30"/>
      <c r="W115" s="30"/>
      <c r="X115" s="26"/>
      <c r="Y115" s="26"/>
      <c r="Z115" s="25"/>
      <c r="AA115" s="26"/>
    </row>
    <row r="116" spans="2:27" ht="12.75" customHeight="1" x14ac:dyDescent="0.2">
      <c r="B116" s="48"/>
      <c r="D116" s="27"/>
      <c r="E116" s="28"/>
      <c r="F116" s="27"/>
      <c r="G116" s="29"/>
      <c r="H116" s="28"/>
      <c r="I116" s="26"/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6"/>
      <c r="U116" s="24"/>
      <c r="V116" s="30"/>
      <c r="W116" s="30"/>
      <c r="X116" s="26"/>
      <c r="Y116" s="26"/>
      <c r="Z116" s="25"/>
      <c r="AA116" s="26"/>
    </row>
    <row r="117" spans="2:27" ht="12.75" customHeight="1" x14ac:dyDescent="0.2">
      <c r="B117" s="48"/>
      <c r="D117" s="27"/>
      <c r="E117" s="28"/>
      <c r="F117" s="27"/>
      <c r="G117" s="29"/>
      <c r="H117" s="28"/>
      <c r="I117" s="26"/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6"/>
      <c r="U117" s="24"/>
      <c r="V117" s="30"/>
      <c r="W117" s="30"/>
      <c r="X117" s="26"/>
      <c r="Y117" s="26"/>
      <c r="Z117" s="25"/>
      <c r="AA117" s="26"/>
    </row>
    <row r="118" spans="2:27" ht="12.75" customHeight="1" x14ac:dyDescent="0.2">
      <c r="B118" s="48"/>
      <c r="D118" s="27"/>
      <c r="E118" s="28"/>
      <c r="F118" s="27"/>
      <c r="G118" s="29"/>
      <c r="H118" s="28"/>
      <c r="I118" s="26"/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6"/>
      <c r="U118" s="24"/>
      <c r="V118" s="30"/>
      <c r="W118" s="30"/>
      <c r="X118" s="26"/>
      <c r="Y118" s="26"/>
      <c r="Z118" s="25"/>
      <c r="AA118" s="26"/>
    </row>
    <row r="119" spans="2:27" ht="12.75" customHeight="1" x14ac:dyDescent="0.2">
      <c r="B119" s="48"/>
      <c r="D119" s="27"/>
      <c r="E119" s="28"/>
      <c r="F119" s="27"/>
      <c r="G119" s="29"/>
      <c r="H119" s="28"/>
      <c r="I119" s="26"/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6"/>
      <c r="U119" s="24"/>
      <c r="V119" s="30"/>
      <c r="W119" s="30"/>
      <c r="X119" s="26"/>
      <c r="Y119" s="26"/>
      <c r="Z119" s="25"/>
      <c r="AA119" s="26"/>
    </row>
    <row r="120" spans="2:27" ht="12.75" customHeight="1" x14ac:dyDescent="0.2">
      <c r="B120" s="48"/>
      <c r="D120" s="27"/>
      <c r="E120" s="28"/>
      <c r="F120" s="27"/>
      <c r="G120" s="29"/>
      <c r="H120" s="28"/>
      <c r="I120" s="26"/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6"/>
      <c r="U120" s="24"/>
      <c r="V120" s="30"/>
      <c r="W120" s="30"/>
      <c r="X120" s="26"/>
      <c r="Y120" s="26"/>
      <c r="Z120" s="25"/>
      <c r="AA120" s="26"/>
    </row>
    <row r="121" spans="2:27" ht="12.75" customHeight="1" x14ac:dyDescent="0.2">
      <c r="B121" s="48"/>
      <c r="D121" s="27"/>
      <c r="E121" s="28"/>
      <c r="F121" s="27"/>
      <c r="G121" s="29"/>
      <c r="H121" s="28"/>
      <c r="I121" s="26"/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6"/>
      <c r="U121" s="24"/>
      <c r="V121" s="30"/>
      <c r="W121" s="30"/>
      <c r="X121" s="26"/>
      <c r="Y121" s="26"/>
      <c r="Z121" s="25"/>
      <c r="AA121" s="26"/>
    </row>
    <row r="122" spans="2:27" ht="12.75" customHeight="1" x14ac:dyDescent="0.2">
      <c r="B122" s="48"/>
      <c r="D122" s="27"/>
      <c r="E122" s="28"/>
      <c r="F122" s="27"/>
      <c r="G122" s="29"/>
      <c r="H122" s="28"/>
      <c r="I122" s="26"/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6"/>
      <c r="U122" s="24"/>
      <c r="V122" s="30"/>
      <c r="W122" s="30"/>
      <c r="X122" s="26"/>
      <c r="Y122" s="26"/>
      <c r="Z122" s="25"/>
      <c r="AA122" s="26"/>
    </row>
    <row r="123" spans="2:27" ht="12.75" customHeight="1" x14ac:dyDescent="0.2">
      <c r="B123" s="48"/>
      <c r="D123" s="27"/>
      <c r="E123" s="28"/>
      <c r="F123" s="27"/>
      <c r="G123" s="29"/>
      <c r="H123" s="28"/>
      <c r="I123" s="26"/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6"/>
      <c r="U123" s="24"/>
      <c r="V123" s="30"/>
      <c r="W123" s="30"/>
      <c r="X123" s="26"/>
      <c r="Y123" s="26"/>
      <c r="Z123" s="25"/>
      <c r="AA123" s="26"/>
    </row>
    <row r="124" spans="2:27" ht="12.75" customHeight="1" x14ac:dyDescent="0.2">
      <c r="B124" s="48"/>
      <c r="D124" s="27"/>
      <c r="E124" s="28"/>
      <c r="F124" s="27"/>
      <c r="G124" s="29"/>
      <c r="H124" s="28"/>
      <c r="I124" s="26"/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6"/>
      <c r="U124" s="24"/>
      <c r="V124" s="30"/>
      <c r="W124" s="30"/>
      <c r="X124" s="26"/>
      <c r="Y124" s="26"/>
      <c r="Z124" s="25"/>
      <c r="AA124" s="26"/>
    </row>
    <row r="125" spans="2:27" ht="12.75" customHeight="1" x14ac:dyDescent="0.2">
      <c r="B125" s="48"/>
      <c r="D125" s="27"/>
      <c r="E125" s="28"/>
      <c r="F125" s="27"/>
      <c r="G125" s="29"/>
      <c r="H125" s="28"/>
      <c r="I125" s="26"/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6"/>
      <c r="U125" s="24"/>
      <c r="V125" s="30"/>
      <c r="W125" s="30"/>
      <c r="X125" s="26"/>
      <c r="Y125" s="26"/>
      <c r="Z125" s="25"/>
      <c r="AA125" s="26"/>
    </row>
    <row r="126" spans="2:27" ht="12.75" customHeight="1" x14ac:dyDescent="0.2">
      <c r="B126" s="48"/>
      <c r="D126" s="27"/>
      <c r="E126" s="28"/>
      <c r="F126" s="27"/>
      <c r="G126" s="29"/>
      <c r="H126" s="28"/>
      <c r="I126" s="26"/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6"/>
      <c r="U126" s="24"/>
      <c r="V126" s="30"/>
      <c r="W126" s="30"/>
      <c r="X126" s="26"/>
      <c r="Y126" s="26"/>
      <c r="Z126" s="25"/>
      <c r="AA126" s="26"/>
    </row>
    <row r="127" spans="2:27" ht="12.75" customHeight="1" x14ac:dyDescent="0.2">
      <c r="B127" s="48"/>
      <c r="D127" s="27"/>
      <c r="E127" s="28"/>
      <c r="F127" s="27"/>
      <c r="G127" s="29"/>
      <c r="H127" s="28"/>
      <c r="I127" s="26"/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6"/>
      <c r="U127" s="24"/>
      <c r="V127" s="30"/>
      <c r="W127" s="30"/>
      <c r="X127" s="26"/>
      <c r="Y127" s="26"/>
      <c r="Z127" s="25"/>
      <c r="AA127" s="26"/>
    </row>
    <row r="128" spans="2:27" ht="12.75" customHeight="1" x14ac:dyDescent="0.2">
      <c r="B128" s="48"/>
      <c r="D128" s="27"/>
      <c r="E128" s="28"/>
      <c r="F128" s="27"/>
      <c r="G128" s="29"/>
      <c r="H128" s="28"/>
      <c r="I128" s="26"/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6"/>
      <c r="U128" s="24"/>
      <c r="V128" s="30"/>
      <c r="W128" s="30"/>
      <c r="X128" s="26"/>
      <c r="Y128" s="26"/>
      <c r="Z128" s="25"/>
      <c r="AA128" s="26"/>
    </row>
    <row r="129" spans="2:27" ht="12.75" customHeight="1" x14ac:dyDescent="0.2">
      <c r="B129" s="48"/>
      <c r="D129" s="27"/>
      <c r="E129" s="28"/>
      <c r="F129" s="27"/>
      <c r="G129" s="29"/>
      <c r="H129" s="28"/>
      <c r="I129" s="26"/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6"/>
      <c r="U129" s="24"/>
      <c r="V129" s="30"/>
      <c r="W129" s="30"/>
      <c r="X129" s="26"/>
      <c r="Y129" s="26"/>
      <c r="Z129" s="25"/>
      <c r="AA129" s="26"/>
    </row>
    <row r="130" spans="2:27" ht="12.75" customHeight="1" x14ac:dyDescent="0.2">
      <c r="B130" s="48"/>
      <c r="D130" s="27"/>
      <c r="E130" s="28"/>
      <c r="F130" s="27"/>
      <c r="G130" s="29"/>
      <c r="H130" s="28"/>
      <c r="I130" s="26"/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6"/>
      <c r="U130" s="24"/>
      <c r="V130" s="30"/>
      <c r="W130" s="30"/>
      <c r="X130" s="26"/>
      <c r="Y130" s="26"/>
      <c r="Z130" s="25"/>
      <c r="AA130" s="26"/>
    </row>
    <row r="131" spans="2:27" ht="12.75" customHeight="1" x14ac:dyDescent="0.2">
      <c r="B131" s="48"/>
      <c r="D131" s="27"/>
      <c r="E131" s="28"/>
      <c r="F131" s="27"/>
      <c r="G131" s="29"/>
      <c r="H131" s="28"/>
      <c r="I131" s="26"/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6"/>
      <c r="U131" s="24"/>
      <c r="V131" s="30"/>
      <c r="W131" s="30"/>
      <c r="X131" s="26"/>
      <c r="Y131" s="26"/>
      <c r="Z131" s="25"/>
      <c r="AA131" s="26"/>
    </row>
    <row r="132" spans="2:27" ht="12.75" customHeight="1" x14ac:dyDescent="0.2">
      <c r="B132" s="48"/>
      <c r="D132" s="27"/>
      <c r="E132" s="28"/>
      <c r="F132" s="27"/>
      <c r="G132" s="29"/>
      <c r="H132" s="28"/>
      <c r="I132" s="26"/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6"/>
      <c r="U132" s="24"/>
      <c r="V132" s="30"/>
      <c r="W132" s="30"/>
      <c r="X132" s="26"/>
      <c r="Y132" s="26"/>
      <c r="Z132" s="25"/>
      <c r="AA132" s="26"/>
    </row>
    <row r="133" spans="2:27" ht="12.75" customHeight="1" x14ac:dyDescent="0.2">
      <c r="B133" s="48"/>
      <c r="D133" s="27"/>
      <c r="E133" s="28"/>
      <c r="F133" s="27"/>
      <c r="G133" s="29"/>
      <c r="H133" s="28"/>
      <c r="I133" s="26"/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6"/>
      <c r="U133" s="24"/>
      <c r="V133" s="30"/>
      <c r="W133" s="30"/>
      <c r="X133" s="26"/>
      <c r="Y133" s="26"/>
      <c r="Z133" s="25"/>
      <c r="AA133" s="26"/>
    </row>
    <row r="134" spans="2:27" ht="12.75" customHeight="1" x14ac:dyDescent="0.2">
      <c r="B134" s="48"/>
      <c r="D134" s="27"/>
      <c r="E134" s="28"/>
      <c r="F134" s="27"/>
      <c r="G134" s="29"/>
      <c r="H134" s="28"/>
      <c r="I134" s="26"/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4"/>
      <c r="V134" s="30"/>
      <c r="W134" s="30"/>
      <c r="X134" s="26"/>
      <c r="Y134" s="26"/>
      <c r="Z134" s="25"/>
      <c r="AA134" s="26"/>
    </row>
    <row r="135" spans="2:27" ht="12.75" customHeight="1" x14ac:dyDescent="0.2">
      <c r="B135" s="48"/>
      <c r="D135" s="27"/>
      <c r="E135" s="28"/>
      <c r="F135" s="27"/>
      <c r="G135" s="29"/>
      <c r="H135" s="28"/>
      <c r="I135" s="26"/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6"/>
      <c r="U135" s="24"/>
      <c r="V135" s="30"/>
      <c r="W135" s="30"/>
      <c r="X135" s="26"/>
      <c r="Y135" s="26"/>
      <c r="Z135" s="25"/>
      <c r="AA135" s="26"/>
    </row>
    <row r="136" spans="2:27" ht="12.75" customHeight="1" x14ac:dyDescent="0.2">
      <c r="B136" s="48"/>
      <c r="D136" s="27"/>
      <c r="E136" s="28"/>
      <c r="F136" s="27"/>
      <c r="G136" s="29"/>
      <c r="H136" s="28"/>
      <c r="I136" s="26"/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6"/>
      <c r="U136" s="24"/>
      <c r="V136" s="30"/>
      <c r="W136" s="30"/>
      <c r="X136" s="26"/>
      <c r="Y136" s="26"/>
      <c r="Z136" s="25"/>
      <c r="AA136" s="26"/>
    </row>
    <row r="137" spans="2:27" ht="12.75" customHeight="1" x14ac:dyDescent="0.2">
      <c r="B137" s="48"/>
      <c r="D137" s="27"/>
      <c r="E137" s="28"/>
      <c r="F137" s="27"/>
      <c r="G137" s="29"/>
      <c r="H137" s="28"/>
      <c r="I137" s="26"/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6"/>
      <c r="U137" s="24"/>
      <c r="V137" s="30"/>
      <c r="W137" s="30"/>
      <c r="X137" s="26"/>
      <c r="Y137" s="26"/>
      <c r="Z137" s="25"/>
      <c r="AA137" s="26"/>
    </row>
    <row r="138" spans="2:27" ht="12.75" customHeight="1" x14ac:dyDescent="0.2">
      <c r="B138" s="48"/>
      <c r="D138" s="27"/>
      <c r="E138" s="28"/>
      <c r="F138" s="27"/>
      <c r="G138" s="29"/>
      <c r="H138" s="28"/>
      <c r="I138" s="26"/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4"/>
      <c r="V138" s="30"/>
      <c r="W138" s="30"/>
      <c r="X138" s="26"/>
      <c r="Y138" s="26"/>
      <c r="Z138" s="25"/>
      <c r="AA138" s="26"/>
    </row>
    <row r="139" spans="2:27" ht="12.75" customHeight="1" x14ac:dyDescent="0.2">
      <c r="B139" s="48"/>
      <c r="D139" s="27"/>
      <c r="E139" s="28"/>
      <c r="F139" s="27"/>
      <c r="G139" s="29"/>
      <c r="H139" s="28"/>
      <c r="I139" s="26"/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4"/>
      <c r="V139" s="30"/>
      <c r="W139" s="30"/>
      <c r="X139" s="26"/>
      <c r="Y139" s="26"/>
      <c r="Z139" s="25"/>
      <c r="AA139" s="26"/>
    </row>
    <row r="140" spans="2:27" ht="12.75" customHeight="1" x14ac:dyDescent="0.2">
      <c r="B140" s="48"/>
      <c r="D140" s="27"/>
      <c r="E140" s="28"/>
      <c r="F140" s="27"/>
      <c r="G140" s="29"/>
      <c r="H140" s="28"/>
      <c r="I140" s="26"/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4"/>
      <c r="V140" s="30"/>
      <c r="W140" s="30"/>
      <c r="X140" s="26"/>
      <c r="Y140" s="26"/>
      <c r="Z140" s="25"/>
      <c r="AA140" s="26"/>
    </row>
    <row r="141" spans="2:27" ht="12.75" customHeight="1" x14ac:dyDescent="0.2">
      <c r="B141" s="48"/>
      <c r="D141" s="27"/>
      <c r="E141" s="28"/>
      <c r="F141" s="27"/>
      <c r="G141" s="29"/>
      <c r="H141" s="28"/>
      <c r="I141" s="26"/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4"/>
      <c r="V141" s="30"/>
      <c r="W141" s="30"/>
      <c r="X141" s="26"/>
      <c r="Y141" s="26"/>
      <c r="Z141" s="25"/>
      <c r="AA141" s="26"/>
    </row>
    <row r="142" spans="2:27" ht="12.75" customHeight="1" x14ac:dyDescent="0.2">
      <c r="B142" s="48"/>
      <c r="D142" s="27"/>
      <c r="E142" s="28"/>
      <c r="F142" s="27"/>
      <c r="G142" s="29"/>
      <c r="H142" s="28"/>
      <c r="I142" s="26"/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4"/>
      <c r="V142" s="30"/>
      <c r="W142" s="30"/>
      <c r="X142" s="26"/>
      <c r="Y142" s="26"/>
      <c r="Z142" s="25"/>
      <c r="AA142" s="26"/>
    </row>
    <row r="143" spans="2:27" ht="12.75" customHeight="1" x14ac:dyDescent="0.2">
      <c r="B143" s="48"/>
      <c r="D143" s="27"/>
      <c r="E143" s="28"/>
      <c r="F143" s="27"/>
      <c r="G143" s="29"/>
      <c r="H143" s="28"/>
      <c r="I143" s="26"/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4"/>
      <c r="V143" s="30"/>
      <c r="W143" s="30"/>
      <c r="X143" s="26"/>
      <c r="Y143" s="26"/>
      <c r="Z143" s="25"/>
      <c r="AA143" s="26"/>
    </row>
    <row r="144" spans="2:27" ht="12.75" customHeight="1" x14ac:dyDescent="0.2">
      <c r="B144" s="48"/>
      <c r="D144" s="27"/>
      <c r="E144" s="28"/>
      <c r="F144" s="27"/>
      <c r="G144" s="29"/>
      <c r="H144" s="28"/>
      <c r="I144" s="26"/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  <c r="V144" s="30"/>
      <c r="W144" s="30"/>
      <c r="X144" s="26"/>
      <c r="Y144" s="26"/>
      <c r="Z144" s="30"/>
      <c r="AA144" s="26"/>
    </row>
    <row r="145" spans="2:27" ht="12.75" customHeight="1" x14ac:dyDescent="0.2">
      <c r="B145" s="48"/>
      <c r="D145" s="27"/>
      <c r="E145" s="28"/>
      <c r="F145" s="27"/>
      <c r="G145" s="29"/>
      <c r="H145" s="28"/>
      <c r="I145" s="26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6"/>
      <c r="V145" s="24"/>
      <c r="W145" s="24"/>
      <c r="X145" s="24"/>
      <c r="Y145" s="26"/>
      <c r="Z145" s="25"/>
      <c r="AA145" s="26"/>
    </row>
    <row r="146" spans="2:27" ht="12.75" customHeight="1" x14ac:dyDescent="0.2">
      <c r="B146" s="48"/>
      <c r="D146" s="27"/>
      <c r="E146" s="28"/>
      <c r="F146" s="27"/>
      <c r="G146" s="29"/>
      <c r="H146" s="28"/>
      <c r="I146" s="26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6"/>
      <c r="V146" s="24"/>
      <c r="W146" s="24"/>
      <c r="X146" s="24"/>
      <c r="Y146" s="26"/>
      <c r="Z146" s="25"/>
      <c r="AA146" s="26"/>
    </row>
    <row r="147" spans="2:27" ht="12.75" customHeight="1" x14ac:dyDescent="0.2">
      <c r="B147" s="48"/>
      <c r="D147" s="27"/>
      <c r="E147" s="28"/>
      <c r="F147" s="27"/>
      <c r="G147" s="29"/>
      <c r="H147" s="28"/>
      <c r="I147" s="26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6"/>
      <c r="V147" s="24"/>
      <c r="W147" s="24"/>
      <c r="X147" s="24"/>
      <c r="Y147" s="26"/>
      <c r="Z147" s="25"/>
      <c r="AA147" s="26"/>
    </row>
    <row r="148" spans="2:27" ht="12.75" customHeight="1" x14ac:dyDescent="0.2">
      <c r="B148" s="48"/>
      <c r="D148" s="27"/>
      <c r="E148" s="28"/>
      <c r="F148" s="27"/>
      <c r="G148" s="29"/>
      <c r="H148" s="28"/>
      <c r="I148" s="26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6"/>
      <c r="V148" s="24"/>
      <c r="W148" s="24"/>
      <c r="X148" s="24"/>
      <c r="Y148" s="26"/>
      <c r="Z148" s="25"/>
      <c r="AA148" s="26"/>
    </row>
    <row r="149" spans="2:27" ht="12.75" customHeight="1" x14ac:dyDescent="0.2">
      <c r="B149" s="48"/>
      <c r="D149" s="27"/>
      <c r="E149" s="28"/>
      <c r="F149" s="27"/>
      <c r="G149" s="29"/>
      <c r="H149" s="28"/>
      <c r="I149" s="26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6"/>
      <c r="V149" s="24"/>
      <c r="W149" s="24"/>
      <c r="X149" s="24"/>
      <c r="Y149" s="26"/>
      <c r="Z149" s="25"/>
      <c r="AA149" s="26"/>
    </row>
    <row r="150" spans="2:27" ht="12.75" customHeight="1" x14ac:dyDescent="0.2">
      <c r="B150" s="48"/>
      <c r="D150" s="27"/>
      <c r="E150" s="28"/>
      <c r="F150" s="27"/>
      <c r="G150" s="29"/>
      <c r="H150" s="28"/>
      <c r="I150" s="26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6"/>
      <c r="Z150" s="25"/>
      <c r="AA150" s="26"/>
    </row>
    <row r="151" spans="2:27" ht="12.75" customHeight="1" x14ac:dyDescent="0.2">
      <c r="B151" s="48"/>
      <c r="D151" s="27"/>
      <c r="E151" s="28"/>
      <c r="F151" s="27"/>
      <c r="G151" s="29"/>
      <c r="H151" s="28"/>
      <c r="I151" s="26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6"/>
      <c r="Z151" s="25"/>
      <c r="AA151" s="26"/>
    </row>
    <row r="152" spans="2:27" ht="12.75" customHeight="1" x14ac:dyDescent="0.2">
      <c r="B152" s="48"/>
      <c r="D152" s="27"/>
      <c r="E152" s="28"/>
      <c r="F152" s="27"/>
      <c r="G152" s="29"/>
      <c r="H152" s="31"/>
      <c r="I152" s="26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6"/>
      <c r="Z152" s="25"/>
      <c r="AA152" s="26"/>
    </row>
    <row r="153" spans="2:27" ht="12.75" customHeight="1" x14ac:dyDescent="0.2">
      <c r="B153" s="48"/>
      <c r="D153" s="27"/>
      <c r="E153" s="28"/>
      <c r="F153" s="27"/>
      <c r="G153" s="29"/>
      <c r="H153" s="31"/>
      <c r="I153" s="26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6"/>
      <c r="Z153" s="25"/>
      <c r="AA153" s="26"/>
    </row>
    <row r="154" spans="2:27" ht="12.75" customHeight="1" x14ac:dyDescent="0.2">
      <c r="B154" s="48"/>
      <c r="D154" s="27"/>
      <c r="E154" s="28"/>
      <c r="F154" s="27"/>
      <c r="G154" s="29"/>
      <c r="H154" s="31"/>
      <c r="I154" s="26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6"/>
      <c r="Z154" s="25"/>
      <c r="AA154" s="26"/>
    </row>
    <row r="155" spans="2:27" ht="12.75" customHeight="1" x14ac:dyDescent="0.2">
      <c r="B155" s="48"/>
      <c r="D155" s="27"/>
      <c r="E155" s="28"/>
      <c r="F155" s="27"/>
      <c r="G155" s="29"/>
      <c r="H155" s="28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30"/>
      <c r="W155" s="24"/>
      <c r="X155" s="24"/>
      <c r="Y155" s="26"/>
      <c r="Z155" s="25"/>
      <c r="AA155" s="26"/>
    </row>
    <row r="156" spans="2:27" ht="12.75" customHeight="1" x14ac:dyDescent="0.2">
      <c r="B156" s="48"/>
      <c r="D156" s="27"/>
      <c r="E156" s="28"/>
      <c r="F156" s="27"/>
      <c r="G156" s="29"/>
      <c r="H156" s="28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30"/>
      <c r="W156" s="24"/>
      <c r="X156" s="24"/>
      <c r="Y156" s="26"/>
      <c r="Z156" s="25"/>
      <c r="AA156" s="26"/>
    </row>
    <row r="157" spans="2:27" ht="12.75" customHeight="1" x14ac:dyDescent="0.2">
      <c r="B157" s="48"/>
      <c r="D157" s="27"/>
      <c r="E157" s="28"/>
      <c r="F157" s="27"/>
      <c r="G157" s="29"/>
      <c r="H157" s="28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30"/>
      <c r="W157" s="24"/>
      <c r="X157" s="24"/>
      <c r="Y157" s="26"/>
      <c r="Z157" s="25"/>
      <c r="AA157" s="26"/>
    </row>
    <row r="158" spans="2:27" ht="12.75" customHeight="1" x14ac:dyDescent="0.2">
      <c r="B158" s="48"/>
      <c r="D158" s="27"/>
      <c r="E158" s="28"/>
      <c r="F158" s="27"/>
      <c r="G158" s="29"/>
      <c r="H158" s="28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30"/>
      <c r="W158" s="24"/>
      <c r="X158" s="24"/>
      <c r="Y158" s="26"/>
      <c r="Z158" s="25"/>
      <c r="AA158" s="26"/>
    </row>
    <row r="159" spans="2:27" ht="12.75" customHeight="1" x14ac:dyDescent="0.2">
      <c r="B159" s="48"/>
      <c r="D159" s="27"/>
      <c r="E159" s="28"/>
      <c r="F159" s="27"/>
      <c r="G159" s="29"/>
      <c r="H159" s="28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30"/>
      <c r="W159" s="24"/>
      <c r="X159" s="24"/>
      <c r="Y159" s="26"/>
      <c r="Z159" s="25"/>
      <c r="AA159" s="26"/>
    </row>
    <row r="160" spans="2:27" ht="12.75" customHeight="1" x14ac:dyDescent="0.2">
      <c r="B160" s="48"/>
      <c r="D160" s="27"/>
      <c r="E160" s="28"/>
      <c r="F160" s="27"/>
      <c r="G160" s="29"/>
      <c r="H160" s="28"/>
      <c r="I160" s="26"/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4"/>
      <c r="V160" s="30"/>
      <c r="W160" s="30"/>
      <c r="X160" s="26"/>
      <c r="Y160" s="26"/>
      <c r="Z160" s="25"/>
      <c r="AA160" s="26"/>
    </row>
    <row r="161" spans="2:27" ht="12.75" customHeight="1" x14ac:dyDescent="0.2">
      <c r="B161" s="48"/>
      <c r="D161" s="27"/>
      <c r="E161" s="28"/>
      <c r="F161" s="27"/>
      <c r="G161" s="29"/>
      <c r="H161" s="28"/>
      <c r="I161" s="26"/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4"/>
      <c r="V161" s="30"/>
      <c r="W161" s="30"/>
      <c r="X161" s="26"/>
      <c r="Y161" s="26"/>
      <c r="Z161" s="25"/>
      <c r="AA161" s="26"/>
    </row>
    <row r="162" spans="2:27" ht="12.75" customHeight="1" x14ac:dyDescent="0.2">
      <c r="B162" s="48"/>
      <c r="D162" s="27"/>
      <c r="E162" s="28"/>
      <c r="F162" s="27"/>
      <c r="G162" s="29"/>
      <c r="H162" s="28"/>
      <c r="I162" s="26"/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4"/>
      <c r="V162" s="30"/>
      <c r="W162" s="30"/>
      <c r="X162" s="26"/>
      <c r="Y162" s="26"/>
      <c r="Z162" s="25"/>
      <c r="AA162" s="26"/>
    </row>
    <row r="163" spans="2:27" ht="12.75" customHeight="1" x14ac:dyDescent="0.2">
      <c r="B163" s="48"/>
      <c r="D163" s="27"/>
      <c r="E163" s="28"/>
      <c r="F163" s="27"/>
      <c r="G163" s="29"/>
      <c r="H163" s="28"/>
      <c r="I163" s="26"/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4"/>
      <c r="V163" s="30"/>
      <c r="W163" s="30"/>
      <c r="X163" s="26"/>
      <c r="Y163" s="26"/>
      <c r="Z163" s="25"/>
      <c r="AA163" s="26"/>
    </row>
    <row r="164" spans="2:27" ht="12.75" customHeight="1" x14ac:dyDescent="0.2">
      <c r="B164" s="48"/>
      <c r="D164" s="32"/>
      <c r="E164" s="31"/>
      <c r="F164" s="32"/>
      <c r="G164" s="33"/>
      <c r="H164" s="31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5"/>
      <c r="W164" s="35"/>
      <c r="X164" s="34"/>
      <c r="Y164" s="34"/>
      <c r="Z164" s="35"/>
      <c r="AA164" s="34"/>
    </row>
    <row r="165" spans="2:27" ht="12.75" customHeight="1" x14ac:dyDescent="0.2">
      <c r="B165" s="48"/>
      <c r="D165" s="32"/>
      <c r="E165" s="31"/>
      <c r="F165" s="32"/>
      <c r="G165" s="33"/>
      <c r="H165" s="31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5"/>
      <c r="W165" s="35"/>
      <c r="X165" s="34"/>
      <c r="Y165" s="34"/>
      <c r="Z165" s="35"/>
      <c r="AA165" s="34"/>
    </row>
    <row r="166" spans="2:27" ht="12.75" customHeight="1" x14ac:dyDescent="0.2">
      <c r="B166" s="48"/>
      <c r="D166" s="32"/>
      <c r="E166" s="31"/>
      <c r="F166" s="32"/>
      <c r="G166" s="33"/>
      <c r="H166" s="31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5"/>
      <c r="W166" s="35"/>
      <c r="X166" s="34"/>
      <c r="Y166" s="34"/>
      <c r="Z166" s="35"/>
      <c r="AA166" s="34"/>
    </row>
    <row r="167" spans="2:27" ht="12.75" customHeight="1" thickBot="1" x14ac:dyDescent="0.25">
      <c r="B167" s="49"/>
      <c r="D167" s="36"/>
      <c r="E167" s="31"/>
      <c r="F167" s="37"/>
      <c r="G167" s="33"/>
      <c r="H167" s="31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5"/>
      <c r="W167" s="35"/>
      <c r="X167" s="34"/>
      <c r="Y167" s="34"/>
      <c r="Z167" s="35"/>
      <c r="AA167" s="34"/>
    </row>
    <row r="168" spans="2:27" ht="12.75" customHeight="1" thickBot="1" x14ac:dyDescent="0.25">
      <c r="D168" s="57" t="s">
        <v>4</v>
      </c>
      <c r="E168" s="58"/>
      <c r="F168" s="58"/>
      <c r="G168" s="58"/>
      <c r="H168" s="58"/>
      <c r="I168" s="59"/>
      <c r="J168" s="38" t="str">
        <f>IF(J91="","",IF(J108="","",IF(SUM(J109:J167)&lt;&gt;0,SUM(J109:J167),"")))</f>
        <v/>
      </c>
      <c r="K168" s="38" t="str">
        <f t="shared" ref="K168" si="42">IF(K91="","",IF(K108="","",IF(SUM(K109:K167)&lt;&gt;0,SUM(K109:K167),"")))</f>
        <v/>
      </c>
      <c r="L168" s="38" t="str">
        <f t="shared" ref="L168" si="43">IF(L91="","",IF(L108="","",IF(SUM(L109:L167)&lt;&gt;0,SUM(L109:L167),"")))</f>
        <v/>
      </c>
      <c r="M168" s="38" t="str">
        <f t="shared" ref="M168" si="44">IF(M91="","",IF(M108="","",IF(SUM(M109:M167)&lt;&gt;0,SUM(M109:M167),"")))</f>
        <v/>
      </c>
      <c r="N168" s="38" t="str">
        <f t="shared" ref="N168" si="45">IF(N91="","",IF(N108="","",IF(SUM(N109:N167)&lt;&gt;0,SUM(N109:N167),"")))</f>
        <v/>
      </c>
      <c r="O168" s="38" t="str">
        <f t="shared" ref="O168" si="46">IF(O91="","",IF(O108="","",IF(SUM(O109:O167)&lt;&gt;0,SUM(O109:O167),"")))</f>
        <v/>
      </c>
      <c r="P168" s="38" t="str">
        <f t="shared" ref="P168" si="47">IF(P91="","",IF(P108="","",IF(SUM(P109:P167)&lt;&gt;0,SUM(P109:P167),"")))</f>
        <v/>
      </c>
      <c r="Q168" s="38" t="str">
        <f t="shared" ref="Q168" si="48">IF(Q91="","",IF(Q108="","",IF(SUM(Q109:Q167)&lt;&gt;0,SUM(Q109:Q167),"")))</f>
        <v/>
      </c>
      <c r="R168" s="38" t="str">
        <f t="shared" ref="R168" si="49">IF(R91="","",IF(R108="","",IF(SUM(R109:R167)&lt;&gt;0,SUM(R109:R167),"")))</f>
        <v/>
      </c>
      <c r="S168" s="38" t="str">
        <f t="shared" ref="S168" si="50">IF(S91="","",IF(S108="","",IF(SUM(S109:S167)&lt;&gt;0,SUM(S109:S167),"")))</f>
        <v/>
      </c>
      <c r="T168" s="38" t="str">
        <f t="shared" ref="T168" si="51">IF(T91="","",IF(T108="","",IF(SUM(T109:T167)&lt;&gt;0,SUM(T109:T167),"")))</f>
        <v/>
      </c>
      <c r="U168" s="38" t="str">
        <f t="shared" ref="U168" si="52">IF(U91="","",IF(U108="","",IF(SUM(U109:U167)&lt;&gt;0,SUM(U109:U167),"")))</f>
        <v/>
      </c>
      <c r="V168" s="38" t="str">
        <f t="shared" ref="V168" si="53">IF(V91="","",IF(V108="","",IF(SUM(V109:V167)&lt;&gt;0,SUM(V109:V167),"")))</f>
        <v/>
      </c>
      <c r="W168" s="38" t="str">
        <f t="shared" ref="W168" si="54">IF(W91="","",IF(W108="","",IF(SUM(W109:W167)&lt;&gt;0,SUM(W109:W167),"")))</f>
        <v/>
      </c>
      <c r="X168" s="38" t="str">
        <f t="shared" ref="X168" si="55">IF(X91="","",IF(X108="","",IF(SUM(X109:X167)&lt;&gt;0,SUM(X109:X167),"")))</f>
        <v/>
      </c>
      <c r="Y168" s="38" t="str">
        <f t="shared" ref="Y168" si="56">IF(Y91="","",IF(Y108="","",IF(SUM(Y109:Y167)&lt;&gt;0,SUM(Y109:Y167),"")))</f>
        <v/>
      </c>
      <c r="Z168" s="38" t="str">
        <f t="shared" ref="Z168" si="57">IF(Z91="","",IF(Z108="","",IF(SUM(Z109:Z167)&lt;&gt;0,SUM(Z109:Z167),"")))</f>
        <v/>
      </c>
      <c r="AA168" s="38" t="str">
        <f t="shared" ref="AA168" si="58">IF(AA91="","",IF(AA108="","",IF(SUM(AA109:AA167)&lt;&gt;0,SUM(AA109:AA167),"")))</f>
        <v/>
      </c>
    </row>
    <row r="169" spans="2:27" ht="12.75" customHeight="1" x14ac:dyDescent="0.2">
      <c r="B169" s="6" t="s">
        <v>17</v>
      </c>
      <c r="D169" s="60" t="s">
        <v>5</v>
      </c>
      <c r="E169" s="61"/>
      <c r="F169" s="61"/>
      <c r="G169" s="61"/>
      <c r="H169" s="61"/>
      <c r="I169" s="62"/>
      <c r="J169" s="39" t="str">
        <f>IF(J91="","",IF(J108="",IF(SUM(COUNTIF(J109:J167,"LS")+COUNTIF(J109:J167,"LUMP"))&gt;0,"LS",""),IF(J168&lt;&gt;"",ROUNDUP(J168,0),"")))</f>
        <v/>
      </c>
      <c r="K169" s="39" t="str">
        <f t="shared" ref="K169" si="59">IF(K91="","",IF(K108="",IF(SUM(COUNTIF(K109:K167,"LS")+COUNTIF(K109:K167,"LUMP"))&gt;0,"LS",""),IF(K168&lt;&gt;"",ROUNDUP(K168,0),"")))</f>
        <v/>
      </c>
      <c r="L169" s="39" t="str">
        <f t="shared" ref="L169" si="60">IF(L91="","",IF(L108="",IF(SUM(COUNTIF(L109:L167,"LS")+COUNTIF(L109:L167,"LUMP"))&gt;0,"LS",""),IF(L168&lt;&gt;"",ROUNDUP(L168,0),"")))</f>
        <v/>
      </c>
      <c r="M169" s="39" t="str">
        <f t="shared" ref="M169" si="61">IF(M91="","",IF(M108="",IF(SUM(COUNTIF(M109:M167,"LS")+COUNTIF(M109:M167,"LUMP"))&gt;0,"LS",""),IF(M168&lt;&gt;"",ROUNDUP(M168,0),"")))</f>
        <v/>
      </c>
      <c r="N169" s="39" t="str">
        <f t="shared" ref="N169" si="62">IF(N91="","",IF(N108="",IF(SUM(COUNTIF(N109:N167,"LS")+COUNTIF(N109:N167,"LUMP"))&gt;0,"LS",""),IF(N168&lt;&gt;"",ROUNDUP(N168,0),"")))</f>
        <v/>
      </c>
      <c r="O169" s="39" t="str">
        <f t="shared" ref="O169" si="63">IF(O91="","",IF(O108="",IF(SUM(COUNTIF(O109:O167,"LS")+COUNTIF(O109:O167,"LUMP"))&gt;0,"LS",""),IF(O168&lt;&gt;"",ROUNDUP(O168,0),"")))</f>
        <v/>
      </c>
      <c r="P169" s="39" t="str">
        <f t="shared" ref="P169" si="64">IF(P91="","",IF(P108="",IF(SUM(COUNTIF(P109:P167,"LS")+COUNTIF(P109:P167,"LUMP"))&gt;0,"LS",""),IF(P168&lt;&gt;"",ROUNDUP(P168,0),"")))</f>
        <v/>
      </c>
      <c r="Q169" s="39" t="str">
        <f t="shared" ref="Q169" si="65">IF(Q91="","",IF(Q108="",IF(SUM(COUNTIF(Q109:Q167,"LS")+COUNTIF(Q109:Q167,"LUMP"))&gt;0,"LS",""),IF(Q168&lt;&gt;"",ROUNDUP(Q168,0),"")))</f>
        <v/>
      </c>
      <c r="R169" s="39" t="str">
        <f t="shared" ref="R169" si="66">IF(R91="","",IF(R108="",IF(SUM(COUNTIF(R109:R167,"LS")+COUNTIF(R109:R167,"LUMP"))&gt;0,"LS",""),IF(R168&lt;&gt;"",ROUNDUP(R168,0),"")))</f>
        <v/>
      </c>
      <c r="S169" s="39" t="str">
        <f t="shared" ref="S169" si="67">IF(S91="","",IF(S108="",IF(SUM(COUNTIF(S109:S167,"LS")+COUNTIF(S109:S167,"LUMP"))&gt;0,"LS",""),IF(S168&lt;&gt;"",ROUNDUP(S168,0),"")))</f>
        <v/>
      </c>
      <c r="T169" s="39" t="str">
        <f t="shared" ref="T169" si="68">IF(T91="","",IF(T108="",IF(SUM(COUNTIF(T109:T167,"LS")+COUNTIF(T109:T167,"LUMP"))&gt;0,"LS",""),IF(T168&lt;&gt;"",ROUNDUP(T168,0),"")))</f>
        <v/>
      </c>
      <c r="U169" s="39" t="str">
        <f t="shared" ref="U169" si="69">IF(U91="","",IF(U108="",IF(SUM(COUNTIF(U109:U167,"LS")+COUNTIF(U109:U167,"LUMP"))&gt;0,"LS",""),IF(U168&lt;&gt;"",ROUNDUP(U168,0),"")))</f>
        <v/>
      </c>
      <c r="V169" s="39" t="str">
        <f t="shared" ref="V169" si="70">IF(V91="","",IF(V108="",IF(SUM(COUNTIF(V109:V167,"LS")+COUNTIF(V109:V167,"LUMP"))&gt;0,"LS",""),IF(V168&lt;&gt;"",ROUNDUP(V168,0),"")))</f>
        <v/>
      </c>
      <c r="W169" s="39" t="str">
        <f t="shared" ref="W169" si="71">IF(W91="","",IF(W108="",IF(SUM(COUNTIF(W109:W167,"LS")+COUNTIF(W109:W167,"LUMP"))&gt;0,"LS",""),IF(W168&lt;&gt;"",ROUNDUP(W168,0),"")))</f>
        <v/>
      </c>
      <c r="X169" s="39" t="str">
        <f t="shared" ref="X169" si="72">IF(X91="","",IF(X108="",IF(SUM(COUNTIF(X109:X167,"LS")+COUNTIF(X109:X167,"LUMP"))&gt;0,"LS",""),IF(X168&lt;&gt;"",ROUNDUP(X168,0),"")))</f>
        <v/>
      </c>
      <c r="Y169" s="39" t="str">
        <f t="shared" ref="Y169" si="73">IF(Y91="","",IF(Y108="",IF(SUM(COUNTIF(Y109:Y167,"LS")+COUNTIF(Y109:Y167,"LUMP"))&gt;0,"LS",""),IF(Y168&lt;&gt;"",ROUNDUP(Y168,0),"")))</f>
        <v/>
      </c>
      <c r="Z169" s="39" t="str">
        <f t="shared" ref="Z169" si="74">IF(Z91="","",IF(Z108="",IF(SUM(COUNTIF(Z109:Z167,"LS")+COUNTIF(Z109:Z167,"LUMP"))&gt;0,"LS",""),IF(Z168&lt;&gt;"",ROUNDUP(Z168,0),"")))</f>
        <v/>
      </c>
      <c r="AA169" s="39" t="str">
        <f t="shared" ref="AA169" si="75">IF(AA91="","",IF(AA108="",IF(SUM(COUNTIF(AA109:AA167,"LS")+COUNTIF(AA109:AA167,"LUMP"))&gt;0,"LS",""),IF(AA168&lt;&gt;"",ROUNDUP(AA168,0),"")))</f>
        <v/>
      </c>
    </row>
    <row r="170" spans="2:27" ht="12.75" customHeight="1" thickBot="1" x14ac:dyDescent="0.25"/>
    <row r="171" spans="2:27" ht="12.75" customHeight="1" thickBot="1" x14ac:dyDescent="0.25">
      <c r="B171" s="45" t="s">
        <v>15</v>
      </c>
      <c r="D171" s="73">
        <f>D90+1</f>
        <v>3</v>
      </c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</row>
    <row r="172" spans="2:27" ht="12.75" customHeight="1" thickBot="1" x14ac:dyDescent="0.25">
      <c r="B172" s="46"/>
      <c r="D172" s="10"/>
      <c r="E172" s="10"/>
      <c r="F172" s="10"/>
      <c r="G172" s="10"/>
      <c r="H172" s="10"/>
      <c r="I172" s="12" t="s">
        <v>13</v>
      </c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</row>
    <row r="173" spans="2:27" ht="12.75" customHeight="1" x14ac:dyDescent="0.2">
      <c r="D173" s="10"/>
      <c r="E173" s="10"/>
      <c r="F173" s="10"/>
      <c r="G173" s="10"/>
      <c r="H173" s="10"/>
      <c r="I173" s="12" t="s">
        <v>14</v>
      </c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</row>
    <row r="174" spans="2:27" ht="12.75" customHeight="1" x14ac:dyDescent="0.2">
      <c r="D174" s="11"/>
      <c r="E174" s="11"/>
      <c r="F174" s="1"/>
      <c r="G174" s="15"/>
      <c r="H174" s="11"/>
      <c r="I174" s="12" t="s">
        <v>6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</row>
    <row r="175" spans="2:27" ht="12.75" customHeight="1" thickBot="1" x14ac:dyDescent="0.25">
      <c r="D175" s="11"/>
      <c r="E175" s="11"/>
      <c r="F175" s="1"/>
      <c r="G175" s="15"/>
      <c r="H175" s="11"/>
      <c r="I175" s="12" t="s">
        <v>7</v>
      </c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 spans="2:27" ht="12.75" customHeight="1" x14ac:dyDescent="0.2">
      <c r="B176" s="76" t="s">
        <v>16</v>
      </c>
      <c r="D176" s="63" t="s">
        <v>2</v>
      </c>
      <c r="E176" s="64"/>
      <c r="F176" s="65"/>
      <c r="G176" s="69" t="s">
        <v>8</v>
      </c>
      <c r="H176" s="71" t="s">
        <v>0</v>
      </c>
      <c r="I176" s="71" t="s">
        <v>3</v>
      </c>
      <c r="J176" s="17" t="str">
        <f t="shared" ref="J176:AA176" si="76">IF(OR(TRIM(J172)=0,TRIM(J172)=""),"",IF(IFERROR(TRIM(INDEX(QryItemNamed,MATCH(TRIM(J172),ITEM,0),2)),"")="Y","SPECIAL",LEFT(IFERROR(TRIM(INDEX(ITEM,MATCH(TRIM(J172),ITEM,0))),""),3)))</f>
        <v/>
      </c>
      <c r="K176" s="17" t="str">
        <f t="shared" si="76"/>
        <v/>
      </c>
      <c r="L176" s="17" t="str">
        <f t="shared" si="76"/>
        <v/>
      </c>
      <c r="M176" s="17" t="str">
        <f t="shared" si="76"/>
        <v/>
      </c>
      <c r="N176" s="17" t="str">
        <f t="shared" si="76"/>
        <v/>
      </c>
      <c r="O176" s="17" t="str">
        <f t="shared" si="76"/>
        <v/>
      </c>
      <c r="P176" s="17" t="str">
        <f t="shared" si="76"/>
        <v/>
      </c>
      <c r="Q176" s="17" t="str">
        <f t="shared" si="76"/>
        <v/>
      </c>
      <c r="R176" s="17" t="str">
        <f t="shared" si="76"/>
        <v/>
      </c>
      <c r="S176" s="17" t="str">
        <f t="shared" si="76"/>
        <v/>
      </c>
      <c r="T176" s="17" t="str">
        <f t="shared" si="76"/>
        <v/>
      </c>
      <c r="U176" s="17" t="str">
        <f t="shared" si="76"/>
        <v/>
      </c>
      <c r="V176" s="17" t="str">
        <f t="shared" si="76"/>
        <v/>
      </c>
      <c r="W176" s="17" t="str">
        <f t="shared" si="76"/>
        <v/>
      </c>
      <c r="X176" s="17" t="str">
        <f t="shared" si="76"/>
        <v/>
      </c>
      <c r="Y176" s="17" t="str">
        <f t="shared" si="76"/>
        <v/>
      </c>
      <c r="Z176" s="17" t="str">
        <f t="shared" si="76"/>
        <v/>
      </c>
      <c r="AA176" s="17" t="str">
        <f t="shared" si="76"/>
        <v/>
      </c>
    </row>
    <row r="177" spans="2:27" ht="12.75" customHeight="1" x14ac:dyDescent="0.2">
      <c r="B177" s="77"/>
      <c r="D177" s="66"/>
      <c r="E177" s="67"/>
      <c r="F177" s="68"/>
      <c r="G177" s="70"/>
      <c r="H177" s="72"/>
      <c r="I177" s="72"/>
      <c r="J177" s="53" t="str">
        <f t="shared" ref="J177:AA177" si="77">IF(OR(TRIM(J172)=0,TRIM(J172)=""),IF(J173="","",J173),IF(IFERROR(TRIM(INDEX(QryItemNamed,MATCH(TRIM(J172),ITEM,0),2)),"")="Y",TRIM(RIGHT(IFERROR(TRIM(INDEX(QryItemNamed,MATCH(TRIM(J172),ITEM,0),4)),"123456789012"),LEN(IFERROR(TRIM(INDEX(QryItemNamed,MATCH(TRIM(J172),ITEM,0),4)),"123456789012"))-9))&amp;J173,IFERROR(TRIM(INDEX(QryItemNamed,MATCH(TRIM(J172),ITEM,0),4))&amp;J173,"ITEM CODE DOES NOT EXIST IN ITEM MASTER")))</f>
        <v/>
      </c>
      <c r="K177" s="53" t="str">
        <f t="shared" si="77"/>
        <v/>
      </c>
      <c r="L177" s="53" t="str">
        <f t="shared" si="77"/>
        <v/>
      </c>
      <c r="M177" s="53" t="str">
        <f t="shared" si="77"/>
        <v/>
      </c>
      <c r="N177" s="53" t="str">
        <f t="shared" si="77"/>
        <v/>
      </c>
      <c r="O177" s="53" t="str">
        <f t="shared" si="77"/>
        <v/>
      </c>
      <c r="P177" s="53" t="str">
        <f t="shared" si="77"/>
        <v/>
      </c>
      <c r="Q177" s="53" t="str">
        <f t="shared" si="77"/>
        <v/>
      </c>
      <c r="R177" s="53" t="str">
        <f t="shared" si="77"/>
        <v/>
      </c>
      <c r="S177" s="53" t="str">
        <f t="shared" si="77"/>
        <v/>
      </c>
      <c r="T177" s="53" t="str">
        <f t="shared" si="77"/>
        <v/>
      </c>
      <c r="U177" s="53" t="str">
        <f t="shared" si="77"/>
        <v/>
      </c>
      <c r="V177" s="53" t="str">
        <f t="shared" si="77"/>
        <v/>
      </c>
      <c r="W177" s="53" t="str">
        <f t="shared" si="77"/>
        <v/>
      </c>
      <c r="X177" s="53" t="str">
        <f t="shared" si="77"/>
        <v/>
      </c>
      <c r="Y177" s="53" t="str">
        <f t="shared" si="77"/>
        <v/>
      </c>
      <c r="Z177" s="53" t="str">
        <f t="shared" si="77"/>
        <v/>
      </c>
      <c r="AA177" s="53" t="str">
        <f t="shared" si="77"/>
        <v/>
      </c>
    </row>
    <row r="178" spans="2:27" ht="12.75" customHeight="1" x14ac:dyDescent="0.2">
      <c r="B178" s="77"/>
      <c r="D178" s="66"/>
      <c r="E178" s="67"/>
      <c r="F178" s="68"/>
      <c r="G178" s="70"/>
      <c r="H178" s="72"/>
      <c r="I178" s="72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</row>
    <row r="179" spans="2:27" ht="12.75" customHeight="1" x14ac:dyDescent="0.2">
      <c r="B179" s="77"/>
      <c r="D179" s="66"/>
      <c r="E179" s="67"/>
      <c r="F179" s="68"/>
      <c r="G179" s="70"/>
      <c r="H179" s="72"/>
      <c r="I179" s="72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</row>
    <row r="180" spans="2:27" ht="12.75" customHeight="1" x14ac:dyDescent="0.2">
      <c r="B180" s="77"/>
      <c r="D180" s="66"/>
      <c r="E180" s="67"/>
      <c r="F180" s="68"/>
      <c r="G180" s="70"/>
      <c r="H180" s="72"/>
      <c r="I180" s="72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</row>
    <row r="181" spans="2:27" ht="12.75" customHeight="1" x14ac:dyDescent="0.2">
      <c r="B181" s="77"/>
      <c r="D181" s="66"/>
      <c r="E181" s="67"/>
      <c r="F181" s="68"/>
      <c r="G181" s="70"/>
      <c r="H181" s="72"/>
      <c r="I181" s="72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</row>
    <row r="182" spans="2:27" ht="12.75" customHeight="1" x14ac:dyDescent="0.2">
      <c r="B182" s="77"/>
      <c r="D182" s="66"/>
      <c r="E182" s="67"/>
      <c r="F182" s="68"/>
      <c r="G182" s="70"/>
      <c r="H182" s="72"/>
      <c r="I182" s="72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</row>
    <row r="183" spans="2:27" ht="12.75" customHeight="1" x14ac:dyDescent="0.2">
      <c r="B183" s="77"/>
      <c r="D183" s="66"/>
      <c r="E183" s="67"/>
      <c r="F183" s="68"/>
      <c r="G183" s="70"/>
      <c r="H183" s="72"/>
      <c r="I183" s="72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</row>
    <row r="184" spans="2:27" ht="12.75" customHeight="1" x14ac:dyDescent="0.2">
      <c r="B184" s="77"/>
      <c r="D184" s="66"/>
      <c r="E184" s="67"/>
      <c r="F184" s="68"/>
      <c r="G184" s="70"/>
      <c r="H184" s="72"/>
      <c r="I184" s="72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</row>
    <row r="185" spans="2:27" ht="12.75" customHeight="1" x14ac:dyDescent="0.2">
      <c r="B185" s="77"/>
      <c r="D185" s="66"/>
      <c r="E185" s="67"/>
      <c r="F185" s="68"/>
      <c r="G185" s="70"/>
      <c r="H185" s="72"/>
      <c r="I185" s="72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</row>
    <row r="186" spans="2:27" ht="12.75" customHeight="1" x14ac:dyDescent="0.2">
      <c r="B186" s="77"/>
      <c r="D186" s="66"/>
      <c r="E186" s="67"/>
      <c r="F186" s="68"/>
      <c r="G186" s="70"/>
      <c r="H186" s="72"/>
      <c r="I186" s="72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</row>
    <row r="187" spans="2:27" ht="12.75" customHeight="1" x14ac:dyDescent="0.2">
      <c r="B187" s="77"/>
      <c r="D187" s="66"/>
      <c r="E187" s="67"/>
      <c r="F187" s="68"/>
      <c r="G187" s="70"/>
      <c r="H187" s="72"/>
      <c r="I187" s="72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</row>
    <row r="188" spans="2:27" ht="12.75" customHeight="1" x14ac:dyDescent="0.2">
      <c r="B188" s="77"/>
      <c r="D188" s="66"/>
      <c r="E188" s="67"/>
      <c r="F188" s="68"/>
      <c r="G188" s="70"/>
      <c r="H188" s="72"/>
      <c r="I188" s="72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</row>
    <row r="189" spans="2:27" ht="12.75" customHeight="1" thickBot="1" x14ac:dyDescent="0.25">
      <c r="B189" s="78"/>
      <c r="D189" s="56"/>
      <c r="E189" s="56"/>
      <c r="F189" s="56"/>
      <c r="G189" s="18"/>
      <c r="H189" s="19"/>
      <c r="I189" s="20" t="s">
        <v>26</v>
      </c>
      <c r="J189" s="20" t="str">
        <f t="shared" ref="J189:AA189" si="78">IF(OR(TRIM(J172)=0,TRIM(J172)=""),"",IF(IFERROR(TRIM(INDEX(QryItemNamed,MATCH(TRIM(J172),ITEM,0),3)),"")="LS","",IFERROR(TRIM(INDEX(QryItemNamed,MATCH(TRIM(J172),ITEM,0),3)),"")))</f>
        <v/>
      </c>
      <c r="K189" s="20" t="str">
        <f t="shared" si="78"/>
        <v/>
      </c>
      <c r="L189" s="20" t="str">
        <f t="shared" si="78"/>
        <v/>
      </c>
      <c r="M189" s="20" t="str">
        <f t="shared" si="78"/>
        <v/>
      </c>
      <c r="N189" s="20" t="str">
        <f t="shared" si="78"/>
        <v/>
      </c>
      <c r="O189" s="20" t="str">
        <f t="shared" si="78"/>
        <v/>
      </c>
      <c r="P189" s="20" t="str">
        <f t="shared" si="78"/>
        <v/>
      </c>
      <c r="Q189" s="20" t="str">
        <f t="shared" si="78"/>
        <v/>
      </c>
      <c r="R189" s="20" t="str">
        <f t="shared" si="78"/>
        <v/>
      </c>
      <c r="S189" s="20" t="str">
        <f t="shared" si="78"/>
        <v/>
      </c>
      <c r="T189" s="20" t="str">
        <f t="shared" si="78"/>
        <v/>
      </c>
      <c r="U189" s="20" t="str">
        <f t="shared" si="78"/>
        <v/>
      </c>
      <c r="V189" s="20" t="str">
        <f t="shared" si="78"/>
        <v/>
      </c>
      <c r="W189" s="20" t="str">
        <f t="shared" si="78"/>
        <v/>
      </c>
      <c r="X189" s="20" t="str">
        <f t="shared" si="78"/>
        <v/>
      </c>
      <c r="Y189" s="20" t="str">
        <f t="shared" si="78"/>
        <v/>
      </c>
      <c r="Z189" s="20" t="str">
        <f t="shared" si="78"/>
        <v/>
      </c>
      <c r="AA189" s="20" t="str">
        <f t="shared" si="78"/>
        <v/>
      </c>
    </row>
    <row r="190" spans="2:27" ht="12.75" customHeight="1" x14ac:dyDescent="0.2">
      <c r="B190" s="47"/>
      <c r="D190" s="21"/>
      <c r="E190" s="22"/>
      <c r="F190" s="21"/>
      <c r="G190" s="23"/>
      <c r="H190" s="22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5"/>
      <c r="AA190" s="24"/>
    </row>
    <row r="191" spans="2:27" ht="12.75" customHeight="1" x14ac:dyDescent="0.2">
      <c r="B191" s="48"/>
      <c r="D191" s="21"/>
      <c r="E191" s="22" t="s">
        <v>1</v>
      </c>
      <c r="F191" s="21"/>
      <c r="G191" s="23"/>
      <c r="H191" s="22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5"/>
      <c r="AA191" s="26"/>
    </row>
    <row r="192" spans="2:27" ht="12.75" customHeight="1" x14ac:dyDescent="0.2">
      <c r="B192" s="48"/>
      <c r="D192" s="27"/>
      <c r="E192" s="28"/>
      <c r="F192" s="27"/>
      <c r="G192" s="29"/>
      <c r="H192" s="28"/>
      <c r="I192" s="26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6"/>
      <c r="Z192" s="25"/>
      <c r="AA192" s="26"/>
    </row>
    <row r="193" spans="2:27" ht="12.75" customHeight="1" x14ac:dyDescent="0.2">
      <c r="B193" s="48"/>
      <c r="D193" s="27"/>
      <c r="E193" s="28"/>
      <c r="F193" s="27"/>
      <c r="G193" s="29"/>
      <c r="H193" s="28"/>
      <c r="I193" s="26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6"/>
      <c r="Z193" s="25"/>
      <c r="AA193" s="26"/>
    </row>
    <row r="194" spans="2:27" ht="12.75" customHeight="1" x14ac:dyDescent="0.2">
      <c r="B194" s="48"/>
      <c r="D194" s="27"/>
      <c r="E194" s="28"/>
      <c r="F194" s="27"/>
      <c r="G194" s="29"/>
      <c r="H194" s="28"/>
      <c r="I194" s="26"/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4"/>
      <c r="V194" s="30"/>
      <c r="W194" s="30"/>
      <c r="X194" s="26"/>
      <c r="Y194" s="26"/>
      <c r="Z194" s="25"/>
      <c r="AA194" s="26"/>
    </row>
    <row r="195" spans="2:27" ht="12.75" customHeight="1" x14ac:dyDescent="0.2">
      <c r="B195" s="48"/>
      <c r="D195" s="27"/>
      <c r="E195" s="28"/>
      <c r="F195" s="27"/>
      <c r="G195" s="29"/>
      <c r="H195" s="28"/>
      <c r="I195" s="26"/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6"/>
      <c r="U195" s="24"/>
      <c r="V195" s="30"/>
      <c r="W195" s="30"/>
      <c r="X195" s="26"/>
      <c r="Y195" s="26"/>
      <c r="Z195" s="25"/>
      <c r="AA195" s="26"/>
    </row>
    <row r="196" spans="2:27" ht="12.75" customHeight="1" x14ac:dyDescent="0.2">
      <c r="B196" s="48"/>
      <c r="D196" s="27"/>
      <c r="E196" s="28"/>
      <c r="F196" s="27"/>
      <c r="G196" s="29"/>
      <c r="H196" s="28"/>
      <c r="I196" s="26"/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6"/>
      <c r="U196" s="24"/>
      <c r="V196" s="30"/>
      <c r="W196" s="30"/>
      <c r="X196" s="26"/>
      <c r="Y196" s="26"/>
      <c r="Z196" s="25"/>
      <c r="AA196" s="26"/>
    </row>
    <row r="197" spans="2:27" ht="12.75" customHeight="1" x14ac:dyDescent="0.2">
      <c r="B197" s="48"/>
      <c r="D197" s="27"/>
      <c r="E197" s="28"/>
      <c r="F197" s="27"/>
      <c r="G197" s="29"/>
      <c r="H197" s="28"/>
      <c r="I197" s="26"/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6"/>
      <c r="U197" s="24"/>
      <c r="V197" s="30"/>
      <c r="W197" s="30"/>
      <c r="X197" s="26"/>
      <c r="Y197" s="26"/>
      <c r="Z197" s="25"/>
      <c r="AA197" s="26"/>
    </row>
    <row r="198" spans="2:27" ht="12.75" customHeight="1" x14ac:dyDescent="0.2">
      <c r="B198" s="48"/>
      <c r="D198" s="27"/>
      <c r="E198" s="28"/>
      <c r="F198" s="27"/>
      <c r="G198" s="29"/>
      <c r="H198" s="28"/>
      <c r="I198" s="26"/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6"/>
      <c r="U198" s="24"/>
      <c r="V198" s="30"/>
      <c r="W198" s="30"/>
      <c r="X198" s="26"/>
      <c r="Y198" s="26"/>
      <c r="Z198" s="25"/>
      <c r="AA198" s="26"/>
    </row>
    <row r="199" spans="2:27" ht="12.75" customHeight="1" x14ac:dyDescent="0.2">
      <c r="B199" s="48"/>
      <c r="D199" s="27"/>
      <c r="E199" s="28"/>
      <c r="F199" s="27"/>
      <c r="G199" s="29"/>
      <c r="H199" s="28"/>
      <c r="I199" s="26"/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6"/>
      <c r="U199" s="24"/>
      <c r="V199" s="30"/>
      <c r="W199" s="30"/>
      <c r="X199" s="26"/>
      <c r="Y199" s="26"/>
      <c r="Z199" s="25"/>
      <c r="AA199" s="26"/>
    </row>
    <row r="200" spans="2:27" ht="12.75" customHeight="1" x14ac:dyDescent="0.2">
      <c r="B200" s="48"/>
      <c r="D200" s="27"/>
      <c r="E200" s="28"/>
      <c r="F200" s="27"/>
      <c r="G200" s="29"/>
      <c r="H200" s="28"/>
      <c r="I200" s="26"/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6"/>
      <c r="U200" s="24"/>
      <c r="V200" s="30"/>
      <c r="W200" s="30"/>
      <c r="X200" s="26"/>
      <c r="Y200" s="26"/>
      <c r="Z200" s="25"/>
      <c r="AA200" s="26"/>
    </row>
    <row r="201" spans="2:27" ht="12.75" customHeight="1" x14ac:dyDescent="0.2">
      <c r="B201" s="48"/>
      <c r="D201" s="27"/>
      <c r="E201" s="28"/>
      <c r="F201" s="27"/>
      <c r="G201" s="29"/>
      <c r="H201" s="28"/>
      <c r="I201" s="26"/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6"/>
      <c r="U201" s="24"/>
      <c r="V201" s="30"/>
      <c r="W201" s="30"/>
      <c r="X201" s="26"/>
      <c r="Y201" s="26"/>
      <c r="Z201" s="25"/>
      <c r="AA201" s="26"/>
    </row>
    <row r="202" spans="2:27" ht="12.75" customHeight="1" x14ac:dyDescent="0.2">
      <c r="B202" s="48"/>
      <c r="D202" s="27"/>
      <c r="E202" s="28"/>
      <c r="F202" s="27"/>
      <c r="G202" s="29"/>
      <c r="H202" s="28"/>
      <c r="I202" s="26"/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6"/>
      <c r="U202" s="24"/>
      <c r="V202" s="30"/>
      <c r="W202" s="30"/>
      <c r="X202" s="26"/>
      <c r="Y202" s="26"/>
      <c r="Z202" s="25"/>
      <c r="AA202" s="26"/>
    </row>
    <row r="203" spans="2:27" ht="12.75" customHeight="1" x14ac:dyDescent="0.2">
      <c r="B203" s="48"/>
      <c r="D203" s="27"/>
      <c r="E203" s="28"/>
      <c r="F203" s="27"/>
      <c r="G203" s="29"/>
      <c r="H203" s="28"/>
      <c r="I203" s="26"/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6"/>
      <c r="U203" s="24"/>
      <c r="V203" s="30"/>
      <c r="W203" s="30"/>
      <c r="X203" s="26"/>
      <c r="Y203" s="26"/>
      <c r="Z203" s="25"/>
      <c r="AA203" s="26"/>
    </row>
    <row r="204" spans="2:27" ht="12.75" customHeight="1" x14ac:dyDescent="0.2">
      <c r="B204" s="48"/>
      <c r="D204" s="27"/>
      <c r="E204" s="28"/>
      <c r="F204" s="27"/>
      <c r="G204" s="29"/>
      <c r="H204" s="28"/>
      <c r="I204" s="26"/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6"/>
      <c r="U204" s="24"/>
      <c r="V204" s="30"/>
      <c r="W204" s="30"/>
      <c r="X204" s="26"/>
      <c r="Y204" s="26"/>
      <c r="Z204" s="25"/>
      <c r="AA204" s="26"/>
    </row>
    <row r="205" spans="2:27" ht="12.75" customHeight="1" x14ac:dyDescent="0.2">
      <c r="B205" s="48"/>
      <c r="D205" s="27"/>
      <c r="E205" s="28"/>
      <c r="F205" s="27"/>
      <c r="G205" s="29"/>
      <c r="H205" s="28"/>
      <c r="I205" s="26"/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6"/>
      <c r="U205" s="24"/>
      <c r="V205" s="30"/>
      <c r="W205" s="30"/>
      <c r="X205" s="26"/>
      <c r="Y205" s="26"/>
      <c r="Z205" s="25"/>
      <c r="AA205" s="26"/>
    </row>
    <row r="206" spans="2:27" ht="12.75" customHeight="1" x14ac:dyDescent="0.2">
      <c r="B206" s="48"/>
      <c r="D206" s="27"/>
      <c r="E206" s="28"/>
      <c r="F206" s="27"/>
      <c r="G206" s="29"/>
      <c r="H206" s="28"/>
      <c r="I206" s="26"/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6"/>
      <c r="U206" s="24"/>
      <c r="V206" s="30"/>
      <c r="W206" s="30"/>
      <c r="X206" s="26"/>
      <c r="Y206" s="26"/>
      <c r="Z206" s="25"/>
      <c r="AA206" s="26"/>
    </row>
    <row r="207" spans="2:27" ht="12.75" customHeight="1" x14ac:dyDescent="0.2">
      <c r="B207" s="48"/>
      <c r="D207" s="27"/>
      <c r="E207" s="28"/>
      <c r="F207" s="27"/>
      <c r="G207" s="29"/>
      <c r="H207" s="28"/>
      <c r="I207" s="26"/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6"/>
      <c r="U207" s="24"/>
      <c r="V207" s="30"/>
      <c r="W207" s="30"/>
      <c r="X207" s="26"/>
      <c r="Y207" s="26"/>
      <c r="Z207" s="25"/>
      <c r="AA207" s="26"/>
    </row>
    <row r="208" spans="2:27" ht="12.75" customHeight="1" x14ac:dyDescent="0.2">
      <c r="B208" s="48"/>
      <c r="D208" s="27"/>
      <c r="E208" s="28"/>
      <c r="F208" s="27"/>
      <c r="G208" s="29"/>
      <c r="H208" s="28"/>
      <c r="I208" s="26"/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6"/>
      <c r="U208" s="24"/>
      <c r="V208" s="30"/>
      <c r="W208" s="30"/>
      <c r="X208" s="26"/>
      <c r="Y208" s="26"/>
      <c r="Z208" s="25"/>
      <c r="AA208" s="26"/>
    </row>
    <row r="209" spans="2:27" ht="12.75" customHeight="1" x14ac:dyDescent="0.2">
      <c r="B209" s="48"/>
      <c r="D209" s="27"/>
      <c r="E209" s="28"/>
      <c r="F209" s="27"/>
      <c r="G209" s="29"/>
      <c r="H209" s="28"/>
      <c r="I209" s="26"/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6"/>
      <c r="U209" s="24"/>
      <c r="V209" s="30"/>
      <c r="W209" s="30"/>
      <c r="X209" s="26"/>
      <c r="Y209" s="26"/>
      <c r="Z209" s="25"/>
      <c r="AA209" s="26"/>
    </row>
    <row r="210" spans="2:27" ht="12.75" customHeight="1" x14ac:dyDescent="0.2">
      <c r="B210" s="48"/>
      <c r="D210" s="27"/>
      <c r="E210" s="28"/>
      <c r="F210" s="27"/>
      <c r="G210" s="29"/>
      <c r="H210" s="28"/>
      <c r="I210" s="26"/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6"/>
      <c r="U210" s="24"/>
      <c r="V210" s="30"/>
      <c r="W210" s="30"/>
      <c r="X210" s="26"/>
      <c r="Y210" s="26"/>
      <c r="Z210" s="25"/>
      <c r="AA210" s="26"/>
    </row>
    <row r="211" spans="2:27" ht="12.75" customHeight="1" x14ac:dyDescent="0.2">
      <c r="B211" s="48"/>
      <c r="D211" s="27"/>
      <c r="E211" s="28"/>
      <c r="F211" s="27"/>
      <c r="G211" s="29"/>
      <c r="H211" s="28"/>
      <c r="I211" s="26"/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6"/>
      <c r="U211" s="24"/>
      <c r="V211" s="30"/>
      <c r="W211" s="30"/>
      <c r="X211" s="26"/>
      <c r="Y211" s="26"/>
      <c r="Z211" s="25"/>
      <c r="AA211" s="26"/>
    </row>
    <row r="212" spans="2:27" ht="12.75" customHeight="1" x14ac:dyDescent="0.2">
      <c r="B212" s="48"/>
      <c r="D212" s="27"/>
      <c r="E212" s="28"/>
      <c r="F212" s="27"/>
      <c r="G212" s="29"/>
      <c r="H212" s="28"/>
      <c r="I212" s="26"/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6"/>
      <c r="U212" s="24"/>
      <c r="V212" s="30"/>
      <c r="W212" s="30"/>
      <c r="X212" s="26"/>
      <c r="Y212" s="26"/>
      <c r="Z212" s="25"/>
      <c r="AA212" s="26"/>
    </row>
    <row r="213" spans="2:27" ht="12.75" customHeight="1" x14ac:dyDescent="0.2">
      <c r="B213" s="48"/>
      <c r="D213" s="27"/>
      <c r="E213" s="28"/>
      <c r="F213" s="27"/>
      <c r="G213" s="29"/>
      <c r="H213" s="28"/>
      <c r="I213" s="26"/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6"/>
      <c r="U213" s="24"/>
      <c r="V213" s="30"/>
      <c r="W213" s="30"/>
      <c r="X213" s="26"/>
      <c r="Y213" s="26"/>
      <c r="Z213" s="25"/>
      <c r="AA213" s="26"/>
    </row>
    <row r="214" spans="2:27" ht="12.75" customHeight="1" x14ac:dyDescent="0.2">
      <c r="B214" s="48"/>
      <c r="D214" s="27"/>
      <c r="E214" s="28"/>
      <c r="F214" s="27"/>
      <c r="G214" s="29"/>
      <c r="H214" s="28"/>
      <c r="I214" s="26"/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6"/>
      <c r="U214" s="24"/>
      <c r="V214" s="30"/>
      <c r="W214" s="30"/>
      <c r="X214" s="26"/>
      <c r="Y214" s="26"/>
      <c r="Z214" s="25"/>
      <c r="AA214" s="26"/>
    </row>
    <row r="215" spans="2:27" ht="12.75" customHeight="1" x14ac:dyDescent="0.2">
      <c r="B215" s="48"/>
      <c r="D215" s="27"/>
      <c r="E215" s="28"/>
      <c r="F215" s="27"/>
      <c r="G215" s="29"/>
      <c r="H215" s="28"/>
      <c r="I215" s="26"/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4"/>
      <c r="V215" s="30"/>
      <c r="W215" s="30"/>
      <c r="X215" s="26"/>
      <c r="Y215" s="26"/>
      <c r="Z215" s="25"/>
      <c r="AA215" s="26"/>
    </row>
    <row r="216" spans="2:27" ht="12.75" customHeight="1" x14ac:dyDescent="0.2">
      <c r="B216" s="48"/>
      <c r="D216" s="27"/>
      <c r="E216" s="28"/>
      <c r="F216" s="27"/>
      <c r="G216" s="29"/>
      <c r="H216" s="28"/>
      <c r="I216" s="26"/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6"/>
      <c r="U216" s="24"/>
      <c r="V216" s="30"/>
      <c r="W216" s="30"/>
      <c r="X216" s="26"/>
      <c r="Y216" s="26"/>
      <c r="Z216" s="25"/>
      <c r="AA216" s="26"/>
    </row>
    <row r="217" spans="2:27" ht="12.75" customHeight="1" x14ac:dyDescent="0.2">
      <c r="B217" s="48"/>
      <c r="D217" s="27"/>
      <c r="E217" s="28"/>
      <c r="F217" s="27"/>
      <c r="G217" s="29"/>
      <c r="H217" s="28"/>
      <c r="I217" s="26"/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6"/>
      <c r="U217" s="24"/>
      <c r="V217" s="30"/>
      <c r="W217" s="30"/>
      <c r="X217" s="26"/>
      <c r="Y217" s="26"/>
      <c r="Z217" s="25"/>
      <c r="AA217" s="26"/>
    </row>
    <row r="218" spans="2:27" ht="12.75" customHeight="1" x14ac:dyDescent="0.2">
      <c r="B218" s="48"/>
      <c r="D218" s="27"/>
      <c r="E218" s="28"/>
      <c r="F218" s="27"/>
      <c r="G218" s="29"/>
      <c r="H218" s="28"/>
      <c r="I218" s="26"/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6"/>
      <c r="U218" s="24"/>
      <c r="V218" s="30"/>
      <c r="W218" s="30"/>
      <c r="X218" s="26"/>
      <c r="Y218" s="26"/>
      <c r="Z218" s="25"/>
      <c r="AA218" s="26"/>
    </row>
    <row r="219" spans="2:27" ht="12.75" customHeight="1" x14ac:dyDescent="0.2">
      <c r="B219" s="48"/>
      <c r="D219" s="27"/>
      <c r="E219" s="28"/>
      <c r="F219" s="27"/>
      <c r="G219" s="29"/>
      <c r="H219" s="28"/>
      <c r="I219" s="26"/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4"/>
      <c r="V219" s="30"/>
      <c r="W219" s="30"/>
      <c r="X219" s="26"/>
      <c r="Y219" s="26"/>
      <c r="Z219" s="25"/>
      <c r="AA219" s="26"/>
    </row>
    <row r="220" spans="2:27" ht="12.75" customHeight="1" x14ac:dyDescent="0.2">
      <c r="B220" s="48"/>
      <c r="D220" s="27"/>
      <c r="E220" s="28"/>
      <c r="F220" s="27"/>
      <c r="G220" s="29"/>
      <c r="H220" s="28"/>
      <c r="I220" s="26"/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4"/>
      <c r="V220" s="30"/>
      <c r="W220" s="30"/>
      <c r="X220" s="26"/>
      <c r="Y220" s="26"/>
      <c r="Z220" s="25"/>
      <c r="AA220" s="26"/>
    </row>
    <row r="221" spans="2:27" ht="12.75" customHeight="1" x14ac:dyDescent="0.2">
      <c r="B221" s="48"/>
      <c r="D221" s="27"/>
      <c r="E221" s="28"/>
      <c r="F221" s="27"/>
      <c r="G221" s="29"/>
      <c r="H221" s="28"/>
      <c r="I221" s="26"/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4"/>
      <c r="V221" s="30"/>
      <c r="W221" s="30"/>
      <c r="X221" s="26"/>
      <c r="Y221" s="26"/>
      <c r="Z221" s="25"/>
      <c r="AA221" s="26"/>
    </row>
    <row r="222" spans="2:27" ht="12.75" customHeight="1" x14ac:dyDescent="0.2">
      <c r="B222" s="48"/>
      <c r="D222" s="27"/>
      <c r="E222" s="28"/>
      <c r="F222" s="27"/>
      <c r="G222" s="29"/>
      <c r="H222" s="28"/>
      <c r="I222" s="26"/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4"/>
      <c r="V222" s="30"/>
      <c r="W222" s="30"/>
      <c r="X222" s="26"/>
      <c r="Y222" s="26"/>
      <c r="Z222" s="25"/>
      <c r="AA222" s="26"/>
    </row>
    <row r="223" spans="2:27" ht="12.75" customHeight="1" x14ac:dyDescent="0.2">
      <c r="B223" s="48"/>
      <c r="D223" s="27"/>
      <c r="E223" s="28"/>
      <c r="F223" s="27"/>
      <c r="G223" s="29"/>
      <c r="H223" s="28"/>
      <c r="I223" s="26"/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4"/>
      <c r="V223" s="30"/>
      <c r="W223" s="30"/>
      <c r="X223" s="26"/>
      <c r="Y223" s="26"/>
      <c r="Z223" s="25"/>
      <c r="AA223" s="26"/>
    </row>
    <row r="224" spans="2:27" ht="12.75" customHeight="1" x14ac:dyDescent="0.2">
      <c r="B224" s="48"/>
      <c r="D224" s="27"/>
      <c r="E224" s="28"/>
      <c r="F224" s="27"/>
      <c r="G224" s="29"/>
      <c r="H224" s="28"/>
      <c r="I224" s="26"/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4"/>
      <c r="V224" s="30"/>
      <c r="W224" s="30"/>
      <c r="X224" s="26"/>
      <c r="Y224" s="26"/>
      <c r="Z224" s="25"/>
      <c r="AA224" s="26"/>
    </row>
    <row r="225" spans="2:27" ht="12.75" customHeight="1" x14ac:dyDescent="0.2">
      <c r="B225" s="48"/>
      <c r="D225" s="27"/>
      <c r="E225" s="28"/>
      <c r="F225" s="27"/>
      <c r="G225" s="29"/>
      <c r="H225" s="28"/>
      <c r="I225" s="26"/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  <c r="V225" s="30"/>
      <c r="W225" s="30"/>
      <c r="X225" s="26"/>
      <c r="Y225" s="26"/>
      <c r="Z225" s="30"/>
      <c r="AA225" s="26"/>
    </row>
    <row r="226" spans="2:27" ht="12.75" customHeight="1" x14ac:dyDescent="0.2">
      <c r="B226" s="48"/>
      <c r="D226" s="27"/>
      <c r="E226" s="28"/>
      <c r="F226" s="27"/>
      <c r="G226" s="29"/>
      <c r="H226" s="28"/>
      <c r="I226" s="26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6"/>
      <c r="V226" s="24"/>
      <c r="W226" s="24"/>
      <c r="X226" s="24"/>
      <c r="Y226" s="26"/>
      <c r="Z226" s="25"/>
      <c r="AA226" s="26"/>
    </row>
    <row r="227" spans="2:27" ht="12.75" customHeight="1" x14ac:dyDescent="0.2">
      <c r="B227" s="48"/>
      <c r="D227" s="27"/>
      <c r="E227" s="28"/>
      <c r="F227" s="27"/>
      <c r="G227" s="29"/>
      <c r="H227" s="28"/>
      <c r="I227" s="26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6"/>
      <c r="V227" s="24"/>
      <c r="W227" s="24"/>
      <c r="X227" s="24"/>
      <c r="Y227" s="26"/>
      <c r="Z227" s="25"/>
      <c r="AA227" s="26"/>
    </row>
    <row r="228" spans="2:27" ht="12.75" customHeight="1" x14ac:dyDescent="0.2">
      <c r="B228" s="48"/>
      <c r="D228" s="27"/>
      <c r="E228" s="28"/>
      <c r="F228" s="27"/>
      <c r="G228" s="29"/>
      <c r="H228" s="28"/>
      <c r="I228" s="26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6"/>
      <c r="V228" s="24"/>
      <c r="W228" s="24"/>
      <c r="X228" s="24"/>
      <c r="Y228" s="26"/>
      <c r="Z228" s="25"/>
      <c r="AA228" s="26"/>
    </row>
    <row r="229" spans="2:27" ht="12.75" customHeight="1" x14ac:dyDescent="0.2">
      <c r="B229" s="48"/>
      <c r="D229" s="27"/>
      <c r="E229" s="28"/>
      <c r="F229" s="27"/>
      <c r="G229" s="29"/>
      <c r="H229" s="28"/>
      <c r="I229" s="26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6"/>
      <c r="V229" s="24"/>
      <c r="W229" s="24"/>
      <c r="X229" s="24"/>
      <c r="Y229" s="26"/>
      <c r="Z229" s="25"/>
      <c r="AA229" s="26"/>
    </row>
    <row r="230" spans="2:27" ht="12.75" customHeight="1" x14ac:dyDescent="0.2">
      <c r="B230" s="48"/>
      <c r="D230" s="27"/>
      <c r="E230" s="28"/>
      <c r="F230" s="27"/>
      <c r="G230" s="29"/>
      <c r="H230" s="28"/>
      <c r="I230" s="26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6"/>
      <c r="V230" s="24"/>
      <c r="W230" s="24"/>
      <c r="X230" s="24"/>
      <c r="Y230" s="26"/>
      <c r="Z230" s="25"/>
      <c r="AA230" s="26"/>
    </row>
    <row r="231" spans="2:27" ht="12.75" customHeight="1" x14ac:dyDescent="0.2">
      <c r="B231" s="48"/>
      <c r="D231" s="27"/>
      <c r="E231" s="28"/>
      <c r="F231" s="27"/>
      <c r="G231" s="29"/>
      <c r="H231" s="28"/>
      <c r="I231" s="26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6"/>
      <c r="Z231" s="25"/>
      <c r="AA231" s="26"/>
    </row>
    <row r="232" spans="2:27" ht="12.75" customHeight="1" x14ac:dyDescent="0.2">
      <c r="B232" s="48"/>
      <c r="D232" s="27"/>
      <c r="E232" s="28"/>
      <c r="F232" s="27"/>
      <c r="G232" s="29"/>
      <c r="H232" s="28"/>
      <c r="I232" s="26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6"/>
      <c r="Z232" s="25"/>
      <c r="AA232" s="26"/>
    </row>
    <row r="233" spans="2:27" ht="12.75" customHeight="1" x14ac:dyDescent="0.2">
      <c r="B233" s="48"/>
      <c r="D233" s="27"/>
      <c r="E233" s="28"/>
      <c r="F233" s="27"/>
      <c r="G233" s="29"/>
      <c r="H233" s="31"/>
      <c r="I233" s="26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6"/>
      <c r="Z233" s="25"/>
      <c r="AA233" s="26"/>
    </row>
    <row r="234" spans="2:27" ht="12.75" customHeight="1" x14ac:dyDescent="0.2">
      <c r="B234" s="48"/>
      <c r="D234" s="27"/>
      <c r="E234" s="28"/>
      <c r="F234" s="27"/>
      <c r="G234" s="29"/>
      <c r="H234" s="31"/>
      <c r="I234" s="26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6"/>
      <c r="Z234" s="25"/>
      <c r="AA234" s="26"/>
    </row>
    <row r="235" spans="2:27" ht="12.75" customHeight="1" x14ac:dyDescent="0.2">
      <c r="B235" s="48"/>
      <c r="D235" s="27"/>
      <c r="E235" s="28"/>
      <c r="F235" s="27"/>
      <c r="G235" s="29"/>
      <c r="H235" s="31"/>
      <c r="I235" s="26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6"/>
      <c r="Z235" s="25"/>
      <c r="AA235" s="26"/>
    </row>
    <row r="236" spans="2:27" ht="12.75" customHeight="1" x14ac:dyDescent="0.2">
      <c r="B236" s="48"/>
      <c r="D236" s="27"/>
      <c r="E236" s="28"/>
      <c r="F236" s="27"/>
      <c r="G236" s="29"/>
      <c r="H236" s="28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30"/>
      <c r="W236" s="24"/>
      <c r="X236" s="24"/>
      <c r="Y236" s="26"/>
      <c r="Z236" s="25"/>
      <c r="AA236" s="26"/>
    </row>
    <row r="237" spans="2:27" ht="12.75" customHeight="1" x14ac:dyDescent="0.2">
      <c r="B237" s="48"/>
      <c r="D237" s="27"/>
      <c r="E237" s="28"/>
      <c r="F237" s="27"/>
      <c r="G237" s="29"/>
      <c r="H237" s="28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30"/>
      <c r="W237" s="24"/>
      <c r="X237" s="24"/>
      <c r="Y237" s="26"/>
      <c r="Z237" s="25"/>
      <c r="AA237" s="26"/>
    </row>
    <row r="238" spans="2:27" ht="12.75" customHeight="1" x14ac:dyDescent="0.2">
      <c r="B238" s="48"/>
      <c r="D238" s="27"/>
      <c r="E238" s="28"/>
      <c r="F238" s="27"/>
      <c r="G238" s="29"/>
      <c r="H238" s="28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30"/>
      <c r="W238" s="24"/>
      <c r="X238" s="24"/>
      <c r="Y238" s="26"/>
      <c r="Z238" s="25"/>
      <c r="AA238" s="26"/>
    </row>
    <row r="239" spans="2:27" ht="12.75" customHeight="1" x14ac:dyDescent="0.2">
      <c r="B239" s="48"/>
      <c r="D239" s="27"/>
      <c r="E239" s="28"/>
      <c r="F239" s="27"/>
      <c r="G239" s="29"/>
      <c r="H239" s="28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30"/>
      <c r="W239" s="24"/>
      <c r="X239" s="24"/>
      <c r="Y239" s="26"/>
      <c r="Z239" s="25"/>
      <c r="AA239" s="26"/>
    </row>
    <row r="240" spans="2:27" ht="12.75" customHeight="1" x14ac:dyDescent="0.2">
      <c r="B240" s="48"/>
      <c r="D240" s="27"/>
      <c r="E240" s="28"/>
      <c r="F240" s="27"/>
      <c r="G240" s="29"/>
      <c r="H240" s="28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30"/>
      <c r="W240" s="24"/>
      <c r="X240" s="24"/>
      <c r="Y240" s="26"/>
      <c r="Z240" s="25"/>
      <c r="AA240" s="26"/>
    </row>
    <row r="241" spans="2:27" ht="12.75" customHeight="1" x14ac:dyDescent="0.2">
      <c r="B241" s="48"/>
      <c r="D241" s="27"/>
      <c r="E241" s="28"/>
      <c r="F241" s="27"/>
      <c r="G241" s="29"/>
      <c r="H241" s="28"/>
      <c r="I241" s="26"/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4"/>
      <c r="V241" s="30"/>
      <c r="W241" s="30"/>
      <c r="X241" s="26"/>
      <c r="Y241" s="26"/>
      <c r="Z241" s="25"/>
      <c r="AA241" s="26"/>
    </row>
    <row r="242" spans="2:27" ht="12.75" customHeight="1" x14ac:dyDescent="0.2">
      <c r="B242" s="48"/>
      <c r="D242" s="27"/>
      <c r="E242" s="28"/>
      <c r="F242" s="27"/>
      <c r="G242" s="29"/>
      <c r="H242" s="28"/>
      <c r="I242" s="26"/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4"/>
      <c r="V242" s="30"/>
      <c r="W242" s="30"/>
      <c r="X242" s="26"/>
      <c r="Y242" s="26"/>
      <c r="Z242" s="25"/>
      <c r="AA242" s="26"/>
    </row>
    <row r="243" spans="2:27" ht="12.75" customHeight="1" x14ac:dyDescent="0.2">
      <c r="B243" s="48"/>
      <c r="D243" s="27"/>
      <c r="E243" s="28"/>
      <c r="F243" s="27"/>
      <c r="G243" s="29"/>
      <c r="H243" s="28"/>
      <c r="I243" s="26"/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4"/>
      <c r="V243" s="30"/>
      <c r="W243" s="30"/>
      <c r="X243" s="26"/>
      <c r="Y243" s="26"/>
      <c r="Z243" s="25"/>
      <c r="AA243" s="26"/>
    </row>
    <row r="244" spans="2:27" ht="12.75" customHeight="1" x14ac:dyDescent="0.2">
      <c r="B244" s="48"/>
      <c r="D244" s="27"/>
      <c r="E244" s="28"/>
      <c r="F244" s="27"/>
      <c r="G244" s="29"/>
      <c r="H244" s="28"/>
      <c r="I244" s="26"/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4"/>
      <c r="V244" s="30"/>
      <c r="W244" s="30"/>
      <c r="X244" s="26"/>
      <c r="Y244" s="26"/>
      <c r="Z244" s="25"/>
      <c r="AA244" s="26"/>
    </row>
    <row r="245" spans="2:27" ht="12.75" customHeight="1" x14ac:dyDescent="0.2">
      <c r="B245" s="48"/>
      <c r="D245" s="32"/>
      <c r="E245" s="31"/>
      <c r="F245" s="32"/>
      <c r="G245" s="33"/>
      <c r="H245" s="31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5"/>
      <c r="W245" s="35"/>
      <c r="X245" s="34"/>
      <c r="Y245" s="34"/>
      <c r="Z245" s="35"/>
      <c r="AA245" s="34"/>
    </row>
    <row r="246" spans="2:27" ht="12.75" customHeight="1" x14ac:dyDescent="0.2">
      <c r="B246" s="48"/>
      <c r="D246" s="32"/>
      <c r="E246" s="31"/>
      <c r="F246" s="32"/>
      <c r="G246" s="33"/>
      <c r="H246" s="31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5"/>
      <c r="W246" s="35"/>
      <c r="X246" s="34"/>
      <c r="Y246" s="34"/>
      <c r="Z246" s="35"/>
      <c r="AA246" s="34"/>
    </row>
    <row r="247" spans="2:27" ht="12.75" customHeight="1" x14ac:dyDescent="0.2">
      <c r="B247" s="48"/>
      <c r="D247" s="32"/>
      <c r="E247" s="31"/>
      <c r="F247" s="32"/>
      <c r="G247" s="33"/>
      <c r="H247" s="31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5"/>
      <c r="W247" s="35"/>
      <c r="X247" s="34"/>
      <c r="Y247" s="34"/>
      <c r="Z247" s="35"/>
      <c r="AA247" s="34"/>
    </row>
    <row r="248" spans="2:27" ht="12.75" customHeight="1" thickBot="1" x14ac:dyDescent="0.25">
      <c r="B248" s="49"/>
      <c r="D248" s="36"/>
      <c r="E248" s="31"/>
      <c r="F248" s="37"/>
      <c r="G248" s="33"/>
      <c r="H248" s="31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5"/>
      <c r="W248" s="35"/>
      <c r="X248" s="34"/>
      <c r="Y248" s="34"/>
      <c r="Z248" s="35"/>
      <c r="AA248" s="34"/>
    </row>
    <row r="249" spans="2:27" ht="12.75" customHeight="1" thickBot="1" x14ac:dyDescent="0.25">
      <c r="D249" s="57" t="s">
        <v>4</v>
      </c>
      <c r="E249" s="58"/>
      <c r="F249" s="58"/>
      <c r="G249" s="58"/>
      <c r="H249" s="58"/>
      <c r="I249" s="59"/>
      <c r="J249" s="38" t="str">
        <f>IF(J172="","",IF(J189="","",IF(SUM(J190:J248)&lt;&gt;0,SUM(J190:J248),"")))</f>
        <v/>
      </c>
      <c r="K249" s="38" t="str">
        <f t="shared" ref="K249" si="79">IF(K172="","",IF(K189="","",IF(SUM(K190:K248)&lt;&gt;0,SUM(K190:K248),"")))</f>
        <v/>
      </c>
      <c r="L249" s="38" t="str">
        <f t="shared" ref="L249" si="80">IF(L172="","",IF(L189="","",IF(SUM(L190:L248)&lt;&gt;0,SUM(L190:L248),"")))</f>
        <v/>
      </c>
      <c r="M249" s="38" t="str">
        <f t="shared" ref="M249" si="81">IF(M172="","",IF(M189="","",IF(SUM(M190:M248)&lt;&gt;0,SUM(M190:M248),"")))</f>
        <v/>
      </c>
      <c r="N249" s="38" t="str">
        <f t="shared" ref="N249" si="82">IF(N172="","",IF(N189="","",IF(SUM(N190:N248)&lt;&gt;0,SUM(N190:N248),"")))</f>
        <v/>
      </c>
      <c r="O249" s="38" t="str">
        <f t="shared" ref="O249" si="83">IF(O172="","",IF(O189="","",IF(SUM(O190:O248)&lt;&gt;0,SUM(O190:O248),"")))</f>
        <v/>
      </c>
      <c r="P249" s="38" t="str">
        <f t="shared" ref="P249" si="84">IF(P172="","",IF(P189="","",IF(SUM(P190:P248)&lt;&gt;0,SUM(P190:P248),"")))</f>
        <v/>
      </c>
      <c r="Q249" s="38" t="str">
        <f t="shared" ref="Q249" si="85">IF(Q172="","",IF(Q189="","",IF(SUM(Q190:Q248)&lt;&gt;0,SUM(Q190:Q248),"")))</f>
        <v/>
      </c>
      <c r="R249" s="38" t="str">
        <f t="shared" ref="R249" si="86">IF(R172="","",IF(R189="","",IF(SUM(R190:R248)&lt;&gt;0,SUM(R190:R248),"")))</f>
        <v/>
      </c>
      <c r="S249" s="38" t="str">
        <f t="shared" ref="S249" si="87">IF(S172="","",IF(S189="","",IF(SUM(S190:S248)&lt;&gt;0,SUM(S190:S248),"")))</f>
        <v/>
      </c>
      <c r="T249" s="38" t="str">
        <f t="shared" ref="T249" si="88">IF(T172="","",IF(T189="","",IF(SUM(T190:T248)&lt;&gt;0,SUM(T190:T248),"")))</f>
        <v/>
      </c>
      <c r="U249" s="38" t="str">
        <f t="shared" ref="U249" si="89">IF(U172="","",IF(U189="","",IF(SUM(U190:U248)&lt;&gt;0,SUM(U190:U248),"")))</f>
        <v/>
      </c>
      <c r="V249" s="38" t="str">
        <f t="shared" ref="V249" si="90">IF(V172="","",IF(V189="","",IF(SUM(V190:V248)&lt;&gt;0,SUM(V190:V248),"")))</f>
        <v/>
      </c>
      <c r="W249" s="38" t="str">
        <f t="shared" ref="W249" si="91">IF(W172="","",IF(W189="","",IF(SUM(W190:W248)&lt;&gt;0,SUM(W190:W248),"")))</f>
        <v/>
      </c>
      <c r="X249" s="38" t="str">
        <f t="shared" ref="X249" si="92">IF(X172="","",IF(X189="","",IF(SUM(X190:X248)&lt;&gt;0,SUM(X190:X248),"")))</f>
        <v/>
      </c>
      <c r="Y249" s="38" t="str">
        <f t="shared" ref="Y249" si="93">IF(Y172="","",IF(Y189="","",IF(SUM(Y190:Y248)&lt;&gt;0,SUM(Y190:Y248),"")))</f>
        <v/>
      </c>
      <c r="Z249" s="38" t="str">
        <f t="shared" ref="Z249" si="94">IF(Z172="","",IF(Z189="","",IF(SUM(Z190:Z248)&lt;&gt;0,SUM(Z190:Z248),"")))</f>
        <v/>
      </c>
      <c r="AA249" s="38" t="str">
        <f t="shared" ref="AA249" si="95">IF(AA172="","",IF(AA189="","",IF(SUM(AA190:AA248)&lt;&gt;0,SUM(AA190:AA248),"")))</f>
        <v/>
      </c>
    </row>
    <row r="250" spans="2:27" ht="12.75" customHeight="1" x14ac:dyDescent="0.2">
      <c r="B250" s="6" t="s">
        <v>17</v>
      </c>
      <c r="D250" s="60" t="s">
        <v>5</v>
      </c>
      <c r="E250" s="61"/>
      <c r="F250" s="61"/>
      <c r="G250" s="61"/>
      <c r="H250" s="61"/>
      <c r="I250" s="62"/>
      <c r="J250" s="39" t="str">
        <f>IF(J172="","",IF(J189="",IF(SUM(COUNTIF(J190:J248,"LS")+COUNTIF(J190:J248,"LUMP"))&gt;0,"LS",""),IF(J249&lt;&gt;"",ROUNDUP(J249,0),"")))</f>
        <v/>
      </c>
      <c r="K250" s="39" t="str">
        <f t="shared" ref="K250" si="96">IF(K172="","",IF(K189="",IF(SUM(COUNTIF(K190:K248,"LS")+COUNTIF(K190:K248,"LUMP"))&gt;0,"LS",""),IF(K249&lt;&gt;"",ROUNDUP(K249,0),"")))</f>
        <v/>
      </c>
      <c r="L250" s="39" t="str">
        <f t="shared" ref="L250" si="97">IF(L172="","",IF(L189="",IF(SUM(COUNTIF(L190:L248,"LS")+COUNTIF(L190:L248,"LUMP"))&gt;0,"LS",""),IF(L249&lt;&gt;"",ROUNDUP(L249,0),"")))</f>
        <v/>
      </c>
      <c r="M250" s="39" t="str">
        <f t="shared" ref="M250" si="98">IF(M172="","",IF(M189="",IF(SUM(COUNTIF(M190:M248,"LS")+COUNTIF(M190:M248,"LUMP"))&gt;0,"LS",""),IF(M249&lt;&gt;"",ROUNDUP(M249,0),"")))</f>
        <v/>
      </c>
      <c r="N250" s="39" t="str">
        <f t="shared" ref="N250" si="99">IF(N172="","",IF(N189="",IF(SUM(COUNTIF(N190:N248,"LS")+COUNTIF(N190:N248,"LUMP"))&gt;0,"LS",""),IF(N249&lt;&gt;"",ROUNDUP(N249,0),"")))</f>
        <v/>
      </c>
      <c r="O250" s="39" t="str">
        <f t="shared" ref="O250" si="100">IF(O172="","",IF(O189="",IF(SUM(COUNTIF(O190:O248,"LS")+COUNTIF(O190:O248,"LUMP"))&gt;0,"LS",""),IF(O249&lt;&gt;"",ROUNDUP(O249,0),"")))</f>
        <v/>
      </c>
      <c r="P250" s="39" t="str">
        <f t="shared" ref="P250" si="101">IF(P172="","",IF(P189="",IF(SUM(COUNTIF(P190:P248,"LS")+COUNTIF(P190:P248,"LUMP"))&gt;0,"LS",""),IF(P249&lt;&gt;"",ROUNDUP(P249,0),"")))</f>
        <v/>
      </c>
      <c r="Q250" s="39" t="str">
        <f t="shared" ref="Q250" si="102">IF(Q172="","",IF(Q189="",IF(SUM(COUNTIF(Q190:Q248,"LS")+COUNTIF(Q190:Q248,"LUMP"))&gt;0,"LS",""),IF(Q249&lt;&gt;"",ROUNDUP(Q249,0),"")))</f>
        <v/>
      </c>
      <c r="R250" s="39" t="str">
        <f t="shared" ref="R250" si="103">IF(R172="","",IF(R189="",IF(SUM(COUNTIF(R190:R248,"LS")+COUNTIF(R190:R248,"LUMP"))&gt;0,"LS",""),IF(R249&lt;&gt;"",ROUNDUP(R249,0),"")))</f>
        <v/>
      </c>
      <c r="S250" s="39" t="str">
        <f t="shared" ref="S250" si="104">IF(S172="","",IF(S189="",IF(SUM(COUNTIF(S190:S248,"LS")+COUNTIF(S190:S248,"LUMP"))&gt;0,"LS",""),IF(S249&lt;&gt;"",ROUNDUP(S249,0),"")))</f>
        <v/>
      </c>
      <c r="T250" s="39" t="str">
        <f t="shared" ref="T250" si="105">IF(T172="","",IF(T189="",IF(SUM(COUNTIF(T190:T248,"LS")+COUNTIF(T190:T248,"LUMP"))&gt;0,"LS",""),IF(T249&lt;&gt;"",ROUNDUP(T249,0),"")))</f>
        <v/>
      </c>
      <c r="U250" s="39" t="str">
        <f t="shared" ref="U250" si="106">IF(U172="","",IF(U189="",IF(SUM(COUNTIF(U190:U248,"LS")+COUNTIF(U190:U248,"LUMP"))&gt;0,"LS",""),IF(U249&lt;&gt;"",ROUNDUP(U249,0),"")))</f>
        <v/>
      </c>
      <c r="V250" s="39" t="str">
        <f t="shared" ref="V250" si="107">IF(V172="","",IF(V189="",IF(SUM(COUNTIF(V190:V248,"LS")+COUNTIF(V190:V248,"LUMP"))&gt;0,"LS",""),IF(V249&lt;&gt;"",ROUNDUP(V249,0),"")))</f>
        <v/>
      </c>
      <c r="W250" s="39" t="str">
        <f t="shared" ref="W250" si="108">IF(W172="","",IF(W189="",IF(SUM(COUNTIF(W190:W248,"LS")+COUNTIF(W190:W248,"LUMP"))&gt;0,"LS",""),IF(W249&lt;&gt;"",ROUNDUP(W249,0),"")))</f>
        <v/>
      </c>
      <c r="X250" s="39" t="str">
        <f t="shared" ref="X250" si="109">IF(X172="","",IF(X189="",IF(SUM(COUNTIF(X190:X248,"LS")+COUNTIF(X190:X248,"LUMP"))&gt;0,"LS",""),IF(X249&lt;&gt;"",ROUNDUP(X249,0),"")))</f>
        <v/>
      </c>
      <c r="Y250" s="39" t="str">
        <f t="shared" ref="Y250" si="110">IF(Y172="","",IF(Y189="",IF(SUM(COUNTIF(Y190:Y248,"LS")+COUNTIF(Y190:Y248,"LUMP"))&gt;0,"LS",""),IF(Y249&lt;&gt;"",ROUNDUP(Y249,0),"")))</f>
        <v/>
      </c>
      <c r="Z250" s="39" t="str">
        <f t="shared" ref="Z250" si="111">IF(Z172="","",IF(Z189="",IF(SUM(COUNTIF(Z190:Z248,"LS")+COUNTIF(Z190:Z248,"LUMP"))&gt;0,"LS",""),IF(Z249&lt;&gt;"",ROUNDUP(Z249,0),"")))</f>
        <v/>
      </c>
      <c r="AA250" s="39" t="str">
        <f t="shared" ref="AA250" si="112">IF(AA172="","",IF(AA189="",IF(SUM(COUNTIF(AA190:AA248,"LS")+COUNTIF(AA190:AA248,"LUMP"))&gt;0,"LS",""),IF(AA249&lt;&gt;"",ROUNDUP(AA249,0),"")))</f>
        <v/>
      </c>
    </row>
    <row r="251" spans="2:27" ht="12.75" customHeight="1" thickBot="1" x14ac:dyDescent="0.25"/>
    <row r="252" spans="2:27" ht="12.75" customHeight="1" thickBot="1" x14ac:dyDescent="0.25">
      <c r="B252" s="45" t="s">
        <v>15</v>
      </c>
      <c r="D252" s="73">
        <f>D171+1</f>
        <v>4</v>
      </c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</row>
    <row r="253" spans="2:27" ht="12.75" customHeight="1" thickBot="1" x14ac:dyDescent="0.25">
      <c r="B253" s="46"/>
      <c r="D253" s="10"/>
      <c r="E253" s="10"/>
      <c r="F253" s="10"/>
      <c r="G253" s="10"/>
      <c r="H253" s="10"/>
      <c r="I253" s="12" t="s">
        <v>13</v>
      </c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</row>
    <row r="254" spans="2:27" ht="12.75" customHeight="1" x14ac:dyDescent="0.2">
      <c r="D254" s="10"/>
      <c r="E254" s="10"/>
      <c r="F254" s="10"/>
      <c r="G254" s="10"/>
      <c r="H254" s="10"/>
      <c r="I254" s="12" t="s">
        <v>14</v>
      </c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</row>
    <row r="255" spans="2:27" ht="12.75" customHeight="1" x14ac:dyDescent="0.2">
      <c r="D255" s="11"/>
      <c r="E255" s="11"/>
      <c r="F255" s="1"/>
      <c r="G255" s="15"/>
      <c r="H255" s="11"/>
      <c r="I255" s="12" t="s">
        <v>6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</row>
    <row r="256" spans="2:27" ht="12.75" customHeight="1" thickBot="1" x14ac:dyDescent="0.25">
      <c r="D256" s="11"/>
      <c r="E256" s="11"/>
      <c r="F256" s="1"/>
      <c r="G256" s="15"/>
      <c r="H256" s="11"/>
      <c r="I256" s="12" t="s">
        <v>7</v>
      </c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 spans="2:27" ht="12.75" customHeight="1" x14ac:dyDescent="0.2">
      <c r="B257" s="76" t="s">
        <v>16</v>
      </c>
      <c r="D257" s="63" t="s">
        <v>2</v>
      </c>
      <c r="E257" s="64"/>
      <c r="F257" s="65"/>
      <c r="G257" s="69" t="s">
        <v>8</v>
      </c>
      <c r="H257" s="71" t="s">
        <v>0</v>
      </c>
      <c r="I257" s="71" t="s">
        <v>3</v>
      </c>
      <c r="J257" s="17" t="str">
        <f t="shared" ref="J257:AA257" si="113">IF(OR(TRIM(J253)=0,TRIM(J253)=""),"",IF(IFERROR(TRIM(INDEX(QryItemNamed,MATCH(TRIM(J253),ITEM,0),2)),"")="Y","SPECIAL",LEFT(IFERROR(TRIM(INDEX(ITEM,MATCH(TRIM(J253),ITEM,0))),""),3)))</f>
        <v/>
      </c>
      <c r="K257" s="17" t="str">
        <f t="shared" si="113"/>
        <v/>
      </c>
      <c r="L257" s="17" t="str">
        <f t="shared" si="113"/>
        <v/>
      </c>
      <c r="M257" s="17" t="str">
        <f t="shared" si="113"/>
        <v/>
      </c>
      <c r="N257" s="17" t="str">
        <f t="shared" si="113"/>
        <v/>
      </c>
      <c r="O257" s="17" t="str">
        <f t="shared" si="113"/>
        <v/>
      </c>
      <c r="P257" s="17" t="str">
        <f t="shared" si="113"/>
        <v/>
      </c>
      <c r="Q257" s="17" t="str">
        <f t="shared" si="113"/>
        <v/>
      </c>
      <c r="R257" s="17" t="str">
        <f t="shared" si="113"/>
        <v/>
      </c>
      <c r="S257" s="17" t="str">
        <f t="shared" si="113"/>
        <v/>
      </c>
      <c r="T257" s="17" t="str">
        <f t="shared" si="113"/>
        <v/>
      </c>
      <c r="U257" s="17" t="str">
        <f t="shared" si="113"/>
        <v/>
      </c>
      <c r="V257" s="17" t="str">
        <f t="shared" si="113"/>
        <v/>
      </c>
      <c r="W257" s="17" t="str">
        <f t="shared" si="113"/>
        <v/>
      </c>
      <c r="X257" s="17" t="str">
        <f t="shared" si="113"/>
        <v/>
      </c>
      <c r="Y257" s="17" t="str">
        <f t="shared" si="113"/>
        <v/>
      </c>
      <c r="Z257" s="17" t="str">
        <f t="shared" si="113"/>
        <v/>
      </c>
      <c r="AA257" s="17" t="str">
        <f t="shared" si="113"/>
        <v/>
      </c>
    </row>
    <row r="258" spans="2:27" ht="12.75" customHeight="1" x14ac:dyDescent="0.2">
      <c r="B258" s="77"/>
      <c r="D258" s="66"/>
      <c r="E258" s="67"/>
      <c r="F258" s="68"/>
      <c r="G258" s="70"/>
      <c r="H258" s="72"/>
      <c r="I258" s="72"/>
      <c r="J258" s="53" t="str">
        <f t="shared" ref="J258:AA258" si="114">IF(OR(TRIM(J253)=0,TRIM(J253)=""),IF(J254="","",J254),IF(IFERROR(TRIM(INDEX(QryItemNamed,MATCH(TRIM(J253),ITEM,0),2)),"")="Y",TRIM(RIGHT(IFERROR(TRIM(INDEX(QryItemNamed,MATCH(TRIM(J253),ITEM,0),4)),"123456789012"),LEN(IFERROR(TRIM(INDEX(QryItemNamed,MATCH(TRIM(J253),ITEM,0),4)),"123456789012"))-9))&amp;J254,IFERROR(TRIM(INDEX(QryItemNamed,MATCH(TRIM(J253),ITEM,0),4))&amp;J254,"ITEM CODE DOES NOT EXIST IN ITEM MASTER")))</f>
        <v/>
      </c>
      <c r="K258" s="53" t="str">
        <f t="shared" si="114"/>
        <v/>
      </c>
      <c r="L258" s="53" t="str">
        <f t="shared" si="114"/>
        <v/>
      </c>
      <c r="M258" s="53" t="str">
        <f t="shared" si="114"/>
        <v/>
      </c>
      <c r="N258" s="53" t="str">
        <f t="shared" si="114"/>
        <v/>
      </c>
      <c r="O258" s="53" t="str">
        <f t="shared" si="114"/>
        <v/>
      </c>
      <c r="P258" s="53" t="str">
        <f t="shared" si="114"/>
        <v/>
      </c>
      <c r="Q258" s="53" t="str">
        <f t="shared" si="114"/>
        <v/>
      </c>
      <c r="R258" s="53" t="str">
        <f t="shared" si="114"/>
        <v/>
      </c>
      <c r="S258" s="53" t="str">
        <f t="shared" si="114"/>
        <v/>
      </c>
      <c r="T258" s="53" t="str">
        <f t="shared" si="114"/>
        <v/>
      </c>
      <c r="U258" s="53" t="str">
        <f t="shared" si="114"/>
        <v/>
      </c>
      <c r="V258" s="53" t="str">
        <f t="shared" si="114"/>
        <v/>
      </c>
      <c r="W258" s="53" t="str">
        <f t="shared" si="114"/>
        <v/>
      </c>
      <c r="X258" s="53" t="str">
        <f t="shared" si="114"/>
        <v/>
      </c>
      <c r="Y258" s="53" t="str">
        <f t="shared" si="114"/>
        <v/>
      </c>
      <c r="Z258" s="53" t="str">
        <f t="shared" si="114"/>
        <v/>
      </c>
      <c r="AA258" s="53" t="str">
        <f t="shared" si="114"/>
        <v/>
      </c>
    </row>
    <row r="259" spans="2:27" ht="12.75" customHeight="1" x14ac:dyDescent="0.2">
      <c r="B259" s="77"/>
      <c r="D259" s="66"/>
      <c r="E259" s="67"/>
      <c r="F259" s="68"/>
      <c r="G259" s="70"/>
      <c r="H259" s="72"/>
      <c r="I259" s="72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</row>
    <row r="260" spans="2:27" ht="12.75" customHeight="1" x14ac:dyDescent="0.2">
      <c r="B260" s="77"/>
      <c r="D260" s="66"/>
      <c r="E260" s="67"/>
      <c r="F260" s="68"/>
      <c r="G260" s="70"/>
      <c r="H260" s="72"/>
      <c r="I260" s="72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</row>
    <row r="261" spans="2:27" ht="12.75" customHeight="1" x14ac:dyDescent="0.2">
      <c r="B261" s="77"/>
      <c r="D261" s="66"/>
      <c r="E261" s="67"/>
      <c r="F261" s="68"/>
      <c r="G261" s="70"/>
      <c r="H261" s="72"/>
      <c r="I261" s="72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</row>
    <row r="262" spans="2:27" ht="12.75" customHeight="1" x14ac:dyDescent="0.2">
      <c r="B262" s="77"/>
      <c r="D262" s="66"/>
      <c r="E262" s="67"/>
      <c r="F262" s="68"/>
      <c r="G262" s="70"/>
      <c r="H262" s="72"/>
      <c r="I262" s="72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</row>
    <row r="263" spans="2:27" ht="12.75" customHeight="1" x14ac:dyDescent="0.2">
      <c r="B263" s="77"/>
      <c r="D263" s="66"/>
      <c r="E263" s="67"/>
      <c r="F263" s="68"/>
      <c r="G263" s="70"/>
      <c r="H263" s="72"/>
      <c r="I263" s="72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</row>
    <row r="264" spans="2:27" ht="12.75" customHeight="1" x14ac:dyDescent="0.2">
      <c r="B264" s="77"/>
      <c r="D264" s="66"/>
      <c r="E264" s="67"/>
      <c r="F264" s="68"/>
      <c r="G264" s="70"/>
      <c r="H264" s="72"/>
      <c r="I264" s="72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</row>
    <row r="265" spans="2:27" ht="12.75" customHeight="1" x14ac:dyDescent="0.2">
      <c r="B265" s="77"/>
      <c r="D265" s="66"/>
      <c r="E265" s="67"/>
      <c r="F265" s="68"/>
      <c r="G265" s="70"/>
      <c r="H265" s="72"/>
      <c r="I265" s="72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</row>
    <row r="266" spans="2:27" ht="12.75" customHeight="1" x14ac:dyDescent="0.2">
      <c r="B266" s="77"/>
      <c r="D266" s="66"/>
      <c r="E266" s="67"/>
      <c r="F266" s="68"/>
      <c r="G266" s="70"/>
      <c r="H266" s="72"/>
      <c r="I266" s="72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</row>
    <row r="267" spans="2:27" ht="12.75" customHeight="1" x14ac:dyDescent="0.2">
      <c r="B267" s="77"/>
      <c r="D267" s="66"/>
      <c r="E267" s="67"/>
      <c r="F267" s="68"/>
      <c r="G267" s="70"/>
      <c r="H267" s="72"/>
      <c r="I267" s="72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</row>
    <row r="268" spans="2:27" ht="12.75" customHeight="1" x14ac:dyDescent="0.2">
      <c r="B268" s="77"/>
      <c r="D268" s="66"/>
      <c r="E268" s="67"/>
      <c r="F268" s="68"/>
      <c r="G268" s="70"/>
      <c r="H268" s="72"/>
      <c r="I268" s="72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</row>
    <row r="269" spans="2:27" ht="12.75" customHeight="1" x14ac:dyDescent="0.2">
      <c r="B269" s="77"/>
      <c r="D269" s="66"/>
      <c r="E269" s="67"/>
      <c r="F269" s="68"/>
      <c r="G269" s="70"/>
      <c r="H269" s="72"/>
      <c r="I269" s="72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</row>
    <row r="270" spans="2:27" ht="12.75" customHeight="1" thickBot="1" x14ac:dyDescent="0.25">
      <c r="B270" s="78"/>
      <c r="D270" s="56"/>
      <c r="E270" s="56"/>
      <c r="F270" s="56"/>
      <c r="G270" s="18"/>
      <c r="H270" s="19"/>
      <c r="I270" s="20" t="s">
        <v>26</v>
      </c>
      <c r="J270" s="20" t="str">
        <f t="shared" ref="J270:AA270" si="115">IF(OR(TRIM(J253)=0,TRIM(J253)=""),"",IF(IFERROR(TRIM(INDEX(QryItemNamed,MATCH(TRIM(J253),ITEM,0),3)),"")="LS","",IFERROR(TRIM(INDEX(QryItemNamed,MATCH(TRIM(J253),ITEM,0),3)),"")))</f>
        <v/>
      </c>
      <c r="K270" s="20" t="str">
        <f t="shared" si="115"/>
        <v/>
      </c>
      <c r="L270" s="20" t="str">
        <f t="shared" si="115"/>
        <v/>
      </c>
      <c r="M270" s="20" t="str">
        <f t="shared" si="115"/>
        <v/>
      </c>
      <c r="N270" s="20" t="str">
        <f t="shared" si="115"/>
        <v/>
      </c>
      <c r="O270" s="20" t="str">
        <f t="shared" si="115"/>
        <v/>
      </c>
      <c r="P270" s="20" t="str">
        <f t="shared" si="115"/>
        <v/>
      </c>
      <c r="Q270" s="20" t="str">
        <f t="shared" si="115"/>
        <v/>
      </c>
      <c r="R270" s="20" t="str">
        <f t="shared" si="115"/>
        <v/>
      </c>
      <c r="S270" s="20" t="str">
        <f t="shared" si="115"/>
        <v/>
      </c>
      <c r="T270" s="20" t="str">
        <f t="shared" si="115"/>
        <v/>
      </c>
      <c r="U270" s="20" t="str">
        <f t="shared" si="115"/>
        <v/>
      </c>
      <c r="V270" s="20" t="str">
        <f t="shared" si="115"/>
        <v/>
      </c>
      <c r="W270" s="20" t="str">
        <f t="shared" si="115"/>
        <v/>
      </c>
      <c r="X270" s="20" t="str">
        <f t="shared" si="115"/>
        <v/>
      </c>
      <c r="Y270" s="20" t="str">
        <f t="shared" si="115"/>
        <v/>
      </c>
      <c r="Z270" s="20" t="str">
        <f t="shared" si="115"/>
        <v/>
      </c>
      <c r="AA270" s="20" t="str">
        <f t="shared" si="115"/>
        <v/>
      </c>
    </row>
    <row r="271" spans="2:27" ht="12.75" customHeight="1" x14ac:dyDescent="0.2">
      <c r="B271" s="47"/>
      <c r="D271" s="21"/>
      <c r="E271" s="22"/>
      <c r="F271" s="21"/>
      <c r="G271" s="23"/>
      <c r="H271" s="22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5"/>
      <c r="AA271" s="24"/>
    </row>
    <row r="272" spans="2:27" ht="12.75" customHeight="1" x14ac:dyDescent="0.2">
      <c r="B272" s="48"/>
      <c r="D272" s="21"/>
      <c r="E272" s="22" t="s">
        <v>1</v>
      </c>
      <c r="F272" s="21"/>
      <c r="G272" s="23"/>
      <c r="H272" s="22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5"/>
      <c r="AA272" s="26"/>
    </row>
    <row r="273" spans="2:27" ht="12.75" customHeight="1" x14ac:dyDescent="0.2">
      <c r="B273" s="48"/>
      <c r="D273" s="27"/>
      <c r="E273" s="28"/>
      <c r="F273" s="27"/>
      <c r="G273" s="29"/>
      <c r="H273" s="28"/>
      <c r="I273" s="26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6"/>
      <c r="Z273" s="25"/>
      <c r="AA273" s="26"/>
    </row>
    <row r="274" spans="2:27" ht="12.75" customHeight="1" x14ac:dyDescent="0.2">
      <c r="B274" s="48"/>
      <c r="D274" s="27"/>
      <c r="E274" s="28"/>
      <c r="F274" s="27"/>
      <c r="G274" s="29"/>
      <c r="H274" s="28"/>
      <c r="I274" s="26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6"/>
      <c r="Z274" s="25"/>
      <c r="AA274" s="26"/>
    </row>
    <row r="275" spans="2:27" ht="12.75" customHeight="1" x14ac:dyDescent="0.2">
      <c r="B275" s="48"/>
      <c r="D275" s="27"/>
      <c r="E275" s="28"/>
      <c r="F275" s="27"/>
      <c r="G275" s="29"/>
      <c r="H275" s="28"/>
      <c r="I275" s="26"/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4"/>
      <c r="V275" s="30"/>
      <c r="W275" s="30"/>
      <c r="X275" s="26"/>
      <c r="Y275" s="26"/>
      <c r="Z275" s="25"/>
      <c r="AA275" s="26"/>
    </row>
    <row r="276" spans="2:27" ht="12.75" customHeight="1" x14ac:dyDescent="0.2">
      <c r="B276" s="48"/>
      <c r="D276" s="27"/>
      <c r="E276" s="28"/>
      <c r="F276" s="27"/>
      <c r="G276" s="29"/>
      <c r="H276" s="28"/>
      <c r="I276" s="26"/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6"/>
      <c r="U276" s="24"/>
      <c r="V276" s="30"/>
      <c r="W276" s="30"/>
      <c r="X276" s="26"/>
      <c r="Y276" s="26"/>
      <c r="Z276" s="25"/>
      <c r="AA276" s="26"/>
    </row>
    <row r="277" spans="2:27" ht="12.75" customHeight="1" x14ac:dyDescent="0.2">
      <c r="B277" s="48"/>
      <c r="D277" s="27"/>
      <c r="E277" s="28"/>
      <c r="F277" s="27"/>
      <c r="G277" s="29"/>
      <c r="H277" s="28"/>
      <c r="I277" s="26"/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6"/>
      <c r="U277" s="24"/>
      <c r="V277" s="30"/>
      <c r="W277" s="30"/>
      <c r="X277" s="26"/>
      <c r="Y277" s="26"/>
      <c r="Z277" s="25"/>
      <c r="AA277" s="26"/>
    </row>
    <row r="278" spans="2:27" ht="12.75" customHeight="1" x14ac:dyDescent="0.2">
      <c r="B278" s="48"/>
      <c r="D278" s="27"/>
      <c r="E278" s="28"/>
      <c r="F278" s="27"/>
      <c r="G278" s="29"/>
      <c r="H278" s="28"/>
      <c r="I278" s="26"/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6"/>
      <c r="U278" s="24"/>
      <c r="V278" s="30"/>
      <c r="W278" s="30"/>
      <c r="X278" s="26"/>
      <c r="Y278" s="26"/>
      <c r="Z278" s="25"/>
      <c r="AA278" s="26"/>
    </row>
    <row r="279" spans="2:27" ht="12.75" customHeight="1" x14ac:dyDescent="0.2">
      <c r="B279" s="48"/>
      <c r="D279" s="27"/>
      <c r="E279" s="28"/>
      <c r="F279" s="27"/>
      <c r="G279" s="29"/>
      <c r="H279" s="28"/>
      <c r="I279" s="26"/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6"/>
      <c r="U279" s="24"/>
      <c r="V279" s="30"/>
      <c r="W279" s="30"/>
      <c r="X279" s="26"/>
      <c r="Y279" s="26"/>
      <c r="Z279" s="25"/>
      <c r="AA279" s="26"/>
    </row>
    <row r="280" spans="2:27" ht="12.75" customHeight="1" x14ac:dyDescent="0.2">
      <c r="B280" s="48"/>
      <c r="D280" s="27"/>
      <c r="E280" s="28"/>
      <c r="F280" s="27"/>
      <c r="G280" s="29"/>
      <c r="H280" s="28"/>
      <c r="I280" s="26"/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6"/>
      <c r="U280" s="24"/>
      <c r="V280" s="30"/>
      <c r="W280" s="30"/>
      <c r="X280" s="26"/>
      <c r="Y280" s="26"/>
      <c r="Z280" s="25"/>
      <c r="AA280" s="26"/>
    </row>
    <row r="281" spans="2:27" ht="12.75" customHeight="1" x14ac:dyDescent="0.2">
      <c r="B281" s="48"/>
      <c r="D281" s="27"/>
      <c r="E281" s="28"/>
      <c r="F281" s="27"/>
      <c r="G281" s="29"/>
      <c r="H281" s="28"/>
      <c r="I281" s="26"/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6"/>
      <c r="U281" s="24"/>
      <c r="V281" s="30"/>
      <c r="W281" s="30"/>
      <c r="X281" s="26"/>
      <c r="Y281" s="26"/>
      <c r="Z281" s="25"/>
      <c r="AA281" s="26"/>
    </row>
    <row r="282" spans="2:27" ht="12.75" customHeight="1" x14ac:dyDescent="0.2">
      <c r="B282" s="48"/>
      <c r="D282" s="27"/>
      <c r="E282" s="28"/>
      <c r="F282" s="27"/>
      <c r="G282" s="29"/>
      <c r="H282" s="28"/>
      <c r="I282" s="26"/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6"/>
      <c r="U282" s="24"/>
      <c r="V282" s="30"/>
      <c r="W282" s="30"/>
      <c r="X282" s="26"/>
      <c r="Y282" s="26"/>
      <c r="Z282" s="25"/>
      <c r="AA282" s="26"/>
    </row>
    <row r="283" spans="2:27" ht="12.75" customHeight="1" x14ac:dyDescent="0.2">
      <c r="B283" s="48"/>
      <c r="D283" s="27"/>
      <c r="E283" s="28"/>
      <c r="F283" s="27"/>
      <c r="G283" s="29"/>
      <c r="H283" s="28"/>
      <c r="I283" s="26"/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6"/>
      <c r="U283" s="24"/>
      <c r="V283" s="30"/>
      <c r="W283" s="30"/>
      <c r="X283" s="26"/>
      <c r="Y283" s="26"/>
      <c r="Z283" s="25"/>
      <c r="AA283" s="26"/>
    </row>
    <row r="284" spans="2:27" ht="12.75" customHeight="1" x14ac:dyDescent="0.2">
      <c r="B284" s="48"/>
      <c r="D284" s="27"/>
      <c r="E284" s="28"/>
      <c r="F284" s="27"/>
      <c r="G284" s="29"/>
      <c r="H284" s="28"/>
      <c r="I284" s="26"/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6"/>
      <c r="U284" s="24"/>
      <c r="V284" s="30"/>
      <c r="W284" s="30"/>
      <c r="X284" s="26"/>
      <c r="Y284" s="26"/>
      <c r="Z284" s="25"/>
      <c r="AA284" s="26"/>
    </row>
    <row r="285" spans="2:27" ht="12.75" customHeight="1" x14ac:dyDescent="0.2">
      <c r="B285" s="48"/>
      <c r="D285" s="27"/>
      <c r="E285" s="28"/>
      <c r="F285" s="27"/>
      <c r="G285" s="29"/>
      <c r="H285" s="28"/>
      <c r="I285" s="26"/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6"/>
      <c r="U285" s="24"/>
      <c r="V285" s="30"/>
      <c r="W285" s="30"/>
      <c r="X285" s="26"/>
      <c r="Y285" s="26"/>
      <c r="Z285" s="25"/>
      <c r="AA285" s="26"/>
    </row>
    <row r="286" spans="2:27" ht="12.75" customHeight="1" x14ac:dyDescent="0.2">
      <c r="B286" s="48"/>
      <c r="D286" s="27"/>
      <c r="E286" s="28"/>
      <c r="F286" s="27"/>
      <c r="G286" s="29"/>
      <c r="H286" s="28"/>
      <c r="I286" s="26"/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6"/>
      <c r="U286" s="24"/>
      <c r="V286" s="30"/>
      <c r="W286" s="30"/>
      <c r="X286" s="26"/>
      <c r="Y286" s="26"/>
      <c r="Z286" s="25"/>
      <c r="AA286" s="26"/>
    </row>
    <row r="287" spans="2:27" ht="12.75" customHeight="1" x14ac:dyDescent="0.2">
      <c r="B287" s="48"/>
      <c r="D287" s="27"/>
      <c r="E287" s="28"/>
      <c r="F287" s="27"/>
      <c r="G287" s="29"/>
      <c r="H287" s="28"/>
      <c r="I287" s="26"/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6"/>
      <c r="U287" s="24"/>
      <c r="V287" s="30"/>
      <c r="W287" s="30"/>
      <c r="X287" s="26"/>
      <c r="Y287" s="26"/>
      <c r="Z287" s="25"/>
      <c r="AA287" s="26"/>
    </row>
    <row r="288" spans="2:27" ht="12.75" customHeight="1" x14ac:dyDescent="0.2">
      <c r="B288" s="48"/>
      <c r="D288" s="27"/>
      <c r="E288" s="28"/>
      <c r="F288" s="27"/>
      <c r="G288" s="29"/>
      <c r="H288" s="28"/>
      <c r="I288" s="26"/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6"/>
      <c r="U288" s="24"/>
      <c r="V288" s="30"/>
      <c r="W288" s="30"/>
      <c r="X288" s="26"/>
      <c r="Y288" s="26"/>
      <c r="Z288" s="25"/>
      <c r="AA288" s="26"/>
    </row>
    <row r="289" spans="2:27" ht="12.75" customHeight="1" x14ac:dyDescent="0.2">
      <c r="B289" s="48"/>
      <c r="D289" s="27"/>
      <c r="E289" s="28"/>
      <c r="F289" s="27"/>
      <c r="G289" s="29"/>
      <c r="H289" s="28"/>
      <c r="I289" s="26"/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6"/>
      <c r="U289" s="24"/>
      <c r="V289" s="30"/>
      <c r="W289" s="30"/>
      <c r="X289" s="26"/>
      <c r="Y289" s="26"/>
      <c r="Z289" s="25"/>
      <c r="AA289" s="26"/>
    </row>
    <row r="290" spans="2:27" ht="12.75" customHeight="1" x14ac:dyDescent="0.2">
      <c r="B290" s="48"/>
      <c r="D290" s="27"/>
      <c r="E290" s="28"/>
      <c r="F290" s="27"/>
      <c r="G290" s="29"/>
      <c r="H290" s="28"/>
      <c r="I290" s="26"/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6"/>
      <c r="U290" s="24"/>
      <c r="V290" s="30"/>
      <c r="W290" s="30"/>
      <c r="X290" s="26"/>
      <c r="Y290" s="26"/>
      <c r="Z290" s="25"/>
      <c r="AA290" s="26"/>
    </row>
    <row r="291" spans="2:27" ht="12.75" customHeight="1" x14ac:dyDescent="0.2">
      <c r="B291" s="48"/>
      <c r="D291" s="27"/>
      <c r="E291" s="28"/>
      <c r="F291" s="27"/>
      <c r="G291" s="29"/>
      <c r="H291" s="28"/>
      <c r="I291" s="26"/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6"/>
      <c r="U291" s="24"/>
      <c r="V291" s="30"/>
      <c r="W291" s="30"/>
      <c r="X291" s="26"/>
      <c r="Y291" s="26"/>
      <c r="Z291" s="25"/>
      <c r="AA291" s="26"/>
    </row>
    <row r="292" spans="2:27" ht="12.75" customHeight="1" x14ac:dyDescent="0.2">
      <c r="B292" s="48"/>
      <c r="D292" s="27"/>
      <c r="E292" s="28"/>
      <c r="F292" s="27"/>
      <c r="G292" s="29"/>
      <c r="H292" s="28"/>
      <c r="I292" s="26"/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6"/>
      <c r="U292" s="24"/>
      <c r="V292" s="30"/>
      <c r="W292" s="30"/>
      <c r="X292" s="26"/>
      <c r="Y292" s="26"/>
      <c r="Z292" s="25"/>
      <c r="AA292" s="26"/>
    </row>
    <row r="293" spans="2:27" ht="12.75" customHeight="1" x14ac:dyDescent="0.2">
      <c r="B293" s="48"/>
      <c r="D293" s="27"/>
      <c r="E293" s="28"/>
      <c r="F293" s="27"/>
      <c r="G293" s="29"/>
      <c r="H293" s="28"/>
      <c r="I293" s="26"/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6"/>
      <c r="U293" s="24"/>
      <c r="V293" s="30"/>
      <c r="W293" s="30"/>
      <c r="X293" s="26"/>
      <c r="Y293" s="26"/>
      <c r="Z293" s="25"/>
      <c r="AA293" s="26"/>
    </row>
    <row r="294" spans="2:27" ht="12.75" customHeight="1" x14ac:dyDescent="0.2">
      <c r="B294" s="48"/>
      <c r="D294" s="27"/>
      <c r="E294" s="28"/>
      <c r="F294" s="27"/>
      <c r="G294" s="29"/>
      <c r="H294" s="28"/>
      <c r="I294" s="26"/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6"/>
      <c r="U294" s="24"/>
      <c r="V294" s="30"/>
      <c r="W294" s="30"/>
      <c r="X294" s="26"/>
      <c r="Y294" s="26"/>
      <c r="Z294" s="25"/>
      <c r="AA294" s="26"/>
    </row>
    <row r="295" spans="2:27" ht="12.75" customHeight="1" x14ac:dyDescent="0.2">
      <c r="B295" s="48"/>
      <c r="D295" s="27"/>
      <c r="E295" s="28"/>
      <c r="F295" s="27"/>
      <c r="G295" s="29"/>
      <c r="H295" s="28"/>
      <c r="I295" s="26"/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6"/>
      <c r="U295" s="24"/>
      <c r="V295" s="30"/>
      <c r="W295" s="30"/>
      <c r="X295" s="26"/>
      <c r="Y295" s="26"/>
      <c r="Z295" s="25"/>
      <c r="AA295" s="26"/>
    </row>
    <row r="296" spans="2:27" ht="12.75" customHeight="1" x14ac:dyDescent="0.2">
      <c r="B296" s="48"/>
      <c r="D296" s="27"/>
      <c r="E296" s="28"/>
      <c r="F296" s="27"/>
      <c r="G296" s="29"/>
      <c r="H296" s="28"/>
      <c r="I296" s="26"/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4"/>
      <c r="V296" s="30"/>
      <c r="W296" s="30"/>
      <c r="X296" s="26"/>
      <c r="Y296" s="26"/>
      <c r="Z296" s="25"/>
      <c r="AA296" s="26"/>
    </row>
    <row r="297" spans="2:27" ht="12.75" customHeight="1" x14ac:dyDescent="0.2">
      <c r="B297" s="48"/>
      <c r="D297" s="27"/>
      <c r="E297" s="28"/>
      <c r="F297" s="27"/>
      <c r="G297" s="29"/>
      <c r="H297" s="28"/>
      <c r="I297" s="26"/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6"/>
      <c r="U297" s="24"/>
      <c r="V297" s="30"/>
      <c r="W297" s="30"/>
      <c r="X297" s="26"/>
      <c r="Y297" s="26"/>
      <c r="Z297" s="25"/>
      <c r="AA297" s="26"/>
    </row>
    <row r="298" spans="2:27" ht="12.75" customHeight="1" x14ac:dyDescent="0.2">
      <c r="B298" s="48"/>
      <c r="D298" s="27"/>
      <c r="E298" s="28"/>
      <c r="F298" s="27"/>
      <c r="G298" s="29"/>
      <c r="H298" s="28"/>
      <c r="I298" s="26"/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6"/>
      <c r="U298" s="24"/>
      <c r="V298" s="30"/>
      <c r="W298" s="30"/>
      <c r="X298" s="26"/>
      <c r="Y298" s="26"/>
      <c r="Z298" s="25"/>
      <c r="AA298" s="26"/>
    </row>
    <row r="299" spans="2:27" ht="12.75" customHeight="1" x14ac:dyDescent="0.2">
      <c r="B299" s="48"/>
      <c r="D299" s="27"/>
      <c r="E299" s="28"/>
      <c r="F299" s="27"/>
      <c r="G299" s="29"/>
      <c r="H299" s="28"/>
      <c r="I299" s="26"/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6"/>
      <c r="U299" s="24"/>
      <c r="V299" s="30"/>
      <c r="W299" s="30"/>
      <c r="X299" s="26"/>
      <c r="Y299" s="26"/>
      <c r="Z299" s="25"/>
      <c r="AA299" s="26"/>
    </row>
    <row r="300" spans="2:27" ht="12.75" customHeight="1" x14ac:dyDescent="0.2">
      <c r="B300" s="48"/>
      <c r="D300" s="27"/>
      <c r="E300" s="28"/>
      <c r="F300" s="27"/>
      <c r="G300" s="29"/>
      <c r="H300" s="28"/>
      <c r="I300" s="26"/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4"/>
      <c r="V300" s="30"/>
      <c r="W300" s="30"/>
      <c r="X300" s="26"/>
      <c r="Y300" s="26"/>
      <c r="Z300" s="25"/>
      <c r="AA300" s="26"/>
    </row>
    <row r="301" spans="2:27" ht="12.75" customHeight="1" x14ac:dyDescent="0.2">
      <c r="B301" s="48"/>
      <c r="D301" s="27"/>
      <c r="E301" s="28"/>
      <c r="F301" s="27"/>
      <c r="G301" s="29"/>
      <c r="H301" s="28"/>
      <c r="I301" s="26"/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4"/>
      <c r="V301" s="30"/>
      <c r="W301" s="30"/>
      <c r="X301" s="26"/>
      <c r="Y301" s="26"/>
      <c r="Z301" s="25"/>
      <c r="AA301" s="26"/>
    </row>
    <row r="302" spans="2:27" ht="12.75" customHeight="1" x14ac:dyDescent="0.2">
      <c r="B302" s="48"/>
      <c r="D302" s="27"/>
      <c r="E302" s="28"/>
      <c r="F302" s="27"/>
      <c r="G302" s="29"/>
      <c r="H302" s="28"/>
      <c r="I302" s="26"/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4"/>
      <c r="V302" s="30"/>
      <c r="W302" s="30"/>
      <c r="X302" s="26"/>
      <c r="Y302" s="26"/>
      <c r="Z302" s="25"/>
      <c r="AA302" s="26"/>
    </row>
    <row r="303" spans="2:27" ht="12.75" customHeight="1" x14ac:dyDescent="0.2">
      <c r="B303" s="48"/>
      <c r="D303" s="27"/>
      <c r="E303" s="28"/>
      <c r="F303" s="27"/>
      <c r="G303" s="29"/>
      <c r="H303" s="28"/>
      <c r="I303" s="26"/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4"/>
      <c r="V303" s="30"/>
      <c r="W303" s="30"/>
      <c r="X303" s="26"/>
      <c r="Y303" s="26"/>
      <c r="Z303" s="25"/>
      <c r="AA303" s="26"/>
    </row>
    <row r="304" spans="2:27" ht="12.75" customHeight="1" x14ac:dyDescent="0.2">
      <c r="B304" s="48"/>
      <c r="D304" s="27"/>
      <c r="E304" s="28"/>
      <c r="F304" s="27"/>
      <c r="G304" s="29"/>
      <c r="H304" s="28"/>
      <c r="I304" s="26"/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4"/>
      <c r="V304" s="30"/>
      <c r="W304" s="30"/>
      <c r="X304" s="26"/>
      <c r="Y304" s="26"/>
      <c r="Z304" s="25"/>
      <c r="AA304" s="26"/>
    </row>
    <row r="305" spans="2:27" ht="12.75" customHeight="1" x14ac:dyDescent="0.2">
      <c r="B305" s="48"/>
      <c r="D305" s="27"/>
      <c r="E305" s="28"/>
      <c r="F305" s="27"/>
      <c r="G305" s="29"/>
      <c r="H305" s="28"/>
      <c r="I305" s="26"/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4"/>
      <c r="V305" s="30"/>
      <c r="W305" s="30"/>
      <c r="X305" s="26"/>
      <c r="Y305" s="26"/>
      <c r="Z305" s="25"/>
      <c r="AA305" s="26"/>
    </row>
    <row r="306" spans="2:27" ht="12.75" customHeight="1" x14ac:dyDescent="0.2">
      <c r="B306" s="48"/>
      <c r="D306" s="27"/>
      <c r="E306" s="28"/>
      <c r="F306" s="27"/>
      <c r="G306" s="29"/>
      <c r="H306" s="28"/>
      <c r="I306" s="26"/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  <c r="V306" s="30"/>
      <c r="W306" s="30"/>
      <c r="X306" s="26"/>
      <c r="Y306" s="26"/>
      <c r="Z306" s="30"/>
      <c r="AA306" s="26"/>
    </row>
    <row r="307" spans="2:27" ht="12.75" customHeight="1" x14ac:dyDescent="0.2">
      <c r="B307" s="48"/>
      <c r="D307" s="27"/>
      <c r="E307" s="28"/>
      <c r="F307" s="27"/>
      <c r="G307" s="29"/>
      <c r="H307" s="28"/>
      <c r="I307" s="26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6"/>
      <c r="V307" s="24"/>
      <c r="W307" s="24"/>
      <c r="X307" s="24"/>
      <c r="Y307" s="26"/>
      <c r="Z307" s="25"/>
      <c r="AA307" s="26"/>
    </row>
    <row r="308" spans="2:27" ht="12.75" customHeight="1" x14ac:dyDescent="0.2">
      <c r="B308" s="48"/>
      <c r="D308" s="27"/>
      <c r="E308" s="28"/>
      <c r="F308" s="27"/>
      <c r="G308" s="29"/>
      <c r="H308" s="28"/>
      <c r="I308" s="26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6"/>
      <c r="V308" s="24"/>
      <c r="W308" s="24"/>
      <c r="X308" s="24"/>
      <c r="Y308" s="26"/>
      <c r="Z308" s="25"/>
      <c r="AA308" s="26"/>
    </row>
    <row r="309" spans="2:27" ht="12.75" customHeight="1" x14ac:dyDescent="0.2">
      <c r="B309" s="48"/>
      <c r="D309" s="27"/>
      <c r="E309" s="28"/>
      <c r="F309" s="27"/>
      <c r="G309" s="29"/>
      <c r="H309" s="28"/>
      <c r="I309" s="26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6"/>
      <c r="V309" s="24"/>
      <c r="W309" s="24"/>
      <c r="X309" s="24"/>
      <c r="Y309" s="26"/>
      <c r="Z309" s="25"/>
      <c r="AA309" s="26"/>
    </row>
    <row r="310" spans="2:27" ht="12.75" customHeight="1" x14ac:dyDescent="0.2">
      <c r="B310" s="48"/>
      <c r="D310" s="27"/>
      <c r="E310" s="28"/>
      <c r="F310" s="27"/>
      <c r="G310" s="29"/>
      <c r="H310" s="28"/>
      <c r="I310" s="26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6"/>
      <c r="V310" s="24"/>
      <c r="W310" s="24"/>
      <c r="X310" s="24"/>
      <c r="Y310" s="26"/>
      <c r="Z310" s="25"/>
      <c r="AA310" s="26"/>
    </row>
    <row r="311" spans="2:27" ht="12.75" customHeight="1" x14ac:dyDescent="0.2">
      <c r="B311" s="48"/>
      <c r="D311" s="27"/>
      <c r="E311" s="28"/>
      <c r="F311" s="27"/>
      <c r="G311" s="29"/>
      <c r="H311" s="28"/>
      <c r="I311" s="26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6"/>
      <c r="V311" s="24"/>
      <c r="W311" s="24"/>
      <c r="X311" s="24"/>
      <c r="Y311" s="26"/>
      <c r="Z311" s="25"/>
      <c r="AA311" s="26"/>
    </row>
    <row r="312" spans="2:27" ht="12.75" customHeight="1" x14ac:dyDescent="0.2">
      <c r="B312" s="48"/>
      <c r="D312" s="27"/>
      <c r="E312" s="28"/>
      <c r="F312" s="27"/>
      <c r="G312" s="29"/>
      <c r="H312" s="28"/>
      <c r="I312" s="26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6"/>
      <c r="Z312" s="25"/>
      <c r="AA312" s="26"/>
    </row>
    <row r="313" spans="2:27" ht="12.75" customHeight="1" x14ac:dyDescent="0.2">
      <c r="B313" s="48"/>
      <c r="D313" s="27"/>
      <c r="E313" s="28"/>
      <c r="F313" s="27"/>
      <c r="G313" s="29"/>
      <c r="H313" s="28"/>
      <c r="I313" s="26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6"/>
      <c r="Z313" s="25"/>
      <c r="AA313" s="26"/>
    </row>
    <row r="314" spans="2:27" ht="12.75" customHeight="1" x14ac:dyDescent="0.2">
      <c r="B314" s="48"/>
      <c r="D314" s="27"/>
      <c r="E314" s="28"/>
      <c r="F314" s="27"/>
      <c r="G314" s="29"/>
      <c r="H314" s="31"/>
      <c r="I314" s="26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6"/>
      <c r="Z314" s="25"/>
      <c r="AA314" s="26"/>
    </row>
    <row r="315" spans="2:27" ht="12.75" customHeight="1" x14ac:dyDescent="0.2">
      <c r="B315" s="48"/>
      <c r="D315" s="27"/>
      <c r="E315" s="28"/>
      <c r="F315" s="27"/>
      <c r="G315" s="29"/>
      <c r="H315" s="31"/>
      <c r="I315" s="26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6"/>
      <c r="Z315" s="25"/>
      <c r="AA315" s="26"/>
    </row>
    <row r="316" spans="2:27" ht="12.75" customHeight="1" x14ac:dyDescent="0.2">
      <c r="B316" s="48"/>
      <c r="D316" s="27"/>
      <c r="E316" s="28"/>
      <c r="F316" s="27"/>
      <c r="G316" s="29"/>
      <c r="H316" s="31"/>
      <c r="I316" s="26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6"/>
      <c r="Z316" s="25"/>
      <c r="AA316" s="26"/>
    </row>
    <row r="317" spans="2:27" ht="12.75" customHeight="1" x14ac:dyDescent="0.2">
      <c r="B317" s="48"/>
      <c r="D317" s="27"/>
      <c r="E317" s="28"/>
      <c r="F317" s="27"/>
      <c r="G317" s="29"/>
      <c r="H317" s="28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30"/>
      <c r="W317" s="24"/>
      <c r="X317" s="24"/>
      <c r="Y317" s="26"/>
      <c r="Z317" s="25"/>
      <c r="AA317" s="26"/>
    </row>
    <row r="318" spans="2:27" ht="12.75" customHeight="1" x14ac:dyDescent="0.2">
      <c r="B318" s="48"/>
      <c r="D318" s="27"/>
      <c r="E318" s="28"/>
      <c r="F318" s="27"/>
      <c r="G318" s="29"/>
      <c r="H318" s="28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30"/>
      <c r="W318" s="24"/>
      <c r="X318" s="24"/>
      <c r="Y318" s="26"/>
      <c r="Z318" s="25"/>
      <c r="AA318" s="26"/>
    </row>
    <row r="319" spans="2:27" ht="12.75" customHeight="1" x14ac:dyDescent="0.2">
      <c r="B319" s="48"/>
      <c r="D319" s="27"/>
      <c r="E319" s="28"/>
      <c r="F319" s="27"/>
      <c r="G319" s="29"/>
      <c r="H319" s="28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30"/>
      <c r="W319" s="24"/>
      <c r="X319" s="24"/>
      <c r="Y319" s="26"/>
      <c r="Z319" s="25"/>
      <c r="AA319" s="26"/>
    </row>
    <row r="320" spans="2:27" ht="12.75" customHeight="1" x14ac:dyDescent="0.2">
      <c r="B320" s="48"/>
      <c r="D320" s="27"/>
      <c r="E320" s="28"/>
      <c r="F320" s="27"/>
      <c r="G320" s="29"/>
      <c r="H320" s="28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30"/>
      <c r="W320" s="24"/>
      <c r="X320" s="24"/>
      <c r="Y320" s="26"/>
      <c r="Z320" s="25"/>
      <c r="AA320" s="26"/>
    </row>
    <row r="321" spans="2:27" ht="12.75" customHeight="1" x14ac:dyDescent="0.2">
      <c r="B321" s="48"/>
      <c r="D321" s="27"/>
      <c r="E321" s="28"/>
      <c r="F321" s="27"/>
      <c r="G321" s="29"/>
      <c r="H321" s="28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30"/>
      <c r="W321" s="24"/>
      <c r="X321" s="24"/>
      <c r="Y321" s="26"/>
      <c r="Z321" s="25"/>
      <c r="AA321" s="26"/>
    </row>
    <row r="322" spans="2:27" ht="12.75" customHeight="1" x14ac:dyDescent="0.2">
      <c r="B322" s="48"/>
      <c r="D322" s="27"/>
      <c r="E322" s="28"/>
      <c r="F322" s="27"/>
      <c r="G322" s="29"/>
      <c r="H322" s="28"/>
      <c r="I322" s="26"/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4"/>
      <c r="V322" s="30"/>
      <c r="W322" s="30"/>
      <c r="X322" s="26"/>
      <c r="Y322" s="26"/>
      <c r="Z322" s="25"/>
      <c r="AA322" s="26"/>
    </row>
    <row r="323" spans="2:27" ht="12.75" customHeight="1" x14ac:dyDescent="0.2">
      <c r="B323" s="48"/>
      <c r="D323" s="27"/>
      <c r="E323" s="28"/>
      <c r="F323" s="27"/>
      <c r="G323" s="29"/>
      <c r="H323" s="28"/>
      <c r="I323" s="26"/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4"/>
      <c r="V323" s="30"/>
      <c r="W323" s="30"/>
      <c r="X323" s="26"/>
      <c r="Y323" s="26"/>
      <c r="Z323" s="25"/>
      <c r="AA323" s="26"/>
    </row>
    <row r="324" spans="2:27" ht="12.75" customHeight="1" x14ac:dyDescent="0.2">
      <c r="B324" s="48"/>
      <c r="D324" s="27"/>
      <c r="E324" s="28"/>
      <c r="F324" s="27"/>
      <c r="G324" s="29"/>
      <c r="H324" s="28"/>
      <c r="I324" s="26"/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4"/>
      <c r="V324" s="30"/>
      <c r="W324" s="30"/>
      <c r="X324" s="26"/>
      <c r="Y324" s="26"/>
      <c r="Z324" s="25"/>
      <c r="AA324" s="26"/>
    </row>
    <row r="325" spans="2:27" ht="12.75" customHeight="1" x14ac:dyDescent="0.2">
      <c r="B325" s="48"/>
      <c r="D325" s="27"/>
      <c r="E325" s="28"/>
      <c r="F325" s="27"/>
      <c r="G325" s="29"/>
      <c r="H325" s="28"/>
      <c r="I325" s="26"/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4"/>
      <c r="V325" s="30"/>
      <c r="W325" s="30"/>
      <c r="X325" s="26"/>
      <c r="Y325" s="26"/>
      <c r="Z325" s="25"/>
      <c r="AA325" s="26"/>
    </row>
    <row r="326" spans="2:27" ht="12.75" customHeight="1" x14ac:dyDescent="0.2">
      <c r="B326" s="48"/>
      <c r="D326" s="32"/>
      <c r="E326" s="31"/>
      <c r="F326" s="32"/>
      <c r="G326" s="33"/>
      <c r="H326" s="31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5"/>
      <c r="W326" s="35"/>
      <c r="X326" s="34"/>
      <c r="Y326" s="34"/>
      <c r="Z326" s="35"/>
      <c r="AA326" s="34"/>
    </row>
    <row r="327" spans="2:27" ht="12.75" customHeight="1" x14ac:dyDescent="0.2">
      <c r="B327" s="48"/>
      <c r="D327" s="32"/>
      <c r="E327" s="31"/>
      <c r="F327" s="32"/>
      <c r="G327" s="33"/>
      <c r="H327" s="31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5"/>
      <c r="W327" s="35"/>
      <c r="X327" s="34"/>
      <c r="Y327" s="34"/>
      <c r="Z327" s="35"/>
      <c r="AA327" s="34"/>
    </row>
    <row r="328" spans="2:27" ht="12.75" customHeight="1" x14ac:dyDescent="0.2">
      <c r="B328" s="48"/>
      <c r="D328" s="32"/>
      <c r="E328" s="31"/>
      <c r="F328" s="32"/>
      <c r="G328" s="33"/>
      <c r="H328" s="31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5"/>
      <c r="W328" s="35"/>
      <c r="X328" s="34"/>
      <c r="Y328" s="34"/>
      <c r="Z328" s="35"/>
      <c r="AA328" s="34"/>
    </row>
    <row r="329" spans="2:27" ht="12.75" customHeight="1" thickBot="1" x14ac:dyDescent="0.25">
      <c r="B329" s="49"/>
      <c r="D329" s="36"/>
      <c r="E329" s="31"/>
      <c r="F329" s="37"/>
      <c r="G329" s="33"/>
      <c r="H329" s="31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5"/>
      <c r="W329" s="35"/>
      <c r="X329" s="34"/>
      <c r="Y329" s="34"/>
      <c r="Z329" s="35"/>
      <c r="AA329" s="34"/>
    </row>
    <row r="330" spans="2:27" ht="12.75" customHeight="1" thickBot="1" x14ac:dyDescent="0.25">
      <c r="D330" s="57" t="s">
        <v>4</v>
      </c>
      <c r="E330" s="58"/>
      <c r="F330" s="58"/>
      <c r="G330" s="58"/>
      <c r="H330" s="58"/>
      <c r="I330" s="59"/>
      <c r="J330" s="38" t="str">
        <f>IF(J253="","",IF(J270="","",IF(SUM(J271:J329)&lt;&gt;0,SUM(J271:J329),"")))</f>
        <v/>
      </c>
      <c r="K330" s="38" t="str">
        <f t="shared" ref="K330" si="116">IF(K253="","",IF(K270="","",IF(SUM(K271:K329)&lt;&gt;0,SUM(K271:K329),"")))</f>
        <v/>
      </c>
      <c r="L330" s="38" t="str">
        <f t="shared" ref="L330" si="117">IF(L253="","",IF(L270="","",IF(SUM(L271:L329)&lt;&gt;0,SUM(L271:L329),"")))</f>
        <v/>
      </c>
      <c r="M330" s="38" t="str">
        <f t="shared" ref="M330" si="118">IF(M253="","",IF(M270="","",IF(SUM(M271:M329)&lt;&gt;0,SUM(M271:M329),"")))</f>
        <v/>
      </c>
      <c r="N330" s="38" t="str">
        <f t="shared" ref="N330" si="119">IF(N253="","",IF(N270="","",IF(SUM(N271:N329)&lt;&gt;0,SUM(N271:N329),"")))</f>
        <v/>
      </c>
      <c r="O330" s="38" t="str">
        <f t="shared" ref="O330" si="120">IF(O253="","",IF(O270="","",IF(SUM(O271:O329)&lt;&gt;0,SUM(O271:O329),"")))</f>
        <v/>
      </c>
      <c r="P330" s="38" t="str">
        <f t="shared" ref="P330" si="121">IF(P253="","",IF(P270="","",IF(SUM(P271:P329)&lt;&gt;0,SUM(P271:P329),"")))</f>
        <v/>
      </c>
      <c r="Q330" s="38" t="str">
        <f t="shared" ref="Q330" si="122">IF(Q253="","",IF(Q270="","",IF(SUM(Q271:Q329)&lt;&gt;0,SUM(Q271:Q329),"")))</f>
        <v/>
      </c>
      <c r="R330" s="38" t="str">
        <f t="shared" ref="R330" si="123">IF(R253="","",IF(R270="","",IF(SUM(R271:R329)&lt;&gt;0,SUM(R271:R329),"")))</f>
        <v/>
      </c>
      <c r="S330" s="38" t="str">
        <f t="shared" ref="S330" si="124">IF(S253="","",IF(S270="","",IF(SUM(S271:S329)&lt;&gt;0,SUM(S271:S329),"")))</f>
        <v/>
      </c>
      <c r="T330" s="38" t="str">
        <f t="shared" ref="T330" si="125">IF(T253="","",IF(T270="","",IF(SUM(T271:T329)&lt;&gt;0,SUM(T271:T329),"")))</f>
        <v/>
      </c>
      <c r="U330" s="38" t="str">
        <f t="shared" ref="U330" si="126">IF(U253="","",IF(U270="","",IF(SUM(U271:U329)&lt;&gt;0,SUM(U271:U329),"")))</f>
        <v/>
      </c>
      <c r="V330" s="38" t="str">
        <f t="shared" ref="V330" si="127">IF(V253="","",IF(V270="","",IF(SUM(V271:V329)&lt;&gt;0,SUM(V271:V329),"")))</f>
        <v/>
      </c>
      <c r="W330" s="38" t="str">
        <f t="shared" ref="W330" si="128">IF(W253="","",IF(W270="","",IF(SUM(W271:W329)&lt;&gt;0,SUM(W271:W329),"")))</f>
        <v/>
      </c>
      <c r="X330" s="38" t="str">
        <f t="shared" ref="X330" si="129">IF(X253="","",IF(X270="","",IF(SUM(X271:X329)&lt;&gt;0,SUM(X271:X329),"")))</f>
        <v/>
      </c>
      <c r="Y330" s="38" t="str">
        <f t="shared" ref="Y330" si="130">IF(Y253="","",IF(Y270="","",IF(SUM(Y271:Y329)&lt;&gt;0,SUM(Y271:Y329),"")))</f>
        <v/>
      </c>
      <c r="Z330" s="38" t="str">
        <f t="shared" ref="Z330" si="131">IF(Z253="","",IF(Z270="","",IF(SUM(Z271:Z329)&lt;&gt;0,SUM(Z271:Z329),"")))</f>
        <v/>
      </c>
      <c r="AA330" s="38" t="str">
        <f t="shared" ref="AA330" si="132">IF(AA253="","",IF(AA270="","",IF(SUM(AA271:AA329)&lt;&gt;0,SUM(AA271:AA329),"")))</f>
        <v/>
      </c>
    </row>
    <row r="331" spans="2:27" ht="12.75" customHeight="1" x14ac:dyDescent="0.2">
      <c r="B331" s="6" t="s">
        <v>17</v>
      </c>
      <c r="D331" s="60" t="s">
        <v>5</v>
      </c>
      <c r="E331" s="61"/>
      <c r="F331" s="61"/>
      <c r="G331" s="61"/>
      <c r="H331" s="61"/>
      <c r="I331" s="62"/>
      <c r="J331" s="39" t="str">
        <f>IF(J253="","",IF(J270="",IF(SUM(COUNTIF(J271:J329,"LS")+COUNTIF(J271:J329,"LUMP"))&gt;0,"LS",""),IF(J330&lt;&gt;"",ROUNDUP(J330,0),"")))</f>
        <v/>
      </c>
      <c r="K331" s="39" t="str">
        <f t="shared" ref="K331" si="133">IF(K253="","",IF(K270="",IF(SUM(COUNTIF(K271:K329,"LS")+COUNTIF(K271:K329,"LUMP"))&gt;0,"LS",""),IF(K330&lt;&gt;"",ROUNDUP(K330,0),"")))</f>
        <v/>
      </c>
      <c r="L331" s="39" t="str">
        <f t="shared" ref="L331" si="134">IF(L253="","",IF(L270="",IF(SUM(COUNTIF(L271:L329,"LS")+COUNTIF(L271:L329,"LUMP"))&gt;0,"LS",""),IF(L330&lt;&gt;"",ROUNDUP(L330,0),"")))</f>
        <v/>
      </c>
      <c r="M331" s="39" t="str">
        <f t="shared" ref="M331" si="135">IF(M253="","",IF(M270="",IF(SUM(COUNTIF(M271:M329,"LS")+COUNTIF(M271:M329,"LUMP"))&gt;0,"LS",""),IF(M330&lt;&gt;"",ROUNDUP(M330,0),"")))</f>
        <v/>
      </c>
      <c r="N331" s="39" t="str">
        <f t="shared" ref="N331" si="136">IF(N253="","",IF(N270="",IF(SUM(COUNTIF(N271:N329,"LS")+COUNTIF(N271:N329,"LUMP"))&gt;0,"LS",""),IF(N330&lt;&gt;"",ROUNDUP(N330,0),"")))</f>
        <v/>
      </c>
      <c r="O331" s="39" t="str">
        <f t="shared" ref="O331" si="137">IF(O253="","",IF(O270="",IF(SUM(COUNTIF(O271:O329,"LS")+COUNTIF(O271:O329,"LUMP"))&gt;0,"LS",""),IF(O330&lt;&gt;"",ROUNDUP(O330,0),"")))</f>
        <v/>
      </c>
      <c r="P331" s="39" t="str">
        <f t="shared" ref="P331" si="138">IF(P253="","",IF(P270="",IF(SUM(COUNTIF(P271:P329,"LS")+COUNTIF(P271:P329,"LUMP"))&gt;0,"LS",""),IF(P330&lt;&gt;"",ROUNDUP(P330,0),"")))</f>
        <v/>
      </c>
      <c r="Q331" s="39" t="str">
        <f t="shared" ref="Q331" si="139">IF(Q253="","",IF(Q270="",IF(SUM(COUNTIF(Q271:Q329,"LS")+COUNTIF(Q271:Q329,"LUMP"))&gt;0,"LS",""),IF(Q330&lt;&gt;"",ROUNDUP(Q330,0),"")))</f>
        <v/>
      </c>
      <c r="R331" s="39" t="str">
        <f t="shared" ref="R331" si="140">IF(R253="","",IF(R270="",IF(SUM(COUNTIF(R271:R329,"LS")+COUNTIF(R271:R329,"LUMP"))&gt;0,"LS",""),IF(R330&lt;&gt;"",ROUNDUP(R330,0),"")))</f>
        <v/>
      </c>
      <c r="S331" s="39" t="str">
        <f t="shared" ref="S331" si="141">IF(S253="","",IF(S270="",IF(SUM(COUNTIF(S271:S329,"LS")+COUNTIF(S271:S329,"LUMP"))&gt;0,"LS",""),IF(S330&lt;&gt;"",ROUNDUP(S330,0),"")))</f>
        <v/>
      </c>
      <c r="T331" s="39" t="str">
        <f t="shared" ref="T331" si="142">IF(T253="","",IF(T270="",IF(SUM(COUNTIF(T271:T329,"LS")+COUNTIF(T271:T329,"LUMP"))&gt;0,"LS",""),IF(T330&lt;&gt;"",ROUNDUP(T330,0),"")))</f>
        <v/>
      </c>
      <c r="U331" s="39" t="str">
        <f t="shared" ref="U331" si="143">IF(U253="","",IF(U270="",IF(SUM(COUNTIF(U271:U329,"LS")+COUNTIF(U271:U329,"LUMP"))&gt;0,"LS",""),IF(U330&lt;&gt;"",ROUNDUP(U330,0),"")))</f>
        <v/>
      </c>
      <c r="V331" s="39" t="str">
        <f t="shared" ref="V331" si="144">IF(V253="","",IF(V270="",IF(SUM(COUNTIF(V271:V329,"LS")+COUNTIF(V271:V329,"LUMP"))&gt;0,"LS",""),IF(V330&lt;&gt;"",ROUNDUP(V330,0),"")))</f>
        <v/>
      </c>
      <c r="W331" s="39" t="str">
        <f t="shared" ref="W331" si="145">IF(W253="","",IF(W270="",IF(SUM(COUNTIF(W271:W329,"LS")+COUNTIF(W271:W329,"LUMP"))&gt;0,"LS",""),IF(W330&lt;&gt;"",ROUNDUP(W330,0),"")))</f>
        <v/>
      </c>
      <c r="X331" s="39" t="str">
        <f t="shared" ref="X331" si="146">IF(X253="","",IF(X270="",IF(SUM(COUNTIF(X271:X329,"LS")+COUNTIF(X271:X329,"LUMP"))&gt;0,"LS",""),IF(X330&lt;&gt;"",ROUNDUP(X330,0),"")))</f>
        <v/>
      </c>
      <c r="Y331" s="39" t="str">
        <f t="shared" ref="Y331" si="147">IF(Y253="","",IF(Y270="",IF(SUM(COUNTIF(Y271:Y329,"LS")+COUNTIF(Y271:Y329,"LUMP"))&gt;0,"LS",""),IF(Y330&lt;&gt;"",ROUNDUP(Y330,0),"")))</f>
        <v/>
      </c>
      <c r="Z331" s="39" t="str">
        <f t="shared" ref="Z331" si="148">IF(Z253="","",IF(Z270="",IF(SUM(COUNTIF(Z271:Z329,"LS")+COUNTIF(Z271:Z329,"LUMP"))&gt;0,"LS",""),IF(Z330&lt;&gt;"",ROUNDUP(Z330,0),"")))</f>
        <v/>
      </c>
      <c r="AA331" s="39" t="str">
        <f t="shared" ref="AA331" si="149">IF(AA253="","",IF(AA270="",IF(SUM(COUNTIF(AA271:AA329,"LS")+COUNTIF(AA271:AA329,"LUMP"))&gt;0,"LS",""),IF(AA330&lt;&gt;"",ROUNDUP(AA330,0),"")))</f>
        <v/>
      </c>
    </row>
  </sheetData>
  <mergeCells count="108">
    <mergeCell ref="D90:AA90"/>
    <mergeCell ref="D95:F107"/>
    <mergeCell ref="G95:G107"/>
    <mergeCell ref="B95:B108"/>
    <mergeCell ref="B176:B189"/>
    <mergeCell ref="B257:B270"/>
    <mergeCell ref="T15:T26"/>
    <mergeCell ref="U15:U26"/>
    <mergeCell ref="V15:V26"/>
    <mergeCell ref="AA15:AA26"/>
    <mergeCell ref="W15:W26"/>
    <mergeCell ref="X15:X26"/>
    <mergeCell ref="Y15:Y26"/>
    <mergeCell ref="Z15:Z26"/>
    <mergeCell ref="B14:B27"/>
    <mergeCell ref="D27:F27"/>
    <mergeCell ref="D169:I169"/>
    <mergeCell ref="D108:F108"/>
    <mergeCell ref="D88:I88"/>
    <mergeCell ref="R15:R26"/>
    <mergeCell ref="D168:I168"/>
    <mergeCell ref="D87:I87"/>
    <mergeCell ref="D252:AA252"/>
    <mergeCell ref="D189:F189"/>
    <mergeCell ref="D9:AA9"/>
    <mergeCell ref="H14:H26"/>
    <mergeCell ref="I14:I26"/>
    <mergeCell ref="D14:F26"/>
    <mergeCell ref="G14:G26"/>
    <mergeCell ref="N15:N26"/>
    <mergeCell ref="O15:O26"/>
    <mergeCell ref="P15:P26"/>
    <mergeCell ref="Q15:Q26"/>
    <mergeCell ref="J15:J26"/>
    <mergeCell ref="K15:K26"/>
    <mergeCell ref="L15:L26"/>
    <mergeCell ref="M15:M26"/>
    <mergeCell ref="S15:S26"/>
    <mergeCell ref="P258:P269"/>
    <mergeCell ref="Q258:Q269"/>
    <mergeCell ref="I176:I188"/>
    <mergeCell ref="S177:S188"/>
    <mergeCell ref="J96:J107"/>
    <mergeCell ref="K96:K107"/>
    <mergeCell ref="L96:L107"/>
    <mergeCell ref="M96:M107"/>
    <mergeCell ref="N96:N107"/>
    <mergeCell ref="O96:O107"/>
    <mergeCell ref="P96:P107"/>
    <mergeCell ref="Q96:Q107"/>
    <mergeCell ref="R96:R107"/>
    <mergeCell ref="I95:I107"/>
    <mergeCell ref="D249:I249"/>
    <mergeCell ref="D250:I250"/>
    <mergeCell ref="H95:H107"/>
    <mergeCell ref="D270:F270"/>
    <mergeCell ref="D330:I330"/>
    <mergeCell ref="D331:I331"/>
    <mergeCell ref="D257:F269"/>
    <mergeCell ref="G257:G269"/>
    <mergeCell ref="H257:H269"/>
    <mergeCell ref="S96:S107"/>
    <mergeCell ref="T96:T107"/>
    <mergeCell ref="U96:U107"/>
    <mergeCell ref="D171:AA171"/>
    <mergeCell ref="D176:F188"/>
    <mergeCell ref="G176:G188"/>
    <mergeCell ref="H176:H188"/>
    <mergeCell ref="I257:I269"/>
    <mergeCell ref="R258:R269"/>
    <mergeCell ref="S258:S269"/>
    <mergeCell ref="T258:T269"/>
    <mergeCell ref="U258:U269"/>
    <mergeCell ref="J258:J269"/>
    <mergeCell ref="K258:K269"/>
    <mergeCell ref="L258:L269"/>
    <mergeCell ref="M258:M269"/>
    <mergeCell ref="N258:N269"/>
    <mergeCell ref="O258:O269"/>
    <mergeCell ref="T177:T188"/>
    <mergeCell ref="U177:U188"/>
    <mergeCell ref="V177:V188"/>
    <mergeCell ref="W177:W188"/>
    <mergeCell ref="X177:X188"/>
    <mergeCell ref="Y177:Y188"/>
    <mergeCell ref="Z177:Z188"/>
    <mergeCell ref="AA177:AA188"/>
    <mergeCell ref="J177:J188"/>
    <mergeCell ref="K177:K188"/>
    <mergeCell ref="L177:L188"/>
    <mergeCell ref="M177:M188"/>
    <mergeCell ref="N177:N188"/>
    <mergeCell ref="O177:O188"/>
    <mergeCell ref="P177:P188"/>
    <mergeCell ref="Q177:Q188"/>
    <mergeCell ref="R177:R188"/>
    <mergeCell ref="V258:V269"/>
    <mergeCell ref="W258:W269"/>
    <mergeCell ref="X258:X269"/>
    <mergeCell ref="Y258:Y269"/>
    <mergeCell ref="Z258:Z269"/>
    <mergeCell ref="AA258:AA269"/>
    <mergeCell ref="V96:V107"/>
    <mergeCell ref="W96:W107"/>
    <mergeCell ref="X96:X107"/>
    <mergeCell ref="Y96:Y107"/>
    <mergeCell ref="Z96:Z107"/>
    <mergeCell ref="AA96:AA10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Nate Lang</cp:lastModifiedBy>
  <cp:lastPrinted>2015-05-18T15:19:41Z</cp:lastPrinted>
  <dcterms:created xsi:type="dcterms:W3CDTF">2004-11-29T18:07:26Z</dcterms:created>
  <dcterms:modified xsi:type="dcterms:W3CDTF">2025-04-08T02:14:27Z</dcterms:modified>
</cp:coreProperties>
</file>