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61462\117965\400-Engineering\Roadway\EngData\"/>
    </mc:Choice>
  </mc:AlternateContent>
  <xr:revisionPtr revIDLastSave="0" documentId="13_ncr:1_{5FD59AC4-436D-43ED-8D3E-B7042B35B09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4" i="1" l="1"/>
  <c r="K70" i="1"/>
  <c r="K69" i="1"/>
  <c r="K65" i="1"/>
  <c r="K33" i="1"/>
  <c r="K32" i="1"/>
  <c r="K28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N163" i="1"/>
  <c r="AE84" i="1"/>
  <c r="AD84" i="1"/>
  <c r="AC84" i="1"/>
  <c r="AB84" i="1"/>
  <c r="AA84" i="1"/>
  <c r="Z84" i="1"/>
  <c r="Y84" i="1"/>
  <c r="N84" i="1"/>
  <c r="AE260" i="1" l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D102" i="1"/>
  <c r="AC102" i="1"/>
  <c r="AB102" i="1"/>
  <c r="AA102" i="1"/>
  <c r="Z102" i="1"/>
  <c r="Y102" i="1"/>
  <c r="X102" i="1"/>
  <c r="X163" i="1" s="1"/>
  <c r="W102" i="1"/>
  <c r="W163" i="1" s="1"/>
  <c r="V102" i="1"/>
  <c r="V163" i="1" s="1"/>
  <c r="U102" i="1"/>
  <c r="U163" i="1" s="1"/>
  <c r="T102" i="1"/>
  <c r="T163" i="1" s="1"/>
  <c r="S102" i="1"/>
  <c r="S163" i="1" s="1"/>
  <c r="R102" i="1"/>
  <c r="R163" i="1" s="1"/>
  <c r="Q102" i="1"/>
  <c r="Q163" i="1" s="1"/>
  <c r="P102" i="1"/>
  <c r="P163" i="1" s="1"/>
  <c r="O102" i="1"/>
  <c r="O163" i="1" s="1"/>
  <c r="N102" i="1"/>
  <c r="M102" i="1"/>
  <c r="M163" i="1" s="1"/>
  <c r="L102" i="1"/>
  <c r="L163" i="1" s="1"/>
  <c r="K102" i="1"/>
  <c r="K163" i="1" s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V84" i="1" s="1"/>
  <c r="W23" i="1"/>
  <c r="W84" i="1" s="1"/>
  <c r="X23" i="1"/>
  <c r="X84" i="1" s="1"/>
  <c r="Y23" i="1"/>
  <c r="Z23" i="1"/>
  <c r="AA23" i="1"/>
  <c r="AB23" i="1"/>
  <c r="AC23" i="1"/>
  <c r="AD23" i="1"/>
  <c r="AE23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<sst xmlns="http://schemas.openxmlformats.org/spreadsheetml/2006/main" count="353" uniqueCount="209">
  <si>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</si>
  <si>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</si>
  <si>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</si>
  <si>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</si>
  <si>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</si>
  <si>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</si>
  <si>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</si>
  <si>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</si>
  <si>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</si>
  <si>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</si>
  <si>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</si>
  <si>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</si>
  <si>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</si>
  <si>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</si>
  <si>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</si>
  <si>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</si>
  <si>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</si>
  <si>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</si>
  <si>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</si>
  <si>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</si>
  <si>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</si>
  <si>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$gs001$</t>
  </si>
  <si>
    <t>203E98600</t>
  </si>
  <si>
    <t xml:space="preserve"> STREET POST REMOVED AND RELOCATED</t>
  </si>
  <si>
    <t>202E23000</t>
  </si>
  <si>
    <t>202E30000</t>
  </si>
  <si>
    <t>202E32000</t>
  </si>
  <si>
    <t>609E26000</t>
  </si>
  <si>
    <t>608E10000</t>
  </si>
  <si>
    <t>608E52000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</si>
  <si>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</si>
  <si>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</si>
  <si>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</si>
  <si>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</si>
  <si>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</si>
  <si>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</si>
  <si>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</si>
  <si>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</si>
  <si>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</si>
  <si>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</si>
  <si>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</si>
  <si>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C1</t>
  </si>
  <si>
    <t>C2</t>
  </si>
  <si>
    <t>C3</t>
  </si>
  <si>
    <t>C4</t>
  </si>
  <si>
    <t>W1</t>
  </si>
  <si>
    <t>W2</t>
  </si>
  <si>
    <t>W3</t>
  </si>
  <si>
    <t>W4</t>
  </si>
  <si>
    <t>CR1</t>
  </si>
  <si>
    <t>CR2</t>
  </si>
  <si>
    <t>CR3</t>
  </si>
  <si>
    <t>CR4</t>
  </si>
  <si>
    <t>CR5</t>
  </si>
  <si>
    <t>CR6</t>
  </si>
  <si>
    <t>$gp001$</t>
  </si>
  <si>
    <t>417+84.68, 26.27' RT</t>
  </si>
  <si>
    <t>418+01.99, 31.49' RT</t>
  </si>
  <si>
    <t>101+11.58, 19.50' LT</t>
  </si>
  <si>
    <t>418+00.00, 27.00' LT</t>
  </si>
  <si>
    <t>417+84.69, 26.27' RT</t>
  </si>
  <si>
    <t>418+81.27, 37.91' RT</t>
  </si>
  <si>
    <t>418+86.21, 38.67' RT</t>
  </si>
  <si>
    <t>D1</t>
  </si>
  <si>
    <t>D2</t>
  </si>
  <si>
    <t>419+00.05, 23.63' RT</t>
  </si>
  <si>
    <t>420+52.99, 27.79' LT</t>
  </si>
  <si>
    <t>611E98645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</si>
  <si>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</si>
  <si>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</si>
  <si>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</si>
  <si>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</si>
  <si>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</si>
  <si>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</si>
  <si>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</si>
  <si>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</si>
  <si>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</si>
  <si>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</si>
  <si>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</si>
  <si>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</si>
  <si>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C5</t>
  </si>
  <si>
    <t>C6</t>
  </si>
  <si>
    <t>C7</t>
  </si>
  <si>
    <t>W5</t>
  </si>
  <si>
    <t>W6</t>
  </si>
  <si>
    <t>W7</t>
  </si>
  <si>
    <t>$gp002$</t>
  </si>
  <si>
    <t>201+60.23, 13.68' RT</t>
  </si>
  <si>
    <t>201+76.88, 41.47' RT</t>
  </si>
  <si>
    <t>201+54.86, 18.45' RT</t>
  </si>
  <si>
    <t>423+69.72, 26.82' RT</t>
  </si>
  <si>
    <t>201+60.23, 18.93' RT</t>
  </si>
  <si>
    <t>423+65.32, 24.13' RT</t>
  </si>
  <si>
    <t>425+56.43, 25.52' LT</t>
  </si>
  <si>
    <t>425+78.15, 30.88' RT</t>
  </si>
  <si>
    <t>425+73.65, 26.03' RT</t>
  </si>
  <si>
    <t>425+97.78, 25.94' RT</t>
  </si>
  <si>
    <t>425+92.78, 30.74' RT</t>
  </si>
  <si>
    <t>423+65.33, 24.00' RT</t>
  </si>
  <si>
    <t>423+64.58, 31.52' RT</t>
  </si>
  <si>
    <t>423+69.72, 26.66' RT</t>
  </si>
  <si>
    <t>CR7</t>
  </si>
  <si>
    <t>CR8</t>
  </si>
  <si>
    <t>CR9</t>
  </si>
  <si>
    <t>423+51.68, 28.66' RT</t>
  </si>
  <si>
    <t>D3</t>
  </si>
  <si>
    <t>D4</t>
  </si>
  <si>
    <t>D5</t>
  </si>
  <si>
    <t>D6</t>
  </si>
  <si>
    <t>D7</t>
  </si>
  <si>
    <t>D8</t>
  </si>
  <si>
    <t>D9</t>
  </si>
  <si>
    <t>D10</t>
  </si>
  <si>
    <t>421+34.96, 24.00' RT</t>
  </si>
  <si>
    <t>421+35.90, 23.65' LT</t>
  </si>
  <si>
    <t>422+89.36, 23.88' LT</t>
  </si>
  <si>
    <t>422+90.82, 28.20' RT</t>
  </si>
  <si>
    <t>424+49.12, 24.20' RT</t>
  </si>
  <si>
    <t>424+50.24, 23.87' LT</t>
  </si>
  <si>
    <t>425+53.37, 25.80' LT</t>
  </si>
  <si>
    <t>425+59.46, 25.95' RT</t>
  </si>
  <si>
    <t>R30</t>
  </si>
  <si>
    <t>R31</t>
  </si>
  <si>
    <t>R32</t>
  </si>
  <si>
    <t>R33</t>
  </si>
  <si>
    <t>R34</t>
  </si>
  <si>
    <t>C8</t>
  </si>
  <si>
    <t>W8</t>
  </si>
  <si>
    <t>$gp003$</t>
  </si>
  <si>
    <t>428+40.62, 26.50' LT</t>
  </si>
  <si>
    <t>428+49.20, 31.23' LT</t>
  </si>
  <si>
    <t>428+44.71, 26.50' LT</t>
  </si>
  <si>
    <t>428+63.58, 31.25' LT</t>
  </si>
  <si>
    <t>428+68.62, 26.64' LT</t>
  </si>
  <si>
    <t>428+40.62, 25.97' LT</t>
  </si>
  <si>
    <t>428+68.62, 26.02' LT</t>
  </si>
  <si>
    <t>428+29.28, 26.00' LT</t>
  </si>
  <si>
    <t>428+68.62, 26.00' LT</t>
  </si>
  <si>
    <t>428+68.62, 31.50' LT</t>
  </si>
  <si>
    <t>$gs002$</t>
  </si>
  <si>
    <t>M1</t>
  </si>
  <si>
    <t>623E39500</t>
  </si>
  <si>
    <t>418+39.87, 0.00'</t>
  </si>
  <si>
    <t>M2</t>
  </si>
  <si>
    <t>423+23.70, 0.00'</t>
  </si>
  <si>
    <t>M3</t>
  </si>
  <si>
    <t>428+50.85, 5.85' RT</t>
  </si>
  <si>
    <t>620E31200</t>
  </si>
  <si>
    <t>620E00501</t>
  </si>
  <si>
    <t>428+58.35, 17.48' RT</t>
  </si>
  <si>
    <t>428+59.52, 30.57' RT</t>
  </si>
  <si>
    <t>419+53.00, 28.50' LT</t>
  </si>
  <si>
    <t>419+98.00, 28.50' LT</t>
  </si>
  <si>
    <t>101+01.41, 26.00' LT</t>
  </si>
  <si>
    <t>417+81.19, 16.00' RT</t>
  </si>
  <si>
    <t>101+14.29, 24.50' LT</t>
  </si>
  <si>
    <t>101+06.98, 31.69' LT</t>
  </si>
  <si>
    <t>417+81.19, 11.00' RT</t>
  </si>
  <si>
    <t>417+81.19, 27.00' LT</t>
  </si>
  <si>
    <t>102+03.69, 31.36' LT</t>
  </si>
  <si>
    <t>417+81.19, 26.50' LT</t>
  </si>
  <si>
    <t>102+03.69, 20.60' LT</t>
  </si>
  <si>
    <t>417+81.19, 21.50' LT</t>
  </si>
  <si>
    <t>102+14.04, 15.00' RT</t>
  </si>
  <si>
    <t>419+02.05, 28.00' LT</t>
  </si>
  <si>
    <t>102+14.04, 20.00' RT</t>
  </si>
  <si>
    <t>102+14.04, 14.04' RT</t>
  </si>
  <si>
    <t>418+97.43, 32.41' LT</t>
  </si>
  <si>
    <t>101+14.29, 25.00' LT</t>
  </si>
  <si>
    <t>419+53.00, 28.00' LT</t>
  </si>
  <si>
    <t>419+98.00, 28.00' LT</t>
  </si>
  <si>
    <t>102+03.69, 31.69' LT</t>
  </si>
  <si>
    <t>102+14.04, 20.50' RT</t>
  </si>
  <si>
    <t>418+97.43, 32.50' LT</t>
  </si>
  <si>
    <t>417+92.50, 16.50' RT</t>
  </si>
  <si>
    <t>101+18.85, 25.03' LT</t>
  </si>
  <si>
    <t>417+92.50, 27.00' LT</t>
  </si>
  <si>
    <t>101+96.21, 21.38' LT</t>
  </si>
  <si>
    <t>101+98.91, 21.45' RT</t>
  </si>
  <si>
    <t>418+82.99, 29.93' LT</t>
  </si>
  <si>
    <t>CR10</t>
  </si>
  <si>
    <t>CR11</t>
  </si>
  <si>
    <t>DW1</t>
  </si>
  <si>
    <t>DW2</t>
  </si>
  <si>
    <t>DW3</t>
  </si>
  <si>
    <t>DW4</t>
  </si>
  <si>
    <t>426+22.73, 25.81' LT</t>
  </si>
  <si>
    <t>425+62.70, 25.50' RT</t>
  </si>
  <si>
    <t>426+24.28, 25.50' RT</t>
  </si>
  <si>
    <t>425+56.43, 15.82' LT</t>
  </si>
  <si>
    <t>426+22.73, 31.31' LT</t>
  </si>
  <si>
    <t>425+62.86, 31.04' LT</t>
  </si>
  <si>
    <t>425+70.09, 42.28' LT</t>
  </si>
  <si>
    <t>425+62.70, 12.39' RT</t>
  </si>
  <si>
    <t>425+62.70, 26.00' RT</t>
  </si>
  <si>
    <t>425+56.43, 26.02' LT</t>
  </si>
  <si>
    <t>426+24.28, 31.00' RT</t>
  </si>
  <si>
    <t>425+59.83, 21.94' LT</t>
  </si>
  <si>
    <t>425+84.51, 18.00' LT</t>
  </si>
  <si>
    <t>425+66.09, 22.00' RT</t>
  </si>
  <si>
    <t>425+92.67, 18.00' RT</t>
  </si>
  <si>
    <t>425+56.43, 26.27' LT</t>
  </si>
  <si>
    <t>425+66.52, 26.27' LT</t>
  </si>
  <si>
    <t>425+75.58, 18.19' LT</t>
  </si>
  <si>
    <t>425+62.70, 26.25' LT</t>
  </si>
  <si>
    <t>425+72.80, 26.25' RT</t>
  </si>
  <si>
    <t>425+81.87, 18.19' RT</t>
  </si>
  <si>
    <t>608E52001</t>
  </si>
  <si>
    <t>608E53021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</si>
</sst>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33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32" xfId="0" applyNumberFormat="1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" fontId="4" fillId="0" borderId="10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86" zoomScaleNormal="100" workbookViewId="0">
      <selection activeCell="N110" sqref="N110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44">
        <f>AG7</f>
        <v>1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 t="s">
        <v>21</v>
      </c>
      <c r="D8" s="45" t="s">
        <v>8</v>
      </c>
      <c r="E8" s="45"/>
      <c r="F8" s="45"/>
      <c r="G8" s="45"/>
      <c r="H8" s="45"/>
      <c r="I8" s="45"/>
      <c r="J8" s="45"/>
      <c r="K8" s="27" t="s">
        <v>24</v>
      </c>
      <c r="L8" s="27" t="s">
        <v>25</v>
      </c>
      <c r="M8" s="27" t="s">
        <v>26</v>
      </c>
      <c r="N8" s="27"/>
      <c r="O8" s="27" t="s">
        <v>22</v>
      </c>
      <c r="P8" s="27" t="s">
        <v>27</v>
      </c>
      <c r="Q8" s="27" t="s">
        <v>28</v>
      </c>
      <c r="R8" s="27" t="s">
        <v>29</v>
      </c>
      <c r="S8" s="27" t="s">
        <v>207</v>
      </c>
      <c r="T8" s="27" t="s">
        <v>67</v>
      </c>
      <c r="U8" s="27" t="s">
        <v>141</v>
      </c>
      <c r="V8" s="27" t="s">
        <v>148</v>
      </c>
      <c r="W8" s="27" t="s">
        <v>147</v>
      </c>
      <c r="X8" s="27" t="s">
        <v>208</v>
      </c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46" t="s">
        <v>9</v>
      </c>
      <c r="E9" s="46"/>
      <c r="F9" s="46"/>
      <c r="G9" s="46"/>
      <c r="H9" s="46"/>
      <c r="I9" s="46"/>
      <c r="J9" s="46"/>
      <c r="K9" s="20"/>
      <c r="L9" s="20"/>
      <c r="M9" s="20"/>
      <c r="N9" s="20"/>
      <c r="O9" s="20" t="s">
        <v>23</v>
      </c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70" t="s">
        <v>11</v>
      </c>
      <c r="D10" s="47" t="s">
        <v>20</v>
      </c>
      <c r="E10" s="47" t="s">
        <v>0</v>
      </c>
      <c r="F10" s="53" t="s">
        <v>1</v>
      </c>
      <c r="G10" s="54"/>
      <c r="H10" s="54"/>
      <c r="I10" s="54"/>
      <c r="J10" s="55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/>
      </c>
      <c r="O10" s="8" t="str">
        <f t="shared" si="0"/>
        <v>203</v>
      </c>
      <c r="P10" s="8" t="str">
        <f t="shared" si="0"/>
        <v>609</v>
      </c>
      <c r="Q10" s="8" t="str">
        <f t="shared" si="0"/>
        <v>608</v>
      </c>
      <c r="R10" s="8" t="str">
        <f t="shared" si="0"/>
        <v>608</v>
      </c>
      <c r="S10" s="8" t="str">
        <f t="shared" si="0"/>
        <v>608</v>
      </c>
      <c r="T10" s="8" t="str">
        <f t="shared" si="0"/>
        <v>611</v>
      </c>
      <c r="U10" s="8" t="str">
        <f t="shared" si="0"/>
        <v>623</v>
      </c>
      <c r="V10" s="8" t="str">
        <f t="shared" si="0"/>
        <v>620</v>
      </c>
      <c r="W10" s="8" t="str">
        <f t="shared" si="0"/>
        <v>620</v>
      </c>
      <c r="X10" s="8" t="str">
        <f t="shared" si="0"/>
        <v>608</v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71"/>
      <c r="D11" s="48"/>
      <c r="E11" s="48"/>
      <c r="F11" s="56"/>
      <c r="G11" s="57"/>
      <c r="H11" s="57"/>
      <c r="I11" s="57"/>
      <c r="J11" s="58"/>
      <c r="K11" s="62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63" t="str">
        <f t="shared" si="1"/>
        <v>WALK REMOVED</v>
      </c>
      <c r="M11" s="63" t="str">
        <f t="shared" si="1"/>
        <v>CURB REMOVED</v>
      </c>
      <c r="N11" s="63" t="str">
        <f t="shared" si="1"/>
        <v/>
      </c>
      <c r="O11" s="63" t="str">
        <f t="shared" si="1"/>
        <v>ROADWAY, MISC.: STREET POST REMOVED AND RELOCATED</v>
      </c>
      <c r="P11" s="63" t="str">
        <f t="shared" si="1"/>
        <v>CURB, TYPE 6</v>
      </c>
      <c r="Q11" s="63" t="str">
        <f t="shared" si="1"/>
        <v>4" CONCRETE WALK</v>
      </c>
      <c r="R11" s="63" t="str">
        <f t="shared" si="1"/>
        <v>CURB RAMP</v>
      </c>
      <c r="S11" s="63" t="str">
        <f t="shared" si="1"/>
        <v>CURB RAMP, AS PER PLAN</v>
      </c>
      <c r="T11" s="63" t="str">
        <f t="shared" si="1"/>
        <v>CATCH BASIN GRATE, AS PER PLAN</v>
      </c>
      <c r="U11" s="63" t="str">
        <f t="shared" si="1"/>
        <v>MONUMENT BOX ADJUSTED TO GRADE</v>
      </c>
      <c r="V11" s="63" t="str">
        <f t="shared" si="1"/>
        <v>DELINEATOR, POST GROUND MOUNTED, AS PER PLAN</v>
      </c>
      <c r="W11" s="63" t="str">
        <f t="shared" si="1"/>
        <v>REMOVAL OF DELINEATOR</v>
      </c>
      <c r="X11" s="63" t="str">
        <f t="shared" si="1"/>
        <v>DETECTABLE WARNING, AS PER PLAN</v>
      </c>
      <c r="Y11" s="63" t="str">
        <f t="shared" si="1"/>
        <v/>
      </c>
      <c r="Z11" s="63" t="str">
        <f t="shared" si="1"/>
        <v/>
      </c>
      <c r="AA11" s="63" t="str">
        <f t="shared" si="1"/>
        <v/>
      </c>
      <c r="AB11" s="63" t="str">
        <f t="shared" si="1"/>
        <v/>
      </c>
      <c r="AC11" s="63" t="str">
        <f t="shared" si="1"/>
        <v/>
      </c>
      <c r="AD11" s="63" t="str">
        <f t="shared" si="1"/>
        <v/>
      </c>
      <c r="AE11" s="63" t="str">
        <f t="shared" si="1"/>
        <v/>
      </c>
    </row>
    <row r="12" spans="1:38" ht="12.75" customHeight="1" x14ac:dyDescent="0.2">
      <c r="B12" s="71"/>
      <c r="D12" s="48"/>
      <c r="E12" s="48"/>
      <c r="F12" s="56"/>
      <c r="G12" s="57"/>
      <c r="H12" s="57"/>
      <c r="I12" s="57"/>
      <c r="J12" s="58"/>
      <c r="K12" s="62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</row>
    <row r="13" spans="1:38" ht="12.75" customHeight="1" x14ac:dyDescent="0.2">
      <c r="B13" s="71"/>
      <c r="D13" s="48"/>
      <c r="E13" s="48"/>
      <c r="F13" s="56"/>
      <c r="G13" s="57"/>
      <c r="H13" s="57"/>
      <c r="I13" s="57"/>
      <c r="J13" s="58"/>
      <c r="K13" s="62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</row>
    <row r="14" spans="1:38" ht="12.75" customHeight="1" x14ac:dyDescent="0.2">
      <c r="B14" s="71"/>
      <c r="D14" s="48"/>
      <c r="E14" s="48"/>
      <c r="F14" s="56"/>
      <c r="G14" s="57"/>
      <c r="H14" s="57"/>
      <c r="I14" s="57"/>
      <c r="J14" s="58"/>
      <c r="K14" s="62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8" ht="12.75" customHeight="1" x14ac:dyDescent="0.2">
      <c r="B15" s="71"/>
      <c r="D15" s="48"/>
      <c r="E15" s="48"/>
      <c r="F15" s="56"/>
      <c r="G15" s="57"/>
      <c r="H15" s="57"/>
      <c r="I15" s="57"/>
      <c r="J15" s="58"/>
      <c r="K15" s="62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</row>
    <row r="16" spans="1:38" ht="12.75" customHeight="1" x14ac:dyDescent="0.2">
      <c r="B16" s="71"/>
      <c r="D16" s="48"/>
      <c r="E16" s="48"/>
      <c r="F16" s="56"/>
      <c r="G16" s="57"/>
      <c r="H16" s="57"/>
      <c r="I16" s="57"/>
      <c r="J16" s="58"/>
      <c r="K16" s="62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</row>
    <row r="17" spans="2:31" ht="12.75" customHeight="1" x14ac:dyDescent="0.2">
      <c r="B17" s="71"/>
      <c r="D17" s="48"/>
      <c r="E17" s="48"/>
      <c r="F17" s="56"/>
      <c r="G17" s="57"/>
      <c r="H17" s="57"/>
      <c r="I17" s="57"/>
      <c r="J17" s="58"/>
      <c r="K17" s="62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</row>
    <row r="18" spans="2:31" ht="12.75" customHeight="1" x14ac:dyDescent="0.2">
      <c r="B18" s="71"/>
      <c r="D18" s="48"/>
      <c r="E18" s="48"/>
      <c r="F18" s="56"/>
      <c r="G18" s="57"/>
      <c r="H18" s="57"/>
      <c r="I18" s="57"/>
      <c r="J18" s="58"/>
      <c r="K18" s="62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</row>
    <row r="19" spans="2:31" ht="12.75" customHeight="1" x14ac:dyDescent="0.2">
      <c r="B19" s="71"/>
      <c r="D19" s="48"/>
      <c r="E19" s="48"/>
      <c r="F19" s="56"/>
      <c r="G19" s="57"/>
      <c r="H19" s="57"/>
      <c r="I19" s="57"/>
      <c r="J19" s="58"/>
      <c r="K19" s="62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</row>
    <row r="20" spans="2:31" ht="12.75" customHeight="1" x14ac:dyDescent="0.2">
      <c r="B20" s="71"/>
      <c r="D20" s="48"/>
      <c r="E20" s="48"/>
      <c r="F20" s="56"/>
      <c r="G20" s="57"/>
      <c r="H20" s="57"/>
      <c r="I20" s="57"/>
      <c r="J20" s="58"/>
      <c r="K20" s="62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</row>
    <row r="21" spans="2:31" ht="12.75" customHeight="1" x14ac:dyDescent="0.2">
      <c r="B21" s="71"/>
      <c r="D21" s="48"/>
      <c r="E21" s="48"/>
      <c r="F21" s="56"/>
      <c r="G21" s="57"/>
      <c r="H21" s="57"/>
      <c r="I21" s="57"/>
      <c r="J21" s="58"/>
      <c r="K21" s="62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</row>
    <row r="22" spans="2:31" ht="12.75" customHeight="1" x14ac:dyDescent="0.2">
      <c r="B22" s="71"/>
      <c r="D22" s="48"/>
      <c r="E22" s="48"/>
      <c r="F22" s="56"/>
      <c r="G22" s="57"/>
      <c r="H22" s="57"/>
      <c r="I22" s="57"/>
      <c r="J22" s="58"/>
      <c r="K22" s="62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</row>
    <row r="23" spans="2:31" ht="12.75" customHeight="1" thickBot="1" x14ac:dyDescent="0.25">
      <c r="B23" s="72"/>
      <c r="D23" s="49"/>
      <c r="E23" s="49"/>
      <c r="F23" s="59"/>
      <c r="G23" s="60"/>
      <c r="H23" s="60"/>
      <c r="I23" s="60"/>
      <c r="J23" s="61"/>
      <c r="K23" s="9" t="str">
        <f t="shared" ref="K23:AE23" si="2">IF(OR(TRIM(K8)=0,TRIM(K8)=""),"",IF(IFERROR(TRIM(INDEX(QryItemNamed,MATCH(TRIM(K8),ITEM,0),3)),"")="LS","",IFERROR(TRIM(INDEX(QryItemNamed,MATCH(TRIM(K8),ITEM,0),3)),"")))</f>
        <v>SY</v>
      </c>
      <c r="L23" s="10" t="str">
        <f t="shared" si="2"/>
        <v>SF</v>
      </c>
      <c r="M23" s="10" t="str">
        <f t="shared" si="2"/>
        <v>FT</v>
      </c>
      <c r="N23" s="10" t="str">
        <f t="shared" si="2"/>
        <v/>
      </c>
      <c r="O23" s="10" t="str">
        <f t="shared" si="2"/>
        <v>EACH</v>
      </c>
      <c r="P23" s="10" t="str">
        <f t="shared" si="2"/>
        <v>FT</v>
      </c>
      <c r="Q23" s="10" t="str">
        <f t="shared" si="2"/>
        <v>SF</v>
      </c>
      <c r="R23" s="10" t="str">
        <f t="shared" si="2"/>
        <v>SF</v>
      </c>
      <c r="S23" s="10" t="str">
        <f t="shared" si="2"/>
        <v>SF</v>
      </c>
      <c r="T23" s="10" t="str">
        <f t="shared" si="2"/>
        <v>EACH</v>
      </c>
      <c r="U23" s="10" t="str">
        <f t="shared" si="2"/>
        <v>EACH</v>
      </c>
      <c r="V23" s="10" t="str">
        <f t="shared" si="2"/>
        <v>EACH</v>
      </c>
      <c r="W23" s="10" t="str">
        <f t="shared" si="2"/>
        <v>EACH</v>
      </c>
      <c r="X23" s="10" t="str">
        <f t="shared" si="2"/>
        <v>SF</v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>
        <v>1</v>
      </c>
      <c r="D24" s="11"/>
      <c r="E24" s="11"/>
      <c r="F24" s="41"/>
      <c r="G24" s="43"/>
      <c r="H24" s="11" t="s">
        <v>2</v>
      </c>
      <c r="I24" s="41"/>
      <c r="J24" s="42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30</v>
      </c>
      <c r="E25" s="15" t="s">
        <v>55</v>
      </c>
      <c r="F25" s="35" t="s">
        <v>56</v>
      </c>
      <c r="G25" s="39"/>
      <c r="H25" s="15"/>
      <c r="I25" s="35" t="s">
        <v>153</v>
      </c>
      <c r="J25" s="36"/>
      <c r="K25" s="17"/>
      <c r="L25" s="15">
        <v>282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 t="s">
        <v>31</v>
      </c>
      <c r="E26" s="15" t="s">
        <v>55</v>
      </c>
      <c r="F26" s="35" t="s">
        <v>154</v>
      </c>
      <c r="G26" s="39"/>
      <c r="H26" s="15"/>
      <c r="I26" s="35" t="s">
        <v>155</v>
      </c>
      <c r="J26" s="36"/>
      <c r="K26" s="17"/>
      <c r="L26" s="15"/>
      <c r="M26" s="15">
        <v>47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32</v>
      </c>
      <c r="E27" s="15" t="s">
        <v>55</v>
      </c>
      <c r="F27" s="35" t="s">
        <v>57</v>
      </c>
      <c r="G27" s="39"/>
      <c r="H27" s="15"/>
      <c r="I27" s="35" t="s">
        <v>156</v>
      </c>
      <c r="J27" s="36"/>
      <c r="K27" s="17"/>
      <c r="L27" s="15"/>
      <c r="M27" s="15">
        <v>17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33</v>
      </c>
      <c r="E28" s="15" t="s">
        <v>55</v>
      </c>
      <c r="F28" s="35" t="s">
        <v>157</v>
      </c>
      <c r="G28" s="39"/>
      <c r="H28" s="15"/>
      <c r="I28" s="35" t="s">
        <v>58</v>
      </c>
      <c r="J28" s="36"/>
      <c r="K28" s="73">
        <f>271.747/9</f>
        <v>30.194111111111113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34</v>
      </c>
      <c r="E29" s="15" t="s">
        <v>55</v>
      </c>
      <c r="F29" s="35" t="s">
        <v>158</v>
      </c>
      <c r="G29" s="39"/>
      <c r="H29" s="15"/>
      <c r="I29" s="35" t="s">
        <v>159</v>
      </c>
      <c r="J29" s="36"/>
      <c r="K29" s="17"/>
      <c r="L29" s="15">
        <v>426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/>
      <c r="E30" s="15"/>
      <c r="F30" s="35"/>
      <c r="G30" s="39"/>
      <c r="H30" s="15"/>
      <c r="I30" s="35"/>
      <c r="J30" s="36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 t="s">
        <v>35</v>
      </c>
      <c r="E31" s="15" t="s">
        <v>55</v>
      </c>
      <c r="F31" s="35" t="s">
        <v>160</v>
      </c>
      <c r="G31" s="39"/>
      <c r="H31" s="15"/>
      <c r="I31" s="35" t="s">
        <v>161</v>
      </c>
      <c r="J31" s="36"/>
      <c r="K31" s="17"/>
      <c r="L31" s="15"/>
      <c r="M31" s="15">
        <v>60</v>
      </c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36</v>
      </c>
      <c r="E32" s="15" t="s">
        <v>55</v>
      </c>
      <c r="F32" s="35" t="s">
        <v>162</v>
      </c>
      <c r="G32" s="39"/>
      <c r="H32" s="15"/>
      <c r="I32" s="35" t="s">
        <v>161</v>
      </c>
      <c r="J32" s="36"/>
      <c r="K32" s="73">
        <f>321.68/9</f>
        <v>35.742222222222225</v>
      </c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 t="s">
        <v>37</v>
      </c>
      <c r="E33" s="15" t="s">
        <v>55</v>
      </c>
      <c r="F33" s="35" t="s">
        <v>163</v>
      </c>
      <c r="G33" s="39"/>
      <c r="H33" s="15"/>
      <c r="I33" s="35" t="s">
        <v>164</v>
      </c>
      <c r="J33" s="36"/>
      <c r="K33" s="73">
        <f>344.404/9</f>
        <v>38.267111111111113</v>
      </c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 t="s">
        <v>38</v>
      </c>
      <c r="E34" s="15" t="s">
        <v>55</v>
      </c>
      <c r="F34" s="35" t="s">
        <v>165</v>
      </c>
      <c r="G34" s="39"/>
      <c r="H34" s="15"/>
      <c r="I34" s="35" t="s">
        <v>164</v>
      </c>
      <c r="J34" s="36"/>
      <c r="K34" s="17"/>
      <c r="L34" s="15"/>
      <c r="M34" s="15">
        <v>65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 t="s">
        <v>39</v>
      </c>
      <c r="E35" s="15" t="s">
        <v>55</v>
      </c>
      <c r="F35" s="35" t="s">
        <v>166</v>
      </c>
      <c r="G35" s="39"/>
      <c r="H35" s="15"/>
      <c r="I35" s="35" t="s">
        <v>167</v>
      </c>
      <c r="J35" s="36"/>
      <c r="K35" s="17"/>
      <c r="L35" s="15">
        <v>521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/>
      <c r="E36" s="15"/>
      <c r="F36" s="35"/>
      <c r="G36" s="39"/>
      <c r="H36" s="15"/>
      <c r="I36" s="35"/>
      <c r="J36" s="36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15" t="s">
        <v>40</v>
      </c>
      <c r="E37" s="15" t="s">
        <v>55</v>
      </c>
      <c r="F37" s="35" t="s">
        <v>151</v>
      </c>
      <c r="G37" s="39"/>
      <c r="H37" s="15"/>
      <c r="I37" s="35" t="s">
        <v>152</v>
      </c>
      <c r="J37" s="36"/>
      <c r="K37" s="17">
        <v>25</v>
      </c>
      <c r="L37" s="15">
        <v>180</v>
      </c>
      <c r="M37" s="15">
        <v>45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>
        <v>1</v>
      </c>
      <c r="D38" s="15"/>
      <c r="E38" s="15"/>
      <c r="F38" s="35"/>
      <c r="G38" s="39"/>
      <c r="H38" s="15"/>
      <c r="I38" s="35"/>
      <c r="J38" s="36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 t="s">
        <v>41</v>
      </c>
      <c r="E39" s="15" t="s">
        <v>55</v>
      </c>
      <c r="F39" s="35" t="s">
        <v>57</v>
      </c>
      <c r="G39" s="39"/>
      <c r="H39" s="15"/>
      <c r="I39" s="35" t="s">
        <v>156</v>
      </c>
      <c r="J39" s="36"/>
      <c r="K39" s="17"/>
      <c r="L39" s="15"/>
      <c r="M39" s="15"/>
      <c r="N39" s="15"/>
      <c r="O39" s="15"/>
      <c r="P39" s="15">
        <v>15</v>
      </c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 t="s">
        <v>42</v>
      </c>
      <c r="E40" s="15" t="s">
        <v>55</v>
      </c>
      <c r="F40" s="35" t="s">
        <v>154</v>
      </c>
      <c r="G40" s="39"/>
      <c r="H40" s="15"/>
      <c r="I40" s="35" t="s">
        <v>168</v>
      </c>
      <c r="J40" s="36"/>
      <c r="K40" s="17"/>
      <c r="L40" s="15"/>
      <c r="M40" s="15"/>
      <c r="N40" s="15"/>
      <c r="O40" s="15"/>
      <c r="P40" s="15">
        <v>33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 t="s">
        <v>43</v>
      </c>
      <c r="E41" s="15" t="s">
        <v>55</v>
      </c>
      <c r="F41" s="35" t="s">
        <v>160</v>
      </c>
      <c r="G41" s="39"/>
      <c r="H41" s="15"/>
      <c r="I41" s="35" t="s">
        <v>161</v>
      </c>
      <c r="J41" s="36"/>
      <c r="K41" s="17"/>
      <c r="L41" s="15"/>
      <c r="M41" s="15"/>
      <c r="N41" s="15"/>
      <c r="O41" s="15"/>
      <c r="P41" s="15">
        <v>36</v>
      </c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5" t="s">
        <v>44</v>
      </c>
      <c r="E42" s="15" t="s">
        <v>55</v>
      </c>
      <c r="F42" s="35" t="s">
        <v>165</v>
      </c>
      <c r="G42" s="39"/>
      <c r="H42" s="15"/>
      <c r="I42" s="35" t="s">
        <v>164</v>
      </c>
      <c r="J42" s="36"/>
      <c r="K42" s="17"/>
      <c r="L42" s="15"/>
      <c r="M42" s="15"/>
      <c r="N42" s="15"/>
      <c r="O42" s="15"/>
      <c r="P42" s="15">
        <v>41</v>
      </c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 t="s">
        <v>80</v>
      </c>
      <c r="E43" s="15" t="s">
        <v>55</v>
      </c>
      <c r="F43" s="35" t="s">
        <v>169</v>
      </c>
      <c r="G43" s="39"/>
      <c r="H43" s="15"/>
      <c r="I43" s="35" t="s">
        <v>170</v>
      </c>
      <c r="J43" s="36"/>
      <c r="K43" s="17"/>
      <c r="L43" s="15"/>
      <c r="M43" s="15"/>
      <c r="N43" s="15"/>
      <c r="O43" s="15"/>
      <c r="P43" s="15">
        <v>45</v>
      </c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5"/>
      <c r="E44" s="15"/>
      <c r="F44" s="35"/>
      <c r="G44" s="39"/>
      <c r="H44" s="15"/>
      <c r="I44" s="35"/>
      <c r="J44" s="36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15" t="s">
        <v>45</v>
      </c>
      <c r="E45" s="15" t="s">
        <v>55</v>
      </c>
      <c r="F45" s="35" t="s">
        <v>60</v>
      </c>
      <c r="G45" s="39"/>
      <c r="H45" s="15"/>
      <c r="I45" s="35" t="s">
        <v>153</v>
      </c>
      <c r="J45" s="36"/>
      <c r="K45" s="17"/>
      <c r="L45" s="15"/>
      <c r="M45" s="15"/>
      <c r="N45" s="15"/>
      <c r="O45" s="15"/>
      <c r="P45" s="15"/>
      <c r="Q45" s="15">
        <v>201</v>
      </c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 t="s">
        <v>46</v>
      </c>
      <c r="E46" s="15" t="s">
        <v>55</v>
      </c>
      <c r="F46" s="35" t="s">
        <v>59</v>
      </c>
      <c r="G46" s="39"/>
      <c r="H46" s="15"/>
      <c r="I46" s="35" t="s">
        <v>171</v>
      </c>
      <c r="J46" s="36"/>
      <c r="K46" s="17"/>
      <c r="L46" s="15"/>
      <c r="M46" s="15"/>
      <c r="N46" s="15"/>
      <c r="O46" s="15"/>
      <c r="P46" s="15"/>
      <c r="Q46" s="15">
        <v>114</v>
      </c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 t="s">
        <v>47</v>
      </c>
      <c r="E47" s="15" t="s">
        <v>55</v>
      </c>
      <c r="F47" s="35" t="s">
        <v>172</v>
      </c>
      <c r="G47" s="39"/>
      <c r="H47" s="15"/>
      <c r="I47" s="35" t="s">
        <v>173</v>
      </c>
      <c r="J47" s="36"/>
      <c r="K47" s="17"/>
      <c r="L47" s="15"/>
      <c r="M47" s="15"/>
      <c r="N47" s="15"/>
      <c r="O47" s="15"/>
      <c r="P47" s="15"/>
      <c r="Q47" s="15">
        <v>231</v>
      </c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 t="s">
        <v>48</v>
      </c>
      <c r="E48" s="15" t="s">
        <v>55</v>
      </c>
      <c r="F48" s="35" t="s">
        <v>61</v>
      </c>
      <c r="G48" s="39"/>
      <c r="H48" s="15"/>
      <c r="I48" s="35" t="s">
        <v>62</v>
      </c>
      <c r="J48" s="36"/>
      <c r="K48" s="17"/>
      <c r="L48" s="15"/>
      <c r="M48" s="15"/>
      <c r="N48" s="15"/>
      <c r="O48" s="15"/>
      <c r="P48" s="15"/>
      <c r="Q48" s="15">
        <v>12</v>
      </c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15" t="s">
        <v>83</v>
      </c>
      <c r="E49" s="15" t="s">
        <v>55</v>
      </c>
      <c r="F49" s="35" t="s">
        <v>151</v>
      </c>
      <c r="G49" s="39"/>
      <c r="H49" s="15"/>
      <c r="I49" s="35" t="s">
        <v>152</v>
      </c>
      <c r="J49" s="36"/>
      <c r="K49" s="17"/>
      <c r="L49" s="15"/>
      <c r="M49" s="15"/>
      <c r="N49" s="15"/>
      <c r="O49" s="15"/>
      <c r="P49" s="15"/>
      <c r="Q49" s="15">
        <v>180</v>
      </c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15"/>
      <c r="E50" s="15"/>
      <c r="F50" s="35"/>
      <c r="G50" s="39"/>
      <c r="H50" s="15"/>
      <c r="I50" s="35"/>
      <c r="J50" s="36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>
        <v>1</v>
      </c>
      <c r="D51" s="15" t="s">
        <v>49</v>
      </c>
      <c r="E51" s="15" t="s">
        <v>55</v>
      </c>
      <c r="F51" s="35" t="s">
        <v>174</v>
      </c>
      <c r="G51" s="39"/>
      <c r="H51" s="15"/>
      <c r="I51" s="35"/>
      <c r="J51" s="36"/>
      <c r="K51" s="17"/>
      <c r="L51" s="15"/>
      <c r="M51" s="15"/>
      <c r="N51" s="15"/>
      <c r="O51" s="15"/>
      <c r="P51" s="15"/>
      <c r="Q51" s="15"/>
      <c r="R51" s="15">
        <v>55</v>
      </c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>
        <v>1</v>
      </c>
      <c r="D52" s="15" t="s">
        <v>50</v>
      </c>
      <c r="E52" s="15" t="s">
        <v>55</v>
      </c>
      <c r="F52" s="35" t="s">
        <v>175</v>
      </c>
      <c r="G52" s="39"/>
      <c r="H52" s="15"/>
      <c r="I52" s="35"/>
      <c r="J52" s="36"/>
      <c r="K52" s="17"/>
      <c r="L52" s="15"/>
      <c r="M52" s="15"/>
      <c r="N52" s="15"/>
      <c r="O52" s="15"/>
      <c r="P52" s="15"/>
      <c r="Q52" s="15"/>
      <c r="R52" s="15">
        <v>63</v>
      </c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>
        <v>1</v>
      </c>
      <c r="D53" s="15" t="s">
        <v>51</v>
      </c>
      <c r="E53" s="15" t="s">
        <v>55</v>
      </c>
      <c r="F53" s="35" t="s">
        <v>176</v>
      </c>
      <c r="G53" s="39"/>
      <c r="H53" s="15"/>
      <c r="I53" s="35"/>
      <c r="J53" s="36"/>
      <c r="K53" s="17"/>
      <c r="L53" s="15"/>
      <c r="M53" s="15"/>
      <c r="N53" s="15"/>
      <c r="O53" s="15"/>
      <c r="P53" s="15"/>
      <c r="Q53" s="15"/>
      <c r="R53" s="15">
        <v>78</v>
      </c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>
        <v>1</v>
      </c>
      <c r="D54" s="15" t="s">
        <v>52</v>
      </c>
      <c r="E54" s="15" t="s">
        <v>55</v>
      </c>
      <c r="F54" s="35" t="s">
        <v>177</v>
      </c>
      <c r="G54" s="39"/>
      <c r="H54" s="15"/>
      <c r="I54" s="35"/>
      <c r="J54" s="36"/>
      <c r="K54" s="17"/>
      <c r="L54" s="15"/>
      <c r="M54" s="15"/>
      <c r="N54" s="15"/>
      <c r="O54" s="15"/>
      <c r="P54" s="15"/>
      <c r="Q54" s="15"/>
      <c r="R54" s="15">
        <v>66</v>
      </c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30">
        <v>1</v>
      </c>
      <c r="D55" s="15" t="s">
        <v>53</v>
      </c>
      <c r="E55" s="15" t="s">
        <v>55</v>
      </c>
      <c r="F55" s="35" t="s">
        <v>178</v>
      </c>
      <c r="G55" s="39"/>
      <c r="H55" s="15"/>
      <c r="I55" s="35"/>
      <c r="J55" s="36"/>
      <c r="K55" s="17"/>
      <c r="L55" s="15"/>
      <c r="M55" s="15"/>
      <c r="N55" s="15"/>
      <c r="O55" s="15"/>
      <c r="P55" s="15"/>
      <c r="Q55" s="15"/>
      <c r="R55" s="15">
        <v>67</v>
      </c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30">
        <v>1</v>
      </c>
      <c r="D56" s="15"/>
      <c r="E56" s="15"/>
      <c r="F56" s="35"/>
      <c r="G56" s="39"/>
      <c r="H56" s="15"/>
      <c r="I56" s="35"/>
      <c r="J56" s="36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30">
        <v>1</v>
      </c>
      <c r="D57" s="15" t="s">
        <v>54</v>
      </c>
      <c r="E57" s="15" t="s">
        <v>55</v>
      </c>
      <c r="F57" s="35" t="s">
        <v>179</v>
      </c>
      <c r="G57" s="39"/>
      <c r="H57" s="15"/>
      <c r="I57" s="35"/>
      <c r="J57" s="36"/>
      <c r="K57" s="17"/>
      <c r="L57" s="15"/>
      <c r="M57" s="15"/>
      <c r="N57" s="15"/>
      <c r="O57" s="15"/>
      <c r="P57" s="15"/>
      <c r="Q57" s="15"/>
      <c r="R57" s="15">
        <v>67</v>
      </c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30">
        <v>1</v>
      </c>
      <c r="D58" s="15" t="s">
        <v>63</v>
      </c>
      <c r="E58" s="15" t="s">
        <v>55</v>
      </c>
      <c r="F58" s="35" t="s">
        <v>65</v>
      </c>
      <c r="G58" s="39"/>
      <c r="H58" s="15"/>
      <c r="I58" s="35"/>
      <c r="J58" s="36"/>
      <c r="K58" s="17"/>
      <c r="L58" s="15"/>
      <c r="M58" s="15"/>
      <c r="N58" s="15"/>
      <c r="O58" s="15"/>
      <c r="P58" s="15"/>
      <c r="Q58" s="15"/>
      <c r="R58" s="15"/>
      <c r="S58" s="15"/>
      <c r="T58" s="15">
        <v>1</v>
      </c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>
        <v>1</v>
      </c>
      <c r="D59" s="15" t="s">
        <v>64</v>
      </c>
      <c r="E59" s="15" t="s">
        <v>55</v>
      </c>
      <c r="F59" s="35" t="s">
        <v>66</v>
      </c>
      <c r="G59" s="39"/>
      <c r="H59" s="15"/>
      <c r="I59" s="35"/>
      <c r="J59" s="36"/>
      <c r="K59" s="17"/>
      <c r="L59" s="15"/>
      <c r="M59" s="15"/>
      <c r="N59" s="15"/>
      <c r="O59" s="15"/>
      <c r="P59" s="15"/>
      <c r="Q59" s="15"/>
      <c r="R59" s="15"/>
      <c r="S59" s="15"/>
      <c r="T59" s="15">
        <v>1</v>
      </c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>
        <v>1</v>
      </c>
      <c r="D60" s="15" t="s">
        <v>140</v>
      </c>
      <c r="E60" s="15" t="s">
        <v>55</v>
      </c>
      <c r="F60" s="35" t="s">
        <v>142</v>
      </c>
      <c r="G60" s="39"/>
      <c r="H60" s="15"/>
      <c r="I60" s="35"/>
      <c r="J60" s="36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>
        <v>1</v>
      </c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>
        <v>1</v>
      </c>
      <c r="D61" s="15"/>
      <c r="E61" s="15"/>
      <c r="F61" s="35"/>
      <c r="G61" s="39"/>
      <c r="H61" s="15"/>
      <c r="I61" s="35"/>
      <c r="J61" s="36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>
        <v>1</v>
      </c>
      <c r="D62" s="15" t="s">
        <v>68</v>
      </c>
      <c r="E62" s="15" t="s">
        <v>86</v>
      </c>
      <c r="F62" s="35" t="s">
        <v>87</v>
      </c>
      <c r="G62" s="39"/>
      <c r="H62" s="15"/>
      <c r="I62" s="35" t="s">
        <v>88</v>
      </c>
      <c r="J62" s="36"/>
      <c r="K62" s="17">
        <v>19</v>
      </c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>
        <v>1</v>
      </c>
      <c r="D63" s="15" t="s">
        <v>69</v>
      </c>
      <c r="E63" s="15" t="s">
        <v>86</v>
      </c>
      <c r="F63" s="35" t="s">
        <v>89</v>
      </c>
      <c r="G63" s="39"/>
      <c r="H63" s="15"/>
      <c r="I63" s="35" t="s">
        <v>90</v>
      </c>
      <c r="J63" s="36"/>
      <c r="K63" s="17"/>
      <c r="L63" s="15">
        <v>157</v>
      </c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>
        <v>1</v>
      </c>
      <c r="D64" s="15" t="s">
        <v>70</v>
      </c>
      <c r="E64" s="15" t="s">
        <v>86</v>
      </c>
      <c r="F64" s="35" t="s">
        <v>91</v>
      </c>
      <c r="G64" s="39"/>
      <c r="H64" s="15"/>
      <c r="I64" s="35" t="s">
        <v>92</v>
      </c>
      <c r="J64" s="36"/>
      <c r="K64" s="17"/>
      <c r="L64" s="15"/>
      <c r="M64" s="15">
        <v>30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>
        <v>1</v>
      </c>
      <c r="D65" s="15" t="s">
        <v>71</v>
      </c>
      <c r="E65" s="15" t="s">
        <v>86</v>
      </c>
      <c r="F65" s="35" t="s">
        <v>189</v>
      </c>
      <c r="G65" s="39"/>
      <c r="H65" s="15"/>
      <c r="I65" s="35" t="s">
        <v>186</v>
      </c>
      <c r="J65" s="36"/>
      <c r="K65" s="73">
        <f>791.589/9</f>
        <v>87.954333333333338</v>
      </c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>
        <v>1</v>
      </c>
      <c r="D66" s="15" t="s">
        <v>72</v>
      </c>
      <c r="E66" s="15" t="s">
        <v>86</v>
      </c>
      <c r="F66" s="35" t="s">
        <v>93</v>
      </c>
      <c r="G66" s="39"/>
      <c r="H66" s="15"/>
      <c r="I66" s="35" t="s">
        <v>186</v>
      </c>
      <c r="J66" s="36"/>
      <c r="K66" s="17"/>
      <c r="L66" s="15"/>
      <c r="M66" s="15">
        <v>67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>
        <v>1</v>
      </c>
      <c r="D67" s="15"/>
      <c r="E67" s="15"/>
      <c r="F67" s="35"/>
      <c r="G67" s="39"/>
      <c r="H67" s="15"/>
      <c r="I67" s="35"/>
      <c r="J67" s="36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>
        <v>1</v>
      </c>
      <c r="D68" s="15" t="s">
        <v>73</v>
      </c>
      <c r="E68" s="15" t="s">
        <v>86</v>
      </c>
      <c r="F68" s="35" t="s">
        <v>195</v>
      </c>
      <c r="G68" s="39"/>
      <c r="H68" s="15"/>
      <c r="I68" s="35" t="s">
        <v>190</v>
      </c>
      <c r="J68" s="36"/>
      <c r="K68" s="17"/>
      <c r="L68" s="15">
        <v>344</v>
      </c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30">
        <v>1</v>
      </c>
      <c r="D69" s="15" t="s">
        <v>74</v>
      </c>
      <c r="E69" s="15" t="s">
        <v>86</v>
      </c>
      <c r="F69" s="35" t="s">
        <v>191</v>
      </c>
      <c r="G69" s="39"/>
      <c r="H69" s="15"/>
      <c r="I69" s="35" t="s">
        <v>192</v>
      </c>
      <c r="J69" s="36"/>
      <c r="K69" s="17">
        <f>99/9</f>
        <v>11</v>
      </c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30">
        <v>1</v>
      </c>
      <c r="D70" s="15" t="s">
        <v>75</v>
      </c>
      <c r="E70" s="15" t="s">
        <v>86</v>
      </c>
      <c r="F70" s="35" t="s">
        <v>193</v>
      </c>
      <c r="G70" s="39"/>
      <c r="H70" s="15"/>
      <c r="I70" s="35" t="s">
        <v>188</v>
      </c>
      <c r="J70" s="36"/>
      <c r="K70" s="73">
        <f>712.29/9</f>
        <v>79.143333333333331</v>
      </c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30">
        <v>1</v>
      </c>
      <c r="D71" s="15" t="s">
        <v>76</v>
      </c>
      <c r="E71" s="15" t="s">
        <v>86</v>
      </c>
      <c r="F71" s="35" t="s">
        <v>187</v>
      </c>
      <c r="G71" s="39"/>
      <c r="H71" s="15"/>
      <c r="I71" s="35" t="s">
        <v>188</v>
      </c>
      <c r="J71" s="36"/>
      <c r="K71" s="17"/>
      <c r="L71" s="15"/>
      <c r="M71" s="15">
        <v>61</v>
      </c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30">
        <v>1</v>
      </c>
      <c r="D72" s="15" t="s">
        <v>77</v>
      </c>
      <c r="E72" s="15" t="s">
        <v>86</v>
      </c>
      <c r="F72" s="35" t="s">
        <v>194</v>
      </c>
      <c r="G72" s="39"/>
      <c r="H72" s="15"/>
      <c r="I72" s="35" t="s">
        <v>94</v>
      </c>
      <c r="J72" s="36"/>
      <c r="K72" s="17"/>
      <c r="L72" s="15">
        <v>61</v>
      </c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>
        <v>1</v>
      </c>
      <c r="D73" s="15"/>
      <c r="E73" s="15"/>
      <c r="F73" s="35"/>
      <c r="G73" s="39"/>
      <c r="H73" s="15"/>
      <c r="I73" s="35"/>
      <c r="J73" s="36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>
        <v>1</v>
      </c>
      <c r="D74" s="15" t="s">
        <v>78</v>
      </c>
      <c r="E74" s="15" t="s">
        <v>86</v>
      </c>
      <c r="F74" s="35" t="s">
        <v>95</v>
      </c>
      <c r="G74" s="39"/>
      <c r="H74" s="15"/>
      <c r="I74" s="35" t="s">
        <v>96</v>
      </c>
      <c r="J74" s="36"/>
      <c r="K74" s="73">
        <f>235.577/9</f>
        <v>26.175222222222221</v>
      </c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>
        <v>1</v>
      </c>
      <c r="D75" s="15" t="s">
        <v>79</v>
      </c>
      <c r="E75" s="15" t="s">
        <v>86</v>
      </c>
      <c r="F75" s="35" t="s">
        <v>97</v>
      </c>
      <c r="G75" s="39"/>
      <c r="H75" s="15"/>
      <c r="I75" s="35" t="s">
        <v>196</v>
      </c>
      <c r="J75" s="36"/>
      <c r="K75" s="17"/>
      <c r="L75" s="15">
        <v>142</v>
      </c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>
        <v>1</v>
      </c>
      <c r="D76" s="15"/>
      <c r="E76" s="15"/>
      <c r="F76" s="35"/>
      <c r="G76" s="39"/>
      <c r="H76" s="15"/>
      <c r="I76" s="35"/>
      <c r="J76" s="36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>
        <v>1</v>
      </c>
      <c r="D77" s="15" t="s">
        <v>80</v>
      </c>
      <c r="E77" s="15" t="s">
        <v>86</v>
      </c>
      <c r="F77" s="35" t="s">
        <v>91</v>
      </c>
      <c r="G77" s="39"/>
      <c r="H77" s="15"/>
      <c r="I77" s="35" t="s">
        <v>98</v>
      </c>
      <c r="J77" s="36"/>
      <c r="K77" s="17"/>
      <c r="L77" s="15"/>
      <c r="M77" s="15"/>
      <c r="N77" s="15"/>
      <c r="O77" s="15"/>
      <c r="P77" s="15">
        <v>30</v>
      </c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>
        <v>1</v>
      </c>
      <c r="D78" s="15" t="s">
        <v>81</v>
      </c>
      <c r="E78" s="15" t="s">
        <v>86</v>
      </c>
      <c r="F78" s="35" t="s">
        <v>93</v>
      </c>
      <c r="G78" s="39"/>
      <c r="H78" s="15"/>
      <c r="I78" s="35" t="s">
        <v>186</v>
      </c>
      <c r="J78" s="36"/>
      <c r="K78" s="17"/>
      <c r="L78" s="15"/>
      <c r="M78" s="15"/>
      <c r="N78" s="15"/>
      <c r="O78" s="15"/>
      <c r="P78" s="15">
        <v>75</v>
      </c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>
        <v>1</v>
      </c>
      <c r="D79" s="15" t="s">
        <v>82</v>
      </c>
      <c r="E79" s="15" t="s">
        <v>86</v>
      </c>
      <c r="F79" s="35" t="s">
        <v>187</v>
      </c>
      <c r="G79" s="39"/>
      <c r="H79" s="15"/>
      <c r="I79" s="35" t="s">
        <v>188</v>
      </c>
      <c r="J79" s="36"/>
      <c r="K79" s="17"/>
      <c r="L79" s="15"/>
      <c r="M79" s="15"/>
      <c r="N79" s="15"/>
      <c r="O79" s="15"/>
      <c r="P79" s="15">
        <v>69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>
        <v>1</v>
      </c>
      <c r="D80" s="15"/>
      <c r="E80" s="15"/>
      <c r="F80" s="35"/>
      <c r="G80" s="39"/>
      <c r="H80" s="15"/>
      <c r="I80" s="35"/>
      <c r="J80" s="36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>
        <v>1</v>
      </c>
      <c r="D81" s="15" t="s">
        <v>83</v>
      </c>
      <c r="E81" s="15" t="s">
        <v>86</v>
      </c>
      <c r="F81" s="35" t="s">
        <v>99</v>
      </c>
      <c r="G81" s="39"/>
      <c r="H81" s="15"/>
      <c r="I81" s="35" t="s">
        <v>100</v>
      </c>
      <c r="J81" s="36"/>
      <c r="K81" s="17"/>
      <c r="L81" s="15"/>
      <c r="M81" s="15"/>
      <c r="N81" s="15"/>
      <c r="O81" s="15"/>
      <c r="P81" s="15"/>
      <c r="Q81" s="15">
        <v>25</v>
      </c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>
        <v>1</v>
      </c>
      <c r="D82" s="15" t="s">
        <v>84</v>
      </c>
      <c r="E82" s="15" t="s">
        <v>86</v>
      </c>
      <c r="F82" s="35" t="s">
        <v>195</v>
      </c>
      <c r="G82" s="39"/>
      <c r="H82" s="15"/>
      <c r="I82" s="35" t="s">
        <v>190</v>
      </c>
      <c r="J82" s="36"/>
      <c r="K82" s="17"/>
      <c r="L82" s="15"/>
      <c r="M82" s="15"/>
      <c r="N82" s="15"/>
      <c r="O82" s="15"/>
      <c r="P82" s="15"/>
      <c r="Q82" s="15">
        <v>622</v>
      </c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>
        <v>1</v>
      </c>
      <c r="D83" s="15" t="s">
        <v>85</v>
      </c>
      <c r="E83" s="15" t="s">
        <v>86</v>
      </c>
      <c r="F83" s="37" t="s">
        <v>194</v>
      </c>
      <c r="G83" s="40"/>
      <c r="H83" s="15"/>
      <c r="I83" s="37" t="s">
        <v>196</v>
      </c>
      <c r="J83" s="38"/>
      <c r="K83" s="17"/>
      <c r="L83" s="15"/>
      <c r="M83" s="15"/>
      <c r="N83" s="15"/>
      <c r="O83" s="15"/>
      <c r="P83" s="15"/>
      <c r="Q83" s="15">
        <v>535</v>
      </c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12</v>
      </c>
      <c r="D84" s="50" t="s">
        <v>3</v>
      </c>
      <c r="E84" s="51"/>
      <c r="F84" s="51"/>
      <c r="G84" s="51"/>
      <c r="H84" s="51"/>
      <c r="I84" s="51"/>
      <c r="J84" s="52"/>
      <c r="K84" s="19">
        <f>IF(K8="","",IF(K23="",IF(SUM(COUNTIF(K24:K83,"LS")+COUNTIF(K24:K83,"LUMP"))&gt;0,"LS",""),IF(SUM(K24:K83)&gt;0,ROUNDUP(SUM(K24:K83),0),"")))</f>
        <v>353</v>
      </c>
      <c r="L84" s="19">
        <f t="shared" ref="L84:AE84" si="3">IF(L8="","",IF(L23="",IF(SUM(COUNTIF(L24:L83,"LS")+COUNTIF(L24:L83,"LUMP"))&gt;0,"LS",""),IF(SUM(L24:L83)&gt;0,ROUNDUP(SUM(L24:L83),0),"")))</f>
        <v>2113</v>
      </c>
      <c r="M84" s="19">
        <f t="shared" si="3"/>
        <v>392</v>
      </c>
      <c r="N84" s="19" t="str">
        <f t="shared" si="3"/>
        <v/>
      </c>
      <c r="O84" s="19" t="str">
        <f t="shared" si="3"/>
        <v/>
      </c>
      <c r="P84" s="19">
        <f t="shared" si="3"/>
        <v>344</v>
      </c>
      <c r="Q84" s="19">
        <f t="shared" si="3"/>
        <v>1920</v>
      </c>
      <c r="R84" s="19">
        <f t="shared" si="3"/>
        <v>396</v>
      </c>
      <c r="S84" s="19" t="str">
        <f t="shared" si="3"/>
        <v/>
      </c>
      <c r="T84" s="19">
        <f t="shared" si="3"/>
        <v>2</v>
      </c>
      <c r="U84" s="19">
        <f t="shared" si="3"/>
        <v>1</v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 t="shared" si="3"/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8" t="s">
        <v>10</v>
      </c>
      <c r="D86" s="44">
        <f>D7+1</f>
        <v>2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</row>
    <row r="87" spans="2:31" ht="12.75" customHeight="1" thickBot="1" x14ac:dyDescent="0.25">
      <c r="B87" s="32" t="s">
        <v>139</v>
      </c>
      <c r="D87" s="45" t="s">
        <v>8</v>
      </c>
      <c r="E87" s="45"/>
      <c r="F87" s="45"/>
      <c r="G87" s="45"/>
      <c r="H87" s="45"/>
      <c r="I87" s="45"/>
      <c r="J87" s="45"/>
      <c r="K87" s="27" t="s">
        <v>24</v>
      </c>
      <c r="L87" s="27" t="s">
        <v>25</v>
      </c>
      <c r="M87" s="27" t="s">
        <v>26</v>
      </c>
      <c r="N87" s="27"/>
      <c r="O87" s="27" t="s">
        <v>22</v>
      </c>
      <c r="P87" s="27" t="s">
        <v>27</v>
      </c>
      <c r="Q87" s="27" t="s">
        <v>28</v>
      </c>
      <c r="R87" s="27" t="s">
        <v>29</v>
      </c>
      <c r="S87" s="27" t="s">
        <v>207</v>
      </c>
      <c r="T87" s="27" t="s">
        <v>67</v>
      </c>
      <c r="U87" s="27" t="s">
        <v>141</v>
      </c>
      <c r="V87" s="27" t="s">
        <v>148</v>
      </c>
      <c r="W87" s="27" t="s">
        <v>147</v>
      </c>
      <c r="X87" s="27" t="s">
        <v>208</v>
      </c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46" t="s">
        <v>9</v>
      </c>
      <c r="E88" s="46"/>
      <c r="F88" s="46"/>
      <c r="G88" s="46"/>
      <c r="H88" s="46"/>
      <c r="I88" s="46"/>
      <c r="J88" s="46"/>
      <c r="K88" s="20"/>
      <c r="L88" s="20"/>
      <c r="M88" s="20"/>
      <c r="N88" s="20"/>
      <c r="O88" s="20" t="s">
        <v>23</v>
      </c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70" t="s">
        <v>11</v>
      </c>
      <c r="D89" s="47" t="s">
        <v>20</v>
      </c>
      <c r="E89" s="47" t="s">
        <v>0</v>
      </c>
      <c r="F89" s="53" t="s">
        <v>1</v>
      </c>
      <c r="G89" s="54"/>
      <c r="H89" s="54"/>
      <c r="I89" s="54"/>
      <c r="J89" s="55"/>
      <c r="K89" s="7" t="str">
        <f t="shared" ref="K89:AE89" si="4">IF(OR(TRIM(K87)=0,TRIM(K87)=""),"",IF(IFERROR(TRIM(INDEX(QryItemNamed,MATCH(TRIM(K87),ITEM,0),2)),"")="Y","SPECIAL",LEFT(IFERROR(TRIM(INDEX(ITEM,MATCH(TRIM(K87),ITEM,0))),""),3)))</f>
        <v>202</v>
      </c>
      <c r="L89" s="8" t="str">
        <f t="shared" si="4"/>
        <v>202</v>
      </c>
      <c r="M89" s="8" t="str">
        <f t="shared" si="4"/>
        <v>202</v>
      </c>
      <c r="N89" s="8" t="str">
        <f t="shared" si="4"/>
        <v/>
      </c>
      <c r="O89" s="8" t="str">
        <f t="shared" si="4"/>
        <v>203</v>
      </c>
      <c r="P89" s="8" t="str">
        <f t="shared" si="4"/>
        <v>609</v>
      </c>
      <c r="Q89" s="8" t="str">
        <f t="shared" si="4"/>
        <v>608</v>
      </c>
      <c r="R89" s="8" t="str">
        <f t="shared" si="4"/>
        <v>608</v>
      </c>
      <c r="S89" s="8" t="str">
        <f t="shared" si="4"/>
        <v>608</v>
      </c>
      <c r="T89" s="8" t="str">
        <f t="shared" si="4"/>
        <v>611</v>
      </c>
      <c r="U89" s="8" t="str">
        <f t="shared" si="4"/>
        <v>623</v>
      </c>
      <c r="V89" s="8" t="str">
        <f t="shared" si="4"/>
        <v>620</v>
      </c>
      <c r="W89" s="8" t="str">
        <f t="shared" si="4"/>
        <v>620</v>
      </c>
      <c r="X89" s="8" t="str">
        <f t="shared" si="4"/>
        <v>608</v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71"/>
      <c r="D90" s="48"/>
      <c r="E90" s="48"/>
      <c r="F90" s="56"/>
      <c r="G90" s="57"/>
      <c r="H90" s="57"/>
      <c r="I90" s="57"/>
      <c r="J90" s="58"/>
      <c r="K90" s="62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PAVEMENT REMOVED</v>
      </c>
      <c r="L90" s="63" t="str">
        <f t="shared" si="5"/>
        <v>WALK REMOVED</v>
      </c>
      <c r="M90" s="63" t="str">
        <f t="shared" si="5"/>
        <v>CURB REMOVED</v>
      </c>
      <c r="N90" s="63" t="str">
        <f t="shared" si="5"/>
        <v/>
      </c>
      <c r="O90" s="64" t="str">
        <f t="shared" si="5"/>
        <v>ROADWAY, MISC.: STREET POST REMOVED AND RELOCATED</v>
      </c>
      <c r="P90" s="64" t="str">
        <f t="shared" si="5"/>
        <v>CURB, TYPE 6</v>
      </c>
      <c r="Q90" s="64" t="str">
        <f t="shared" si="5"/>
        <v>4" CONCRETE WALK</v>
      </c>
      <c r="R90" s="64" t="str">
        <f t="shared" si="5"/>
        <v>CURB RAMP</v>
      </c>
      <c r="S90" s="64" t="str">
        <f t="shared" si="5"/>
        <v>CURB RAMP, AS PER PLAN</v>
      </c>
      <c r="T90" s="64" t="str">
        <f t="shared" si="5"/>
        <v>CATCH BASIN GRATE, AS PER PLAN</v>
      </c>
      <c r="U90" s="64" t="str">
        <f t="shared" si="5"/>
        <v>MONUMENT BOX ADJUSTED TO GRADE</v>
      </c>
      <c r="V90" s="64" t="str">
        <f t="shared" si="5"/>
        <v>DELINEATOR, POST GROUND MOUNTED, AS PER PLAN</v>
      </c>
      <c r="W90" s="64" t="str">
        <f t="shared" si="5"/>
        <v>REMOVAL OF DELINEATOR</v>
      </c>
      <c r="X90" s="64" t="str">
        <f t="shared" si="5"/>
        <v>DETECTABLE WARNING, AS PER PLAN</v>
      </c>
      <c r="Y90" s="64" t="str">
        <f t="shared" si="5"/>
        <v/>
      </c>
      <c r="Z90" s="64" t="str">
        <f t="shared" si="5"/>
        <v/>
      </c>
      <c r="AA90" s="67" t="str">
        <f t="shared" si="5"/>
        <v/>
      </c>
      <c r="AB90" s="64" t="str">
        <f t="shared" si="5"/>
        <v/>
      </c>
      <c r="AC90" s="64" t="str">
        <f t="shared" si="5"/>
        <v/>
      </c>
      <c r="AD90" s="64" t="str">
        <f t="shared" si="5"/>
        <v/>
      </c>
      <c r="AE90" s="64" t="str">
        <f t="shared" si="5"/>
        <v/>
      </c>
    </row>
    <row r="91" spans="2:31" ht="12.75" customHeight="1" x14ac:dyDescent="0.2">
      <c r="B91" s="71"/>
      <c r="D91" s="48"/>
      <c r="E91" s="48"/>
      <c r="F91" s="56"/>
      <c r="G91" s="57"/>
      <c r="H91" s="57"/>
      <c r="I91" s="57"/>
      <c r="J91" s="58"/>
      <c r="K91" s="62"/>
      <c r="L91" s="63"/>
      <c r="M91" s="63"/>
      <c r="N91" s="63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8"/>
      <c r="AB91" s="64"/>
      <c r="AC91" s="64"/>
      <c r="AD91" s="64"/>
      <c r="AE91" s="64"/>
    </row>
    <row r="92" spans="2:31" ht="12.75" customHeight="1" x14ac:dyDescent="0.2">
      <c r="B92" s="71"/>
      <c r="D92" s="48"/>
      <c r="E92" s="48"/>
      <c r="F92" s="56"/>
      <c r="G92" s="57"/>
      <c r="H92" s="57"/>
      <c r="I92" s="57"/>
      <c r="J92" s="58"/>
      <c r="K92" s="62"/>
      <c r="L92" s="63"/>
      <c r="M92" s="63"/>
      <c r="N92" s="63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8"/>
      <c r="AB92" s="64"/>
      <c r="AC92" s="64"/>
      <c r="AD92" s="64"/>
      <c r="AE92" s="64"/>
    </row>
    <row r="93" spans="2:31" ht="12.75" customHeight="1" x14ac:dyDescent="0.2">
      <c r="B93" s="71"/>
      <c r="D93" s="48"/>
      <c r="E93" s="48"/>
      <c r="F93" s="56"/>
      <c r="G93" s="57"/>
      <c r="H93" s="57"/>
      <c r="I93" s="57"/>
      <c r="J93" s="58"/>
      <c r="K93" s="62"/>
      <c r="L93" s="63"/>
      <c r="M93" s="63"/>
      <c r="N93" s="63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8"/>
      <c r="AB93" s="64"/>
      <c r="AC93" s="64"/>
      <c r="AD93" s="64"/>
      <c r="AE93" s="64"/>
    </row>
    <row r="94" spans="2:31" ht="12.75" customHeight="1" x14ac:dyDescent="0.2">
      <c r="B94" s="71"/>
      <c r="D94" s="48"/>
      <c r="E94" s="48"/>
      <c r="F94" s="56"/>
      <c r="G94" s="57"/>
      <c r="H94" s="57"/>
      <c r="I94" s="57"/>
      <c r="J94" s="58"/>
      <c r="K94" s="62"/>
      <c r="L94" s="63"/>
      <c r="M94" s="63"/>
      <c r="N94" s="63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8"/>
      <c r="AB94" s="64"/>
      <c r="AC94" s="64"/>
      <c r="AD94" s="64"/>
      <c r="AE94" s="64"/>
    </row>
    <row r="95" spans="2:31" ht="12.75" customHeight="1" x14ac:dyDescent="0.2">
      <c r="B95" s="71"/>
      <c r="D95" s="48"/>
      <c r="E95" s="48"/>
      <c r="F95" s="56"/>
      <c r="G95" s="57"/>
      <c r="H95" s="57"/>
      <c r="I95" s="57"/>
      <c r="J95" s="58"/>
      <c r="K95" s="62"/>
      <c r="L95" s="63"/>
      <c r="M95" s="63"/>
      <c r="N95" s="63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8"/>
      <c r="AB95" s="64"/>
      <c r="AC95" s="64"/>
      <c r="AD95" s="64"/>
      <c r="AE95" s="64"/>
    </row>
    <row r="96" spans="2:31" ht="12.75" customHeight="1" x14ac:dyDescent="0.2">
      <c r="B96" s="71"/>
      <c r="D96" s="48"/>
      <c r="E96" s="48"/>
      <c r="F96" s="56"/>
      <c r="G96" s="57"/>
      <c r="H96" s="57"/>
      <c r="I96" s="57"/>
      <c r="J96" s="58"/>
      <c r="K96" s="62"/>
      <c r="L96" s="63"/>
      <c r="M96" s="63"/>
      <c r="N96" s="63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8"/>
      <c r="AB96" s="64"/>
      <c r="AC96" s="64"/>
      <c r="AD96" s="64"/>
      <c r="AE96" s="64"/>
    </row>
    <row r="97" spans="2:31" ht="12.75" customHeight="1" x14ac:dyDescent="0.2">
      <c r="B97" s="71"/>
      <c r="D97" s="48"/>
      <c r="E97" s="48"/>
      <c r="F97" s="56"/>
      <c r="G97" s="57"/>
      <c r="H97" s="57"/>
      <c r="I97" s="57"/>
      <c r="J97" s="58"/>
      <c r="K97" s="62"/>
      <c r="L97" s="63"/>
      <c r="M97" s="63"/>
      <c r="N97" s="63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8"/>
      <c r="AB97" s="64"/>
      <c r="AC97" s="64"/>
      <c r="AD97" s="64"/>
      <c r="AE97" s="64"/>
    </row>
    <row r="98" spans="2:31" ht="12.75" customHeight="1" x14ac:dyDescent="0.2">
      <c r="B98" s="71"/>
      <c r="D98" s="48"/>
      <c r="E98" s="48"/>
      <c r="F98" s="56"/>
      <c r="G98" s="57"/>
      <c r="H98" s="57"/>
      <c r="I98" s="57"/>
      <c r="J98" s="58"/>
      <c r="K98" s="62"/>
      <c r="L98" s="63"/>
      <c r="M98" s="63"/>
      <c r="N98" s="63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8"/>
      <c r="AB98" s="64"/>
      <c r="AC98" s="64"/>
      <c r="AD98" s="64"/>
      <c r="AE98" s="64"/>
    </row>
    <row r="99" spans="2:31" ht="12.75" customHeight="1" x14ac:dyDescent="0.2">
      <c r="B99" s="71"/>
      <c r="D99" s="48"/>
      <c r="E99" s="48"/>
      <c r="F99" s="56"/>
      <c r="G99" s="57"/>
      <c r="H99" s="57"/>
      <c r="I99" s="57"/>
      <c r="J99" s="58"/>
      <c r="K99" s="62"/>
      <c r="L99" s="63"/>
      <c r="M99" s="63"/>
      <c r="N99" s="63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8"/>
      <c r="AB99" s="64"/>
      <c r="AC99" s="64"/>
      <c r="AD99" s="64"/>
      <c r="AE99" s="64"/>
    </row>
    <row r="100" spans="2:31" ht="12.75" customHeight="1" x14ac:dyDescent="0.2">
      <c r="B100" s="71"/>
      <c r="D100" s="48"/>
      <c r="E100" s="48"/>
      <c r="F100" s="56"/>
      <c r="G100" s="57"/>
      <c r="H100" s="57"/>
      <c r="I100" s="57"/>
      <c r="J100" s="58"/>
      <c r="K100" s="62"/>
      <c r="L100" s="63"/>
      <c r="M100" s="63"/>
      <c r="N100" s="63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8"/>
      <c r="AB100" s="64"/>
      <c r="AC100" s="64"/>
      <c r="AD100" s="64"/>
      <c r="AE100" s="64"/>
    </row>
    <row r="101" spans="2:31" ht="12.75" customHeight="1" x14ac:dyDescent="0.2">
      <c r="B101" s="71"/>
      <c r="D101" s="48"/>
      <c r="E101" s="48"/>
      <c r="F101" s="56"/>
      <c r="G101" s="57"/>
      <c r="H101" s="57"/>
      <c r="I101" s="57"/>
      <c r="J101" s="58"/>
      <c r="K101" s="62"/>
      <c r="L101" s="63"/>
      <c r="M101" s="63"/>
      <c r="N101" s="63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9"/>
      <c r="AB101" s="64"/>
      <c r="AC101" s="64"/>
      <c r="AD101" s="64"/>
      <c r="AE101" s="64"/>
    </row>
    <row r="102" spans="2:31" ht="12.75" customHeight="1" thickBot="1" x14ac:dyDescent="0.25">
      <c r="B102" s="72"/>
      <c r="D102" s="49"/>
      <c r="E102" s="49"/>
      <c r="F102" s="59"/>
      <c r="G102" s="60"/>
      <c r="H102" s="60"/>
      <c r="I102" s="60"/>
      <c r="J102" s="61"/>
      <c r="K102" s="9" t="str">
        <f t="shared" ref="K102:AE102" si="6">IF(OR(TRIM(K87)=0,TRIM(K87)=""),"",IF(IFERROR(TRIM(INDEX(QryItemNamed,MATCH(TRIM(K87),ITEM,0),3)),"")="LS","",IFERROR(TRIM(INDEX(QryItemNamed,MATCH(TRIM(K87),ITEM,0),3)),"")))</f>
        <v>SY</v>
      </c>
      <c r="L102" s="10" t="str">
        <f t="shared" si="6"/>
        <v>SF</v>
      </c>
      <c r="M102" s="10" t="str">
        <f t="shared" si="6"/>
        <v>FT</v>
      </c>
      <c r="N102" s="10" t="str">
        <f t="shared" si="6"/>
        <v/>
      </c>
      <c r="O102" s="10" t="str">
        <f t="shared" si="6"/>
        <v>EACH</v>
      </c>
      <c r="P102" s="10" t="str">
        <f t="shared" si="6"/>
        <v>FT</v>
      </c>
      <c r="Q102" s="10" t="str">
        <f t="shared" si="6"/>
        <v>SF</v>
      </c>
      <c r="R102" s="10" t="str">
        <f t="shared" si="6"/>
        <v>SF</v>
      </c>
      <c r="S102" s="10" t="str">
        <f t="shared" si="6"/>
        <v>SF</v>
      </c>
      <c r="T102" s="10" t="str">
        <f t="shared" si="6"/>
        <v>EACH</v>
      </c>
      <c r="U102" s="10" t="str">
        <f t="shared" si="6"/>
        <v>EACH</v>
      </c>
      <c r="V102" s="10" t="str">
        <f t="shared" si="6"/>
        <v>EACH</v>
      </c>
      <c r="W102" s="10" t="str">
        <f t="shared" si="6"/>
        <v>EACH</v>
      </c>
      <c r="X102" s="10" t="str">
        <f t="shared" si="6"/>
        <v>SF</v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9">
        <v>1</v>
      </c>
      <c r="D103" s="11"/>
      <c r="E103" s="11"/>
      <c r="F103" s="41"/>
      <c r="G103" s="43"/>
      <c r="H103" s="11" t="s">
        <v>2</v>
      </c>
      <c r="I103" s="41"/>
      <c r="J103" s="42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>
        <v>1</v>
      </c>
      <c r="D104" s="15" t="s">
        <v>101</v>
      </c>
      <c r="E104" s="15" t="s">
        <v>86</v>
      </c>
      <c r="F104" s="35" t="s">
        <v>104</v>
      </c>
      <c r="G104" s="39"/>
      <c r="H104" s="15"/>
      <c r="I104" s="35"/>
      <c r="J104" s="36"/>
      <c r="K104" s="17"/>
      <c r="L104" s="15"/>
      <c r="M104" s="15"/>
      <c r="N104" s="15"/>
      <c r="O104" s="15"/>
      <c r="P104" s="15"/>
      <c r="Q104" s="15"/>
      <c r="R104" s="15">
        <v>77</v>
      </c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>
        <v>1</v>
      </c>
      <c r="D105" s="15" t="s">
        <v>102</v>
      </c>
      <c r="E105" s="15" t="s">
        <v>86</v>
      </c>
      <c r="F105" s="35" t="s">
        <v>197</v>
      </c>
      <c r="G105" s="39"/>
      <c r="H105" s="15"/>
      <c r="I105" s="35"/>
      <c r="J105" s="36"/>
      <c r="K105" s="17"/>
      <c r="L105" s="15"/>
      <c r="M105" s="15"/>
      <c r="N105" s="15"/>
      <c r="O105" s="15"/>
      <c r="P105" s="15"/>
      <c r="Q105" s="15"/>
      <c r="R105" s="15"/>
      <c r="S105" s="15">
        <v>40</v>
      </c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>
        <v>1</v>
      </c>
      <c r="D106" s="15" t="s">
        <v>103</v>
      </c>
      <c r="E106" s="15" t="s">
        <v>86</v>
      </c>
      <c r="F106" s="35" t="s">
        <v>198</v>
      </c>
      <c r="G106" s="39"/>
      <c r="H106" s="15"/>
      <c r="I106" s="35"/>
      <c r="J106" s="36"/>
      <c r="K106" s="17"/>
      <c r="L106" s="15"/>
      <c r="M106" s="15"/>
      <c r="N106" s="15"/>
      <c r="O106" s="15"/>
      <c r="P106" s="15"/>
      <c r="Q106" s="15"/>
      <c r="R106" s="15">
        <v>114</v>
      </c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>
        <v>1</v>
      </c>
      <c r="D107" s="15" t="s">
        <v>180</v>
      </c>
      <c r="E107" s="15" t="s">
        <v>86</v>
      </c>
      <c r="F107" s="35" t="s">
        <v>199</v>
      </c>
      <c r="G107" s="39"/>
      <c r="H107" s="15"/>
      <c r="I107" s="35"/>
      <c r="J107" s="36"/>
      <c r="K107" s="17"/>
      <c r="L107" s="15"/>
      <c r="M107" s="15"/>
      <c r="N107" s="15"/>
      <c r="O107" s="15"/>
      <c r="P107" s="15"/>
      <c r="Q107" s="15"/>
      <c r="R107" s="15"/>
      <c r="S107" s="15">
        <v>40</v>
      </c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>
        <v>1</v>
      </c>
      <c r="D108" s="15" t="s">
        <v>181</v>
      </c>
      <c r="E108" s="15" t="s">
        <v>86</v>
      </c>
      <c r="F108" s="35" t="s">
        <v>200</v>
      </c>
      <c r="G108" s="39"/>
      <c r="H108" s="15"/>
      <c r="I108" s="35"/>
      <c r="J108" s="36"/>
      <c r="K108" s="17"/>
      <c r="L108" s="15"/>
      <c r="M108" s="15"/>
      <c r="N108" s="15"/>
      <c r="O108" s="15"/>
      <c r="P108" s="15"/>
      <c r="Q108" s="15"/>
      <c r="R108" s="15">
        <v>114</v>
      </c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>
        <v>1</v>
      </c>
      <c r="D109" s="15"/>
      <c r="E109" s="15"/>
      <c r="F109" s="35"/>
      <c r="G109" s="39"/>
      <c r="H109" s="15"/>
      <c r="I109" s="35"/>
      <c r="J109" s="36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>
        <v>1</v>
      </c>
      <c r="D110" s="15" t="s">
        <v>182</v>
      </c>
      <c r="E110" s="15" t="s">
        <v>86</v>
      </c>
      <c r="F110" s="35" t="s">
        <v>201</v>
      </c>
      <c r="G110" s="39"/>
      <c r="H110" s="15"/>
      <c r="I110" s="35" t="s">
        <v>202</v>
      </c>
      <c r="J110" s="36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>
        <v>5</v>
      </c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>
        <v>1</v>
      </c>
      <c r="D111" s="15" t="s">
        <v>183</v>
      </c>
      <c r="E111" s="15" t="s">
        <v>86</v>
      </c>
      <c r="F111" s="35" t="s">
        <v>202</v>
      </c>
      <c r="G111" s="39"/>
      <c r="H111" s="15"/>
      <c r="I111" s="35" t="s">
        <v>203</v>
      </c>
      <c r="J111" s="36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>
        <v>6</v>
      </c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>
        <v>1</v>
      </c>
      <c r="D112" s="15" t="s">
        <v>184</v>
      </c>
      <c r="E112" s="15" t="s">
        <v>86</v>
      </c>
      <c r="F112" s="35" t="s">
        <v>204</v>
      </c>
      <c r="G112" s="39"/>
      <c r="H112" s="15"/>
      <c r="I112" s="35" t="s">
        <v>205</v>
      </c>
      <c r="J112" s="36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>
        <v>5</v>
      </c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>
        <v>1</v>
      </c>
      <c r="D113" s="15" t="s">
        <v>185</v>
      </c>
      <c r="E113" s="15" t="s">
        <v>86</v>
      </c>
      <c r="F113" s="35" t="s">
        <v>205</v>
      </c>
      <c r="G113" s="39"/>
      <c r="H113" s="15"/>
      <c r="I113" s="35" t="s">
        <v>206</v>
      </c>
      <c r="J113" s="36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>
        <v>6</v>
      </c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>
        <v>1</v>
      </c>
      <c r="D114" s="15"/>
      <c r="E114" s="15"/>
      <c r="F114" s="35"/>
      <c r="G114" s="39"/>
      <c r="H114" s="15"/>
      <c r="I114" s="35"/>
      <c r="J114" s="36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>
        <v>1</v>
      </c>
      <c r="D115" s="15" t="s">
        <v>105</v>
      </c>
      <c r="E115" s="15" t="s">
        <v>86</v>
      </c>
      <c r="F115" s="35" t="s">
        <v>113</v>
      </c>
      <c r="G115" s="39"/>
      <c r="H115" s="15"/>
      <c r="I115" s="35"/>
      <c r="J115" s="36"/>
      <c r="K115" s="17"/>
      <c r="L115" s="15"/>
      <c r="M115" s="15"/>
      <c r="N115" s="15"/>
      <c r="O115" s="15"/>
      <c r="P115" s="15"/>
      <c r="Q115" s="15"/>
      <c r="R115" s="15"/>
      <c r="S115" s="15"/>
      <c r="T115" s="15">
        <v>1</v>
      </c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>
        <v>1</v>
      </c>
      <c r="D116" s="15" t="s">
        <v>106</v>
      </c>
      <c r="E116" s="15" t="s">
        <v>86</v>
      </c>
      <c r="F116" s="35" t="s">
        <v>114</v>
      </c>
      <c r="G116" s="39"/>
      <c r="H116" s="15"/>
      <c r="I116" s="35"/>
      <c r="J116" s="36"/>
      <c r="K116" s="17"/>
      <c r="L116" s="15"/>
      <c r="M116" s="15"/>
      <c r="N116" s="15"/>
      <c r="O116" s="15"/>
      <c r="P116" s="15"/>
      <c r="Q116" s="15"/>
      <c r="R116" s="15"/>
      <c r="S116" s="15"/>
      <c r="T116" s="15">
        <v>1</v>
      </c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>
        <v>1</v>
      </c>
      <c r="D117" s="15" t="s">
        <v>107</v>
      </c>
      <c r="E117" s="15" t="s">
        <v>86</v>
      </c>
      <c r="F117" s="35" t="s">
        <v>115</v>
      </c>
      <c r="G117" s="39"/>
      <c r="H117" s="15"/>
      <c r="I117" s="16"/>
      <c r="J117" s="33"/>
      <c r="K117" s="17"/>
      <c r="L117" s="15"/>
      <c r="M117" s="15"/>
      <c r="N117" s="15"/>
      <c r="O117" s="15"/>
      <c r="P117" s="15"/>
      <c r="Q117" s="15"/>
      <c r="R117" s="15"/>
      <c r="S117" s="15"/>
      <c r="T117" s="15">
        <v>1</v>
      </c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>
        <v>1</v>
      </c>
      <c r="D118" s="15" t="s">
        <v>108</v>
      </c>
      <c r="E118" s="15" t="s">
        <v>86</v>
      </c>
      <c r="F118" s="35" t="s">
        <v>116</v>
      </c>
      <c r="G118" s="39"/>
      <c r="H118" s="15"/>
      <c r="I118" s="16"/>
      <c r="J118" s="33"/>
      <c r="K118" s="17"/>
      <c r="L118" s="15"/>
      <c r="M118" s="15"/>
      <c r="N118" s="15"/>
      <c r="O118" s="15"/>
      <c r="P118" s="15"/>
      <c r="Q118" s="15"/>
      <c r="R118" s="15"/>
      <c r="S118" s="15"/>
      <c r="T118" s="15">
        <v>1</v>
      </c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>
        <v>1</v>
      </c>
      <c r="D119" s="15" t="s">
        <v>109</v>
      </c>
      <c r="E119" s="15" t="s">
        <v>86</v>
      </c>
      <c r="F119" s="35" t="s">
        <v>117</v>
      </c>
      <c r="G119" s="39"/>
      <c r="H119" s="15"/>
      <c r="I119" s="16"/>
      <c r="J119" s="33"/>
      <c r="K119" s="17"/>
      <c r="L119" s="15"/>
      <c r="M119" s="15"/>
      <c r="N119" s="15"/>
      <c r="O119" s="15"/>
      <c r="P119" s="15"/>
      <c r="Q119" s="15"/>
      <c r="R119" s="15"/>
      <c r="S119" s="15"/>
      <c r="T119" s="15">
        <v>1</v>
      </c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>
        <v>1</v>
      </c>
      <c r="D120" s="15"/>
      <c r="E120" s="15"/>
      <c r="F120" s="16"/>
      <c r="G120" s="34"/>
      <c r="H120" s="15"/>
      <c r="I120" s="16"/>
      <c r="J120" s="33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>
        <v>1</v>
      </c>
      <c r="D121" s="15" t="s">
        <v>110</v>
      </c>
      <c r="E121" s="15" t="s">
        <v>86</v>
      </c>
      <c r="F121" s="35" t="s">
        <v>118</v>
      </c>
      <c r="G121" s="39"/>
      <c r="H121" s="15"/>
      <c r="I121" s="35"/>
      <c r="J121" s="36"/>
      <c r="K121" s="17"/>
      <c r="L121" s="15"/>
      <c r="M121" s="15"/>
      <c r="N121" s="15"/>
      <c r="O121" s="15"/>
      <c r="P121" s="15"/>
      <c r="Q121" s="15"/>
      <c r="R121" s="15"/>
      <c r="S121" s="15"/>
      <c r="T121" s="15">
        <v>1</v>
      </c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>
        <v>1</v>
      </c>
      <c r="D122" s="15" t="s">
        <v>111</v>
      </c>
      <c r="E122" s="15" t="s">
        <v>86</v>
      </c>
      <c r="F122" s="35" t="s">
        <v>119</v>
      </c>
      <c r="G122" s="39"/>
      <c r="H122" s="15"/>
      <c r="I122" s="35"/>
      <c r="J122" s="36"/>
      <c r="K122" s="17"/>
      <c r="L122" s="15"/>
      <c r="M122" s="15"/>
      <c r="N122" s="15"/>
      <c r="O122" s="15"/>
      <c r="P122" s="15"/>
      <c r="Q122" s="15"/>
      <c r="R122" s="15"/>
      <c r="S122" s="15"/>
      <c r="T122" s="15">
        <v>1</v>
      </c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>
        <v>1</v>
      </c>
      <c r="D123" s="15" t="s">
        <v>112</v>
      </c>
      <c r="E123" s="15" t="s">
        <v>86</v>
      </c>
      <c r="F123" s="35" t="s">
        <v>120</v>
      </c>
      <c r="G123" s="39"/>
      <c r="H123" s="15"/>
      <c r="I123" s="35"/>
      <c r="J123" s="36"/>
      <c r="K123" s="17"/>
      <c r="L123" s="15"/>
      <c r="M123" s="15"/>
      <c r="N123" s="15"/>
      <c r="O123" s="15"/>
      <c r="P123" s="15"/>
      <c r="Q123" s="15"/>
      <c r="R123" s="15"/>
      <c r="S123" s="15"/>
      <c r="T123" s="15">
        <v>1</v>
      </c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>
        <v>1</v>
      </c>
      <c r="D124" s="15" t="s">
        <v>143</v>
      </c>
      <c r="E124" s="15" t="s">
        <v>86</v>
      </c>
      <c r="F124" s="35" t="s">
        <v>144</v>
      </c>
      <c r="G124" s="39"/>
      <c r="H124" s="15"/>
      <c r="I124" s="35"/>
      <c r="J124" s="36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>
        <v>1</v>
      </c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>
        <v>1</v>
      </c>
      <c r="D125" s="15"/>
      <c r="E125" s="15"/>
      <c r="F125" s="35"/>
      <c r="G125" s="39"/>
      <c r="H125" s="15"/>
      <c r="I125" s="35"/>
      <c r="J125" s="36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>
        <v>1</v>
      </c>
      <c r="D126" s="15"/>
      <c r="E126" s="15"/>
      <c r="F126" s="35"/>
      <c r="G126" s="39"/>
      <c r="H126" s="15"/>
      <c r="I126" s="35"/>
      <c r="J126" s="36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>
        <v>1</v>
      </c>
      <c r="D127" s="15" t="s">
        <v>121</v>
      </c>
      <c r="E127" s="15" t="s">
        <v>128</v>
      </c>
      <c r="F127" s="35" t="s">
        <v>129</v>
      </c>
      <c r="G127" s="39"/>
      <c r="H127" s="15"/>
      <c r="I127" s="35" t="s">
        <v>130</v>
      </c>
      <c r="J127" s="36"/>
      <c r="K127" s="17"/>
      <c r="L127" s="15">
        <v>30</v>
      </c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>
        <v>1</v>
      </c>
      <c r="D128" s="15" t="s">
        <v>122</v>
      </c>
      <c r="E128" s="15" t="s">
        <v>128</v>
      </c>
      <c r="F128" s="35" t="s">
        <v>131</v>
      </c>
      <c r="G128" s="39"/>
      <c r="H128" s="15"/>
      <c r="I128" s="35" t="s">
        <v>133</v>
      </c>
      <c r="J128" s="36"/>
      <c r="K128" s="17">
        <v>11</v>
      </c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>
        <v>1</v>
      </c>
      <c r="D129" s="15" t="s">
        <v>123</v>
      </c>
      <c r="E129" s="15" t="s">
        <v>128</v>
      </c>
      <c r="F129" s="35" t="s">
        <v>132</v>
      </c>
      <c r="G129" s="39"/>
      <c r="H129" s="15"/>
      <c r="I129" s="35" t="s">
        <v>133</v>
      </c>
      <c r="J129" s="36"/>
      <c r="K129" s="17"/>
      <c r="L129" s="15">
        <v>12</v>
      </c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>
        <v>1</v>
      </c>
      <c r="D130" s="15" t="s">
        <v>124</v>
      </c>
      <c r="E130" s="15" t="s">
        <v>128</v>
      </c>
      <c r="F130" s="35" t="s">
        <v>134</v>
      </c>
      <c r="G130" s="39"/>
      <c r="H130" s="15"/>
      <c r="I130" s="35" t="s">
        <v>135</v>
      </c>
      <c r="J130" s="36"/>
      <c r="K130" s="17"/>
      <c r="L130" s="15"/>
      <c r="M130" s="15">
        <v>28</v>
      </c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>
        <v>1</v>
      </c>
      <c r="D131" s="15"/>
      <c r="E131" s="15"/>
      <c r="F131" s="35"/>
      <c r="G131" s="39"/>
      <c r="H131" s="15"/>
      <c r="I131" s="35"/>
      <c r="J131" s="36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>
        <v>1</v>
      </c>
      <c r="D132" s="15" t="s">
        <v>125</v>
      </c>
      <c r="E132" s="15" t="s">
        <v>128</v>
      </c>
      <c r="F132" s="35" t="s">
        <v>149</v>
      </c>
      <c r="G132" s="39"/>
      <c r="H132" s="15"/>
      <c r="I132" s="35" t="s">
        <v>150</v>
      </c>
      <c r="J132" s="36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>
        <v>3</v>
      </c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>
        <v>1</v>
      </c>
      <c r="D133" s="15"/>
      <c r="E133" s="15"/>
      <c r="F133" s="35"/>
      <c r="G133" s="39"/>
      <c r="H133" s="15"/>
      <c r="I133" s="35"/>
      <c r="J133" s="36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>
        <v>1</v>
      </c>
      <c r="D134" s="15" t="s">
        <v>126</v>
      </c>
      <c r="E134" s="15" t="s">
        <v>128</v>
      </c>
      <c r="F134" s="35" t="s">
        <v>136</v>
      </c>
      <c r="G134" s="39"/>
      <c r="H134" s="15"/>
      <c r="I134" s="35" t="s">
        <v>137</v>
      </c>
      <c r="J134" s="36"/>
      <c r="K134" s="17"/>
      <c r="L134" s="15"/>
      <c r="M134" s="15"/>
      <c r="N134" s="15"/>
      <c r="O134" s="15"/>
      <c r="P134" s="15">
        <v>28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>
        <v>1</v>
      </c>
      <c r="D135" s="15"/>
      <c r="E135" s="15"/>
      <c r="F135" s="35"/>
      <c r="G135" s="39"/>
      <c r="H135" s="15"/>
      <c r="I135" s="35"/>
      <c r="J135" s="36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>
        <v>1</v>
      </c>
      <c r="D136" s="15" t="s">
        <v>127</v>
      </c>
      <c r="E136" s="15" t="s">
        <v>128</v>
      </c>
      <c r="F136" s="35" t="s">
        <v>129</v>
      </c>
      <c r="G136" s="39"/>
      <c r="H136" s="15"/>
      <c r="I136" s="35" t="s">
        <v>138</v>
      </c>
      <c r="J136" s="36"/>
      <c r="K136" s="17"/>
      <c r="L136" s="15"/>
      <c r="M136" s="15"/>
      <c r="N136" s="15"/>
      <c r="O136" s="15"/>
      <c r="P136" s="15"/>
      <c r="Q136" s="15">
        <v>140</v>
      </c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>
        <v>1</v>
      </c>
      <c r="D137" s="15"/>
      <c r="E137" s="15"/>
      <c r="F137" s="35"/>
      <c r="G137" s="39"/>
      <c r="H137" s="15"/>
      <c r="I137" s="35"/>
      <c r="J137" s="36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>
        <v>1</v>
      </c>
      <c r="D138" s="15" t="s">
        <v>145</v>
      </c>
      <c r="E138" s="15" t="s">
        <v>128</v>
      </c>
      <c r="F138" s="35" t="s">
        <v>146</v>
      </c>
      <c r="G138" s="39"/>
      <c r="H138" s="15"/>
      <c r="I138" s="35"/>
      <c r="J138" s="36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>
        <v>1</v>
      </c>
      <c r="V138" s="15">
        <v>3</v>
      </c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>
        <v>1</v>
      </c>
      <c r="D139" s="15"/>
      <c r="E139" s="15"/>
      <c r="F139" s="35"/>
      <c r="G139" s="39"/>
      <c r="H139" s="15"/>
      <c r="I139" s="35"/>
      <c r="J139" s="36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>
        <v>1</v>
      </c>
      <c r="D140" s="15"/>
      <c r="E140" s="15"/>
      <c r="F140" s="35"/>
      <c r="G140" s="39"/>
      <c r="H140" s="15"/>
      <c r="I140" s="35"/>
      <c r="J140" s="36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>
        <v>1</v>
      </c>
      <c r="D141" s="15"/>
      <c r="E141" s="15"/>
      <c r="F141" s="35"/>
      <c r="G141" s="39"/>
      <c r="H141" s="15"/>
      <c r="I141" s="35"/>
      <c r="J141" s="36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>
        <v>1</v>
      </c>
      <c r="D142" s="15"/>
      <c r="E142" s="15"/>
      <c r="F142" s="35"/>
      <c r="G142" s="39"/>
      <c r="H142" s="15"/>
      <c r="I142" s="35"/>
      <c r="J142" s="36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>
        <v>1</v>
      </c>
      <c r="D143" s="15"/>
      <c r="E143" s="15"/>
      <c r="F143" s="35"/>
      <c r="G143" s="39"/>
      <c r="H143" s="15"/>
      <c r="I143" s="35"/>
      <c r="J143" s="36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>
        <v>1</v>
      </c>
      <c r="D144" s="15"/>
      <c r="E144" s="15"/>
      <c r="F144" s="35"/>
      <c r="G144" s="39"/>
      <c r="H144" s="15"/>
      <c r="I144" s="35"/>
      <c r="J144" s="36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>
        <v>1</v>
      </c>
      <c r="D145" s="15"/>
      <c r="E145" s="15"/>
      <c r="F145" s="35"/>
      <c r="G145" s="39"/>
      <c r="H145" s="15"/>
      <c r="I145" s="35"/>
      <c r="J145" s="36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>
        <v>1</v>
      </c>
      <c r="D146" s="15"/>
      <c r="E146" s="15"/>
      <c r="F146" s="35"/>
      <c r="G146" s="39"/>
      <c r="H146" s="15"/>
      <c r="I146" s="35"/>
      <c r="J146" s="36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>
        <v>1</v>
      </c>
      <c r="D147" s="15"/>
      <c r="E147" s="15"/>
      <c r="F147" s="35"/>
      <c r="G147" s="39"/>
      <c r="H147" s="15"/>
      <c r="I147" s="35"/>
      <c r="J147" s="36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>
        <v>1</v>
      </c>
      <c r="D148" s="15"/>
      <c r="E148" s="15"/>
      <c r="F148" s="35"/>
      <c r="G148" s="39"/>
      <c r="H148" s="15"/>
      <c r="I148" s="35"/>
      <c r="J148" s="36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>
        <v>1</v>
      </c>
      <c r="D149" s="15"/>
      <c r="E149" s="15"/>
      <c r="F149" s="35"/>
      <c r="G149" s="39"/>
      <c r="H149" s="15"/>
      <c r="I149" s="35"/>
      <c r="J149" s="36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>
        <v>1</v>
      </c>
      <c r="D150" s="15"/>
      <c r="E150" s="15"/>
      <c r="F150" s="35"/>
      <c r="G150" s="39"/>
      <c r="H150" s="15"/>
      <c r="I150" s="35"/>
      <c r="J150" s="36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>
        <v>1</v>
      </c>
      <c r="D151" s="15"/>
      <c r="E151" s="15"/>
      <c r="F151" s="35"/>
      <c r="G151" s="39"/>
      <c r="H151" s="15"/>
      <c r="I151" s="35"/>
      <c r="J151" s="36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>
        <v>1</v>
      </c>
      <c r="D152" s="15"/>
      <c r="E152" s="15"/>
      <c r="F152" s="35"/>
      <c r="G152" s="39"/>
      <c r="H152" s="15"/>
      <c r="I152" s="35"/>
      <c r="J152" s="36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>
        <v>1</v>
      </c>
      <c r="D153" s="15"/>
      <c r="E153" s="15"/>
      <c r="F153" s="35"/>
      <c r="G153" s="39"/>
      <c r="H153" s="15"/>
      <c r="I153" s="35"/>
      <c r="J153" s="36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>
        <v>1</v>
      </c>
      <c r="D154" s="15"/>
      <c r="E154" s="15"/>
      <c r="F154" s="35"/>
      <c r="G154" s="39"/>
      <c r="H154" s="15"/>
      <c r="I154" s="35"/>
      <c r="J154" s="36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>
        <v>1</v>
      </c>
      <c r="D155" s="15"/>
      <c r="E155" s="15"/>
      <c r="F155" s="35"/>
      <c r="G155" s="39"/>
      <c r="H155" s="15"/>
      <c r="I155" s="35"/>
      <c r="J155" s="36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>
        <v>1</v>
      </c>
      <c r="D156" s="15"/>
      <c r="E156" s="15"/>
      <c r="F156" s="35"/>
      <c r="G156" s="39"/>
      <c r="H156" s="15"/>
      <c r="I156" s="35"/>
      <c r="J156" s="36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>
        <v>1</v>
      </c>
      <c r="D157" s="15"/>
      <c r="E157" s="15"/>
      <c r="F157" s="35"/>
      <c r="G157" s="39"/>
      <c r="H157" s="15"/>
      <c r="I157" s="35"/>
      <c r="J157" s="36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>
        <v>1</v>
      </c>
      <c r="D158" s="15"/>
      <c r="E158" s="15"/>
      <c r="F158" s="35"/>
      <c r="G158" s="39"/>
      <c r="H158" s="15"/>
      <c r="I158" s="35"/>
      <c r="J158" s="36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>
        <v>1</v>
      </c>
      <c r="D159" s="15"/>
      <c r="E159" s="15"/>
      <c r="F159" s="35"/>
      <c r="G159" s="39"/>
      <c r="H159" s="15"/>
      <c r="I159" s="35"/>
      <c r="J159" s="36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>
        <v>1</v>
      </c>
      <c r="D160" s="15"/>
      <c r="E160" s="15"/>
      <c r="F160" s="35"/>
      <c r="G160" s="39"/>
      <c r="H160" s="15"/>
      <c r="I160" s="35"/>
      <c r="J160" s="36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>
        <v>1</v>
      </c>
      <c r="D161" s="15"/>
      <c r="E161" s="15"/>
      <c r="F161" s="35"/>
      <c r="G161" s="39"/>
      <c r="H161" s="15"/>
      <c r="I161" s="35"/>
      <c r="J161" s="36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0">
        <v>1</v>
      </c>
      <c r="D162" s="15"/>
      <c r="E162" s="15"/>
      <c r="F162" s="37"/>
      <c r="G162" s="40"/>
      <c r="H162" s="15"/>
      <c r="I162" s="37"/>
      <c r="J162" s="3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12</v>
      </c>
      <c r="D163" s="50" t="s">
        <v>3</v>
      </c>
      <c r="E163" s="65"/>
      <c r="F163" s="65"/>
      <c r="G163" s="65"/>
      <c r="H163" s="65"/>
      <c r="I163" s="65"/>
      <c r="J163" s="66"/>
      <c r="K163" s="19">
        <f>IF(K87="","",IF(K102="",IF(SUM(COUNTIF(K103:K162,"LS")+COUNTIF(K103:K162,"LUMP"))&gt;0,"LS",""),IF(SUM(K103:K162)&gt;0,ROUNDUP(SUM(K103:K162),0),"")))</f>
        <v>11</v>
      </c>
      <c r="L163" s="19">
        <f t="shared" ref="L163" si="7">IF(L87="","",IF(L102="",IF(SUM(COUNTIF(L103:L162,"LS")+COUNTIF(L103:L162,"LUMP"))&gt;0,"LS",""),IF(SUM(L103:L162)&gt;0,ROUNDUP(SUM(L103:L162),0),"")))</f>
        <v>42</v>
      </c>
      <c r="M163" s="19">
        <f t="shared" ref="M163" si="8">IF(M87="","",IF(M102="",IF(SUM(COUNTIF(M103:M162,"LS")+COUNTIF(M103:M162,"LUMP"))&gt;0,"LS",""),IF(SUM(M103:M162)&gt;0,ROUNDUP(SUM(M103:M162),0),"")))</f>
        <v>28</v>
      </c>
      <c r="N163" s="19" t="str">
        <f t="shared" ref="N163" si="9">IF(N87="","",IF(N102="",IF(SUM(COUNTIF(N103:N162,"LS")+COUNTIF(N103:N162,"LUMP"))&gt;0,"LS",""),IF(SUM(N103:N162)&gt;0,ROUNDUP(SUM(N103:N162),0),"")))</f>
        <v/>
      </c>
      <c r="O163" s="19" t="str">
        <f t="shared" ref="O163" si="10">IF(O87="","",IF(O102="",IF(SUM(COUNTIF(O103:O162,"LS")+COUNTIF(O103:O162,"LUMP"))&gt;0,"LS",""),IF(SUM(O103:O162)&gt;0,ROUNDUP(SUM(O103:O162),0),"")))</f>
        <v/>
      </c>
      <c r="P163" s="19">
        <f t="shared" ref="P163" si="11">IF(P87="","",IF(P102="",IF(SUM(COUNTIF(P103:P162,"LS")+COUNTIF(P103:P162,"LUMP"))&gt;0,"LS",""),IF(SUM(P103:P162)&gt;0,ROUNDUP(SUM(P103:P162),0),"")))</f>
        <v>28</v>
      </c>
      <c r="Q163" s="19">
        <f t="shared" ref="Q163" si="12">IF(Q87="","",IF(Q102="",IF(SUM(COUNTIF(Q103:Q162,"LS")+COUNTIF(Q103:Q162,"LUMP"))&gt;0,"LS",""),IF(SUM(Q103:Q162)&gt;0,ROUNDUP(SUM(Q103:Q162),0),"")))</f>
        <v>140</v>
      </c>
      <c r="R163" s="19">
        <f t="shared" ref="R163" si="13">IF(R87="","",IF(R102="",IF(SUM(COUNTIF(R103:R162,"LS")+COUNTIF(R103:R162,"LUMP"))&gt;0,"LS",""),IF(SUM(R103:R162)&gt;0,ROUNDUP(SUM(R103:R162),0),"")))</f>
        <v>305</v>
      </c>
      <c r="S163" s="19">
        <f t="shared" ref="S163" si="14">IF(S87="","",IF(S102="",IF(SUM(COUNTIF(S103:S162,"LS")+COUNTIF(S103:S162,"LUMP"))&gt;0,"LS",""),IF(SUM(S103:S162)&gt;0,ROUNDUP(SUM(S103:S162),0),"")))</f>
        <v>80</v>
      </c>
      <c r="T163" s="19">
        <f t="shared" ref="T163" si="15">IF(T87="","",IF(T102="",IF(SUM(COUNTIF(T103:T162,"LS")+COUNTIF(T103:T162,"LUMP"))&gt;0,"LS",""),IF(SUM(T103:T162)&gt;0,ROUNDUP(SUM(T103:T162),0),"")))</f>
        <v>8</v>
      </c>
      <c r="U163" s="19">
        <f t="shared" ref="U163" si="16">IF(U87="","",IF(U102="",IF(SUM(COUNTIF(U103:U162,"LS")+COUNTIF(U103:U162,"LUMP"))&gt;0,"LS",""),IF(SUM(U103:U162)&gt;0,ROUNDUP(SUM(U103:U162),0),"")))</f>
        <v>2</v>
      </c>
      <c r="V163" s="19">
        <f t="shared" ref="V163" si="17">IF(V87="","",IF(V102="",IF(SUM(COUNTIF(V103:V162,"LS")+COUNTIF(V103:V162,"LUMP"))&gt;0,"LS",""),IF(SUM(V103:V162)&gt;0,ROUNDUP(SUM(V103:V162),0),"")))</f>
        <v>3</v>
      </c>
      <c r="W163" s="19">
        <f t="shared" ref="W163" si="18">IF(W87="","",IF(W102="",IF(SUM(COUNTIF(W103:W162,"LS")+COUNTIF(W103:W162,"LUMP"))&gt;0,"LS",""),IF(SUM(W103:W162)&gt;0,ROUNDUP(SUM(W103:W162),0),"")))</f>
        <v>3</v>
      </c>
      <c r="X163" s="19">
        <f t="shared" ref="X163" si="19">IF(X87="","",IF(X102="",IF(SUM(COUNTIF(X103:X162,"LS")+COUNTIF(X103:X162,"LUMP"))&gt;0,"LS",""),IF(SUM(X103:X162)&gt;0,ROUNDUP(SUM(X103:X162),0),"")))</f>
        <v>22</v>
      </c>
      <c r="Y163" s="19" t="str">
        <f t="shared" ref="Y163" si="20">IF(Y87="","",IF(Y102="",IF(SUM(COUNTIF(Y103:Y162,"LS")+COUNTIF(Y103:Y162,"LUMP"))&gt;0,"LS",""),IF(SUM(Y103:Y162)&gt;0,ROUNDUP(SUM(Y103:Y162),0),"")))</f>
        <v/>
      </c>
      <c r="Z163" s="19" t="str">
        <f t="shared" ref="Z163" si="21">IF(Z87="","",IF(Z102="",IF(SUM(COUNTIF(Z103:Z162,"LS")+COUNTIF(Z103:Z162,"LUMP"))&gt;0,"LS",""),IF(SUM(Z103:Z162)&gt;0,ROUNDUP(SUM(Z103:Z162),0),"")))</f>
        <v/>
      </c>
      <c r="AA163" s="19" t="str">
        <f t="shared" ref="AA163" si="22">IF(AA87="","",IF(AA102="",IF(SUM(COUNTIF(AA103:AA162,"LS")+COUNTIF(AA103:AA162,"LUMP"))&gt;0,"LS",""),IF(SUM(AA103:AA162)&gt;0,ROUNDUP(SUM(AA103:AA162),0),"")))</f>
        <v/>
      </c>
      <c r="AB163" s="19" t="str">
        <f t="shared" ref="AB163" si="23">IF(AB87="","",IF(AB102="",IF(SUM(COUNTIF(AB103:AB162,"LS")+COUNTIF(AB103:AB162,"LUMP"))&gt;0,"LS",""),IF(SUM(AB103:AB162)&gt;0,ROUNDUP(SUM(AB103:AB162),0),"")))</f>
        <v/>
      </c>
      <c r="AC163" s="19" t="str">
        <f t="shared" ref="AC163" si="24">IF(AC87="","",IF(AC102="",IF(SUM(COUNTIF(AC103:AC162,"LS")+COUNTIF(AC103:AC162,"LUMP"))&gt;0,"LS",""),IF(SUM(AC103:AC162)&gt;0,ROUNDUP(SUM(AC103:AC162),0),"")))</f>
        <v/>
      </c>
      <c r="AD163" s="19" t="str">
        <f t="shared" ref="AD163" si="25">IF(AD87="","",IF(AD102="",IF(SUM(COUNTIF(AD103:AD162,"LS")+COUNTIF(AD103:AD162,"LUMP"))&gt;0,"LS",""),IF(SUM(AD103:AD162)&gt;0,ROUNDUP(SUM(AD103:AD162),0),"")))</f>
        <v/>
      </c>
      <c r="AE163" s="19" t="str">
        <f t="shared" ref="AE163" si="26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10</v>
      </c>
      <c r="D165" s="44">
        <f>D86+1</f>
        <v>3</v>
      </c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</row>
    <row r="166" spans="2:31" ht="12.75" customHeight="1" thickBot="1" x14ac:dyDescent="0.25">
      <c r="B166" s="32"/>
      <c r="D166" s="45" t="s">
        <v>8</v>
      </c>
      <c r="E166" s="45"/>
      <c r="F166" s="45"/>
      <c r="G166" s="45"/>
      <c r="H166" s="45"/>
      <c r="I166" s="45"/>
      <c r="J166" s="45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46" t="s">
        <v>9</v>
      </c>
      <c r="E167" s="46"/>
      <c r="F167" s="46"/>
      <c r="G167" s="46"/>
      <c r="H167" s="46"/>
      <c r="I167" s="46"/>
      <c r="J167" s="4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70" t="s">
        <v>11</v>
      </c>
      <c r="D168" s="47" t="s">
        <v>20</v>
      </c>
      <c r="E168" s="47" t="s">
        <v>0</v>
      </c>
      <c r="F168" s="53" t="s">
        <v>1</v>
      </c>
      <c r="G168" s="54"/>
      <c r="H168" s="54"/>
      <c r="I168" s="54"/>
      <c r="J168" s="55"/>
      <c r="K168" s="7" t="str">
        <f t="shared" ref="K168:AE168" si="27">IF(OR(TRIM(K166)=0,TRIM(K166)=""),"",IF(IFERROR(TRIM(INDEX(QryItemNamed,MATCH(TRIM(K166),ITEM,0),2)),"")="Y","SPECIAL",LEFT(IFERROR(TRIM(INDEX(ITEM,MATCH(TRIM(K166),ITEM,0))),""),3)))</f>
        <v/>
      </c>
      <c r="L168" s="8" t="str">
        <f t="shared" si="27"/>
        <v/>
      </c>
      <c r="M168" s="8" t="str">
        <f t="shared" si="27"/>
        <v/>
      </c>
      <c r="N168" s="8" t="str">
        <f t="shared" si="27"/>
        <v/>
      </c>
      <c r="O168" s="8" t="str">
        <f t="shared" si="27"/>
        <v/>
      </c>
      <c r="P168" s="8" t="str">
        <f t="shared" si="27"/>
        <v/>
      </c>
      <c r="Q168" s="8" t="str">
        <f t="shared" si="27"/>
        <v/>
      </c>
      <c r="R168" s="8" t="str">
        <f t="shared" si="27"/>
        <v/>
      </c>
      <c r="S168" s="8" t="str">
        <f t="shared" si="27"/>
        <v/>
      </c>
      <c r="T168" s="8" t="str">
        <f t="shared" si="27"/>
        <v/>
      </c>
      <c r="U168" s="8" t="str">
        <f t="shared" si="27"/>
        <v/>
      </c>
      <c r="V168" s="8" t="str">
        <f t="shared" si="27"/>
        <v/>
      </c>
      <c r="W168" s="8" t="str">
        <f t="shared" si="27"/>
        <v/>
      </c>
      <c r="X168" s="8" t="str">
        <f t="shared" si="27"/>
        <v/>
      </c>
      <c r="Y168" s="8" t="str">
        <f t="shared" si="27"/>
        <v/>
      </c>
      <c r="Z168" s="8" t="str">
        <f t="shared" si="27"/>
        <v/>
      </c>
      <c r="AA168" s="8" t="str">
        <f t="shared" si="27"/>
        <v/>
      </c>
      <c r="AB168" s="8" t="str">
        <f t="shared" si="27"/>
        <v/>
      </c>
      <c r="AC168" s="8" t="str">
        <f t="shared" si="27"/>
        <v/>
      </c>
      <c r="AD168" s="8" t="str">
        <f t="shared" si="27"/>
        <v/>
      </c>
      <c r="AE168" s="8" t="str">
        <f t="shared" si="27"/>
        <v/>
      </c>
    </row>
    <row r="169" spans="2:31" ht="12.75" customHeight="1" x14ac:dyDescent="0.2">
      <c r="B169" s="71"/>
      <c r="D169" s="48"/>
      <c r="E169" s="48"/>
      <c r="F169" s="56"/>
      <c r="G169" s="57"/>
      <c r="H169" s="57"/>
      <c r="I169" s="57"/>
      <c r="J169" s="58"/>
      <c r="K169" s="62" t="str">
        <f t="shared" ref="K169:AE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3" t="str">
        <f t="shared" si="28"/>
        <v/>
      </c>
      <c r="M169" s="63" t="str">
        <f t="shared" si="28"/>
        <v/>
      </c>
      <c r="N169" s="63" t="str">
        <f t="shared" si="28"/>
        <v/>
      </c>
      <c r="O169" s="64" t="str">
        <f t="shared" si="28"/>
        <v/>
      </c>
      <c r="P169" s="64" t="str">
        <f t="shared" si="28"/>
        <v/>
      </c>
      <c r="Q169" s="64" t="str">
        <f t="shared" si="28"/>
        <v/>
      </c>
      <c r="R169" s="64" t="str">
        <f t="shared" si="28"/>
        <v/>
      </c>
      <c r="S169" s="64" t="str">
        <f t="shared" si="28"/>
        <v/>
      </c>
      <c r="T169" s="64" t="str">
        <f t="shared" si="28"/>
        <v/>
      </c>
      <c r="U169" s="64" t="str">
        <f t="shared" si="28"/>
        <v/>
      </c>
      <c r="V169" s="64" t="str">
        <f t="shared" si="28"/>
        <v/>
      </c>
      <c r="W169" s="64" t="str">
        <f t="shared" si="28"/>
        <v/>
      </c>
      <c r="X169" s="64" t="str">
        <f t="shared" si="28"/>
        <v/>
      </c>
      <c r="Y169" s="64" t="str">
        <f t="shared" si="28"/>
        <v/>
      </c>
      <c r="Z169" s="64" t="str">
        <f t="shared" si="28"/>
        <v/>
      </c>
      <c r="AA169" s="67" t="str">
        <f t="shared" si="28"/>
        <v/>
      </c>
      <c r="AB169" s="64" t="str">
        <f t="shared" si="28"/>
        <v/>
      </c>
      <c r="AC169" s="64" t="str">
        <f t="shared" si="28"/>
        <v/>
      </c>
      <c r="AD169" s="64" t="str">
        <f t="shared" si="28"/>
        <v/>
      </c>
      <c r="AE169" s="64" t="str">
        <f t="shared" si="28"/>
        <v/>
      </c>
    </row>
    <row r="170" spans="2:31" ht="12.75" customHeight="1" x14ac:dyDescent="0.2">
      <c r="B170" s="71"/>
      <c r="D170" s="48"/>
      <c r="E170" s="48"/>
      <c r="F170" s="56"/>
      <c r="G170" s="57"/>
      <c r="H170" s="57"/>
      <c r="I170" s="57"/>
      <c r="J170" s="58"/>
      <c r="K170" s="62"/>
      <c r="L170" s="63"/>
      <c r="M170" s="63"/>
      <c r="N170" s="63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8"/>
      <c r="AB170" s="64"/>
      <c r="AC170" s="64"/>
      <c r="AD170" s="64"/>
      <c r="AE170" s="64"/>
    </row>
    <row r="171" spans="2:31" ht="12.75" customHeight="1" x14ac:dyDescent="0.2">
      <c r="B171" s="71"/>
      <c r="D171" s="48"/>
      <c r="E171" s="48"/>
      <c r="F171" s="56"/>
      <c r="G171" s="57"/>
      <c r="H171" s="57"/>
      <c r="I171" s="57"/>
      <c r="J171" s="58"/>
      <c r="K171" s="62"/>
      <c r="L171" s="63"/>
      <c r="M171" s="63"/>
      <c r="N171" s="63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8"/>
      <c r="AB171" s="64"/>
      <c r="AC171" s="64"/>
      <c r="AD171" s="64"/>
      <c r="AE171" s="64"/>
    </row>
    <row r="172" spans="2:31" ht="12.75" customHeight="1" x14ac:dyDescent="0.2">
      <c r="B172" s="71"/>
      <c r="D172" s="48"/>
      <c r="E172" s="48"/>
      <c r="F172" s="56"/>
      <c r="G172" s="57"/>
      <c r="H172" s="57"/>
      <c r="I172" s="57"/>
      <c r="J172" s="58"/>
      <c r="K172" s="62"/>
      <c r="L172" s="63"/>
      <c r="M172" s="63"/>
      <c r="N172" s="63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8"/>
      <c r="AB172" s="64"/>
      <c r="AC172" s="64"/>
      <c r="AD172" s="64"/>
      <c r="AE172" s="64"/>
    </row>
    <row r="173" spans="2:31" ht="12.75" customHeight="1" x14ac:dyDescent="0.2">
      <c r="B173" s="71"/>
      <c r="D173" s="48"/>
      <c r="E173" s="48"/>
      <c r="F173" s="56"/>
      <c r="G173" s="57"/>
      <c r="H173" s="57"/>
      <c r="I173" s="57"/>
      <c r="J173" s="58"/>
      <c r="K173" s="62"/>
      <c r="L173" s="63"/>
      <c r="M173" s="63"/>
      <c r="N173" s="63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8"/>
      <c r="AB173" s="64"/>
      <c r="AC173" s="64"/>
      <c r="AD173" s="64"/>
      <c r="AE173" s="64"/>
    </row>
    <row r="174" spans="2:31" ht="12.75" customHeight="1" x14ac:dyDescent="0.2">
      <c r="B174" s="71"/>
      <c r="D174" s="48"/>
      <c r="E174" s="48"/>
      <c r="F174" s="56"/>
      <c r="G174" s="57"/>
      <c r="H174" s="57"/>
      <c r="I174" s="57"/>
      <c r="J174" s="58"/>
      <c r="K174" s="62"/>
      <c r="L174" s="63"/>
      <c r="M174" s="63"/>
      <c r="N174" s="63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8"/>
      <c r="AB174" s="64"/>
      <c r="AC174" s="64"/>
      <c r="AD174" s="64"/>
      <c r="AE174" s="64"/>
    </row>
    <row r="175" spans="2:31" ht="12.75" customHeight="1" x14ac:dyDescent="0.2">
      <c r="B175" s="71"/>
      <c r="D175" s="48"/>
      <c r="E175" s="48"/>
      <c r="F175" s="56"/>
      <c r="G175" s="57"/>
      <c r="H175" s="57"/>
      <c r="I175" s="57"/>
      <c r="J175" s="58"/>
      <c r="K175" s="62"/>
      <c r="L175" s="63"/>
      <c r="M175" s="63"/>
      <c r="N175" s="63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8"/>
      <c r="AB175" s="64"/>
      <c r="AC175" s="64"/>
      <c r="AD175" s="64"/>
      <c r="AE175" s="64"/>
    </row>
    <row r="176" spans="2:31" ht="12.75" customHeight="1" x14ac:dyDescent="0.2">
      <c r="B176" s="71"/>
      <c r="D176" s="48"/>
      <c r="E176" s="48"/>
      <c r="F176" s="56"/>
      <c r="G176" s="57"/>
      <c r="H176" s="57"/>
      <c r="I176" s="57"/>
      <c r="J176" s="58"/>
      <c r="K176" s="62"/>
      <c r="L176" s="63"/>
      <c r="M176" s="63"/>
      <c r="N176" s="63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8"/>
      <c r="AB176" s="64"/>
      <c r="AC176" s="64"/>
      <c r="AD176" s="64"/>
      <c r="AE176" s="64"/>
    </row>
    <row r="177" spans="2:31" ht="12.75" customHeight="1" x14ac:dyDescent="0.2">
      <c r="B177" s="71"/>
      <c r="D177" s="48"/>
      <c r="E177" s="48"/>
      <c r="F177" s="56"/>
      <c r="G177" s="57"/>
      <c r="H177" s="57"/>
      <c r="I177" s="57"/>
      <c r="J177" s="58"/>
      <c r="K177" s="62"/>
      <c r="L177" s="63"/>
      <c r="M177" s="63"/>
      <c r="N177" s="63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8"/>
      <c r="AB177" s="64"/>
      <c r="AC177" s="64"/>
      <c r="AD177" s="64"/>
      <c r="AE177" s="64"/>
    </row>
    <row r="178" spans="2:31" ht="12.75" customHeight="1" x14ac:dyDescent="0.2">
      <c r="B178" s="71"/>
      <c r="D178" s="48"/>
      <c r="E178" s="48"/>
      <c r="F178" s="56"/>
      <c r="G178" s="57"/>
      <c r="H178" s="57"/>
      <c r="I178" s="57"/>
      <c r="J178" s="58"/>
      <c r="K178" s="62"/>
      <c r="L178" s="63"/>
      <c r="M178" s="63"/>
      <c r="N178" s="63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8"/>
      <c r="AB178" s="64"/>
      <c r="AC178" s="64"/>
      <c r="AD178" s="64"/>
      <c r="AE178" s="64"/>
    </row>
    <row r="179" spans="2:31" ht="12.75" customHeight="1" x14ac:dyDescent="0.2">
      <c r="B179" s="71"/>
      <c r="D179" s="48"/>
      <c r="E179" s="48"/>
      <c r="F179" s="56"/>
      <c r="G179" s="57"/>
      <c r="H179" s="57"/>
      <c r="I179" s="57"/>
      <c r="J179" s="58"/>
      <c r="K179" s="62"/>
      <c r="L179" s="63"/>
      <c r="M179" s="63"/>
      <c r="N179" s="63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8"/>
      <c r="AB179" s="64"/>
      <c r="AC179" s="64"/>
      <c r="AD179" s="64"/>
      <c r="AE179" s="64"/>
    </row>
    <row r="180" spans="2:31" ht="12.75" customHeight="1" x14ac:dyDescent="0.2">
      <c r="B180" s="71"/>
      <c r="D180" s="48"/>
      <c r="E180" s="48"/>
      <c r="F180" s="56"/>
      <c r="G180" s="57"/>
      <c r="H180" s="57"/>
      <c r="I180" s="57"/>
      <c r="J180" s="58"/>
      <c r="K180" s="62"/>
      <c r="L180" s="63"/>
      <c r="M180" s="63"/>
      <c r="N180" s="63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9"/>
      <c r="AB180" s="64"/>
      <c r="AC180" s="64"/>
      <c r="AD180" s="64"/>
      <c r="AE180" s="64"/>
    </row>
    <row r="181" spans="2:31" ht="12.75" customHeight="1" thickBot="1" x14ac:dyDescent="0.25">
      <c r="B181" s="72"/>
      <c r="D181" s="49"/>
      <c r="E181" s="49"/>
      <c r="F181" s="59"/>
      <c r="G181" s="60"/>
      <c r="H181" s="60"/>
      <c r="I181" s="60"/>
      <c r="J181" s="61"/>
      <c r="K181" s="9" t="str">
        <f t="shared" ref="K181:AE181" si="29">IF(OR(TRIM(K166)=0,TRIM(K166)=""),"",IF(IFERROR(TRIM(INDEX(QryItemNamed,MATCH(TRIM(K166),ITEM,0),3)),"")="LS","",IFERROR(TRIM(INDEX(QryItemNamed,MATCH(TRIM(K166),ITEM,0),3)),"")))</f>
        <v/>
      </c>
      <c r="L181" s="10" t="str">
        <f t="shared" si="29"/>
        <v/>
      </c>
      <c r="M181" s="10" t="str">
        <f t="shared" si="29"/>
        <v/>
      </c>
      <c r="N181" s="10" t="str">
        <f t="shared" si="29"/>
        <v/>
      </c>
      <c r="O181" s="10" t="str">
        <f t="shared" si="29"/>
        <v/>
      </c>
      <c r="P181" s="10" t="str">
        <f t="shared" si="29"/>
        <v/>
      </c>
      <c r="Q181" s="10" t="str">
        <f t="shared" si="29"/>
        <v/>
      </c>
      <c r="R181" s="10" t="str">
        <f t="shared" si="29"/>
        <v/>
      </c>
      <c r="S181" s="10" t="str">
        <f t="shared" si="29"/>
        <v/>
      </c>
      <c r="T181" s="10" t="str">
        <f t="shared" si="29"/>
        <v/>
      </c>
      <c r="U181" s="10" t="str">
        <f t="shared" si="29"/>
        <v/>
      </c>
      <c r="V181" s="10" t="str">
        <f t="shared" si="29"/>
        <v/>
      </c>
      <c r="W181" s="10" t="str">
        <f t="shared" si="29"/>
        <v/>
      </c>
      <c r="X181" s="10" t="str">
        <f t="shared" si="29"/>
        <v/>
      </c>
      <c r="Y181" s="10" t="str">
        <f t="shared" si="29"/>
        <v/>
      </c>
      <c r="Z181" s="10" t="str">
        <f t="shared" si="29"/>
        <v/>
      </c>
      <c r="AA181" s="10" t="str">
        <f t="shared" si="29"/>
        <v/>
      </c>
      <c r="AB181" s="10" t="str">
        <f t="shared" si="29"/>
        <v/>
      </c>
      <c r="AC181" s="10" t="str">
        <f t="shared" si="29"/>
        <v/>
      </c>
      <c r="AD181" s="10" t="str">
        <f t="shared" si="29"/>
        <v/>
      </c>
      <c r="AE181" s="10" t="str">
        <f t="shared" si="29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12</v>
      </c>
      <c r="D242" s="50" t="s">
        <v>3</v>
      </c>
      <c r="E242" s="65"/>
      <c r="F242" s="65"/>
      <c r="G242" s="65"/>
      <c r="H242" s="65"/>
      <c r="I242" s="65"/>
      <c r="J242" s="66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0">IF(L166="","",IF(L181="",IF(SUM(COUNTIF(L182:L241,"LS")+COUNTIF(L182:L241,"LUMP"))&gt;0,"LS",""),IF(SUM(L182:L241)&gt;0,ROUNDUP(SUM(L182:L241),0),"")))</f>
        <v/>
      </c>
      <c r="M242" s="19" t="str">
        <f t="shared" ref="M242" si="31">IF(M166="","",IF(M181="",IF(SUM(COUNTIF(M182:M241,"LS")+COUNTIF(M182:M241,"LUMP"))&gt;0,"LS",""),IF(SUM(M182:M241)&gt;0,ROUNDUP(SUM(M182:M241),0),"")))</f>
        <v/>
      </c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10</v>
      </c>
      <c r="D244" s="44">
        <f>D165+1</f>
        <v>4</v>
      </c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44"/>
    </row>
    <row r="245" spans="2:31" ht="12.75" customHeight="1" thickBot="1" x14ac:dyDescent="0.25">
      <c r="B245" s="32"/>
      <c r="D245" s="45" t="s">
        <v>8</v>
      </c>
      <c r="E245" s="45"/>
      <c r="F245" s="45"/>
      <c r="G245" s="45"/>
      <c r="H245" s="45"/>
      <c r="I245" s="45"/>
      <c r="J245" s="45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46" t="s">
        <v>9</v>
      </c>
      <c r="E246" s="46"/>
      <c r="F246" s="46"/>
      <c r="G246" s="46"/>
      <c r="H246" s="46"/>
      <c r="I246" s="46"/>
      <c r="J246" s="4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70" t="s">
        <v>11</v>
      </c>
      <c r="D247" s="47" t="s">
        <v>20</v>
      </c>
      <c r="E247" s="47" t="s">
        <v>0</v>
      </c>
      <c r="F247" s="53" t="s">
        <v>1</v>
      </c>
      <c r="G247" s="54"/>
      <c r="H247" s="54"/>
      <c r="I247" s="54"/>
      <c r="J247" s="55"/>
      <c r="K247" s="7" t="str">
        <f t="shared" ref="K247:AE247" si="50">IF(OR(TRIM(K245)=0,TRIM(K245)=""),"",IF(IFERROR(TRIM(INDEX(QryItemNamed,MATCH(TRIM(K245),ITEM,0),2)),"")="Y","SPECIAL",LEFT(IFERROR(TRIM(INDEX(ITEM,MATCH(TRIM(K245),ITEM,0))),""),3)))</f>
        <v/>
      </c>
      <c r="L247" s="8" t="str">
        <f t="shared" si="50"/>
        <v/>
      </c>
      <c r="M247" s="8" t="str">
        <f t="shared" si="50"/>
        <v/>
      </c>
      <c r="N247" s="8" t="str">
        <f t="shared" si="50"/>
        <v/>
      </c>
      <c r="O247" s="8" t="str">
        <f t="shared" si="50"/>
        <v/>
      </c>
      <c r="P247" s="8" t="str">
        <f t="shared" si="50"/>
        <v/>
      </c>
      <c r="Q247" s="8" t="str">
        <f t="shared" si="50"/>
        <v/>
      </c>
      <c r="R247" s="8" t="str">
        <f t="shared" si="50"/>
        <v/>
      </c>
      <c r="S247" s="8" t="str">
        <f t="shared" si="50"/>
        <v/>
      </c>
      <c r="T247" s="8" t="str">
        <f t="shared" si="50"/>
        <v/>
      </c>
      <c r="U247" s="8" t="str">
        <f t="shared" si="50"/>
        <v/>
      </c>
      <c r="V247" s="8" t="str">
        <f t="shared" si="50"/>
        <v/>
      </c>
      <c r="W247" s="8" t="str">
        <f t="shared" si="50"/>
        <v/>
      </c>
      <c r="X247" s="8" t="str">
        <f t="shared" si="50"/>
        <v/>
      </c>
      <c r="Y247" s="8" t="str">
        <f t="shared" si="50"/>
        <v/>
      </c>
      <c r="Z247" s="8" t="str">
        <f t="shared" si="50"/>
        <v/>
      </c>
      <c r="AA247" s="8" t="str">
        <f t="shared" si="50"/>
        <v/>
      </c>
      <c r="AB247" s="8" t="str">
        <f t="shared" si="50"/>
        <v/>
      </c>
      <c r="AC247" s="8" t="str">
        <f t="shared" si="50"/>
        <v/>
      </c>
      <c r="AD247" s="8" t="str">
        <f t="shared" si="50"/>
        <v/>
      </c>
      <c r="AE247" s="8" t="str">
        <f t="shared" si="50"/>
        <v/>
      </c>
    </row>
    <row r="248" spans="2:31" ht="12.75" customHeight="1" x14ac:dyDescent="0.2">
      <c r="B248" s="71"/>
      <c r="D248" s="48"/>
      <c r="E248" s="48"/>
      <c r="F248" s="56"/>
      <c r="G248" s="57"/>
      <c r="H248" s="57"/>
      <c r="I248" s="57"/>
      <c r="J248" s="58"/>
      <c r="K248" s="62" t="str">
        <f t="shared" ref="K248:AE248" si="5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3" t="str">
        <f t="shared" si="51"/>
        <v/>
      </c>
      <c r="M248" s="63" t="str">
        <f t="shared" si="51"/>
        <v/>
      </c>
      <c r="N248" s="63" t="str">
        <f t="shared" si="51"/>
        <v/>
      </c>
      <c r="O248" s="64" t="str">
        <f t="shared" si="51"/>
        <v/>
      </c>
      <c r="P248" s="64" t="str">
        <f t="shared" si="51"/>
        <v/>
      </c>
      <c r="Q248" s="64" t="str">
        <f t="shared" si="51"/>
        <v/>
      </c>
      <c r="R248" s="64" t="str">
        <f t="shared" si="51"/>
        <v/>
      </c>
      <c r="S248" s="64" t="str">
        <f t="shared" si="51"/>
        <v/>
      </c>
      <c r="T248" s="64" t="str">
        <f t="shared" si="51"/>
        <v/>
      </c>
      <c r="U248" s="64" t="str">
        <f t="shared" si="51"/>
        <v/>
      </c>
      <c r="V248" s="64" t="str">
        <f t="shared" si="51"/>
        <v/>
      </c>
      <c r="W248" s="64" t="str">
        <f t="shared" si="51"/>
        <v/>
      </c>
      <c r="X248" s="64" t="str">
        <f t="shared" si="51"/>
        <v/>
      </c>
      <c r="Y248" s="64" t="str">
        <f t="shared" si="51"/>
        <v/>
      </c>
      <c r="Z248" s="64" t="str">
        <f t="shared" si="51"/>
        <v/>
      </c>
      <c r="AA248" s="67" t="str">
        <f t="shared" si="51"/>
        <v/>
      </c>
      <c r="AB248" s="64" t="str">
        <f t="shared" si="51"/>
        <v/>
      </c>
      <c r="AC248" s="64" t="str">
        <f t="shared" si="51"/>
        <v/>
      </c>
      <c r="AD248" s="64" t="str">
        <f t="shared" si="51"/>
        <v/>
      </c>
      <c r="AE248" s="64" t="str">
        <f t="shared" si="51"/>
        <v/>
      </c>
    </row>
    <row r="249" spans="2:31" ht="12.75" customHeight="1" x14ac:dyDescent="0.2">
      <c r="B249" s="71"/>
      <c r="D249" s="48"/>
      <c r="E249" s="48"/>
      <c r="F249" s="56"/>
      <c r="G249" s="57"/>
      <c r="H249" s="57"/>
      <c r="I249" s="57"/>
      <c r="J249" s="58"/>
      <c r="K249" s="62"/>
      <c r="L249" s="63"/>
      <c r="M249" s="63"/>
      <c r="N249" s="63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8"/>
      <c r="AB249" s="64"/>
      <c r="AC249" s="64"/>
      <c r="AD249" s="64"/>
      <c r="AE249" s="64"/>
    </row>
    <row r="250" spans="2:31" ht="12.75" customHeight="1" x14ac:dyDescent="0.2">
      <c r="B250" s="71"/>
      <c r="D250" s="48"/>
      <c r="E250" s="48"/>
      <c r="F250" s="56"/>
      <c r="G250" s="57"/>
      <c r="H250" s="57"/>
      <c r="I250" s="57"/>
      <c r="J250" s="58"/>
      <c r="K250" s="62"/>
      <c r="L250" s="63"/>
      <c r="M250" s="63"/>
      <c r="N250" s="63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8"/>
      <c r="AB250" s="64"/>
      <c r="AC250" s="64"/>
      <c r="AD250" s="64"/>
      <c r="AE250" s="64"/>
    </row>
    <row r="251" spans="2:31" ht="12.75" customHeight="1" x14ac:dyDescent="0.2">
      <c r="B251" s="71"/>
      <c r="D251" s="48"/>
      <c r="E251" s="48"/>
      <c r="F251" s="56"/>
      <c r="G251" s="57"/>
      <c r="H251" s="57"/>
      <c r="I251" s="57"/>
      <c r="J251" s="58"/>
      <c r="K251" s="62"/>
      <c r="L251" s="63"/>
      <c r="M251" s="63"/>
      <c r="N251" s="63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8"/>
      <c r="AB251" s="64"/>
      <c r="AC251" s="64"/>
      <c r="AD251" s="64"/>
      <c r="AE251" s="64"/>
    </row>
    <row r="252" spans="2:31" ht="12.75" customHeight="1" x14ac:dyDescent="0.2">
      <c r="B252" s="71"/>
      <c r="D252" s="48"/>
      <c r="E252" s="48"/>
      <c r="F252" s="56"/>
      <c r="G252" s="57"/>
      <c r="H252" s="57"/>
      <c r="I252" s="57"/>
      <c r="J252" s="58"/>
      <c r="K252" s="62"/>
      <c r="L252" s="63"/>
      <c r="M252" s="63"/>
      <c r="N252" s="63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8"/>
      <c r="AB252" s="64"/>
      <c r="AC252" s="64"/>
      <c r="AD252" s="64"/>
      <c r="AE252" s="64"/>
    </row>
    <row r="253" spans="2:31" ht="12.75" customHeight="1" x14ac:dyDescent="0.2">
      <c r="B253" s="71"/>
      <c r="D253" s="48"/>
      <c r="E253" s="48"/>
      <c r="F253" s="56"/>
      <c r="G253" s="57"/>
      <c r="H253" s="57"/>
      <c r="I253" s="57"/>
      <c r="J253" s="58"/>
      <c r="K253" s="62"/>
      <c r="L253" s="63"/>
      <c r="M253" s="63"/>
      <c r="N253" s="63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8"/>
      <c r="AB253" s="64"/>
      <c r="AC253" s="64"/>
      <c r="AD253" s="64"/>
      <c r="AE253" s="64"/>
    </row>
    <row r="254" spans="2:31" ht="12.75" customHeight="1" x14ac:dyDescent="0.2">
      <c r="B254" s="71"/>
      <c r="D254" s="48"/>
      <c r="E254" s="48"/>
      <c r="F254" s="56"/>
      <c r="G254" s="57"/>
      <c r="H254" s="57"/>
      <c r="I254" s="57"/>
      <c r="J254" s="58"/>
      <c r="K254" s="62"/>
      <c r="L254" s="63"/>
      <c r="M254" s="63"/>
      <c r="N254" s="63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8"/>
      <c r="AB254" s="64"/>
      <c r="AC254" s="64"/>
      <c r="AD254" s="64"/>
      <c r="AE254" s="64"/>
    </row>
    <row r="255" spans="2:31" ht="12.75" customHeight="1" x14ac:dyDescent="0.2">
      <c r="B255" s="71"/>
      <c r="D255" s="48"/>
      <c r="E255" s="48"/>
      <c r="F255" s="56"/>
      <c r="G255" s="57"/>
      <c r="H255" s="57"/>
      <c r="I255" s="57"/>
      <c r="J255" s="58"/>
      <c r="K255" s="62"/>
      <c r="L255" s="63"/>
      <c r="M255" s="63"/>
      <c r="N255" s="63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8"/>
      <c r="AB255" s="64"/>
      <c r="AC255" s="64"/>
      <c r="AD255" s="64"/>
      <c r="AE255" s="64"/>
    </row>
    <row r="256" spans="2:31" ht="12.75" customHeight="1" x14ac:dyDescent="0.2">
      <c r="B256" s="71"/>
      <c r="D256" s="48"/>
      <c r="E256" s="48"/>
      <c r="F256" s="56"/>
      <c r="G256" s="57"/>
      <c r="H256" s="57"/>
      <c r="I256" s="57"/>
      <c r="J256" s="58"/>
      <c r="K256" s="62"/>
      <c r="L256" s="63"/>
      <c r="M256" s="63"/>
      <c r="N256" s="63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8"/>
      <c r="AB256" s="64"/>
      <c r="AC256" s="64"/>
      <c r="AD256" s="64"/>
      <c r="AE256" s="64"/>
    </row>
    <row r="257" spans="2:31" ht="12.75" customHeight="1" x14ac:dyDescent="0.2">
      <c r="B257" s="71"/>
      <c r="D257" s="48"/>
      <c r="E257" s="48"/>
      <c r="F257" s="56"/>
      <c r="G257" s="57"/>
      <c r="H257" s="57"/>
      <c r="I257" s="57"/>
      <c r="J257" s="58"/>
      <c r="K257" s="62"/>
      <c r="L257" s="63"/>
      <c r="M257" s="63"/>
      <c r="N257" s="63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8"/>
      <c r="AB257" s="64"/>
      <c r="AC257" s="64"/>
      <c r="AD257" s="64"/>
      <c r="AE257" s="64"/>
    </row>
    <row r="258" spans="2:31" ht="12.75" customHeight="1" x14ac:dyDescent="0.2">
      <c r="B258" s="71"/>
      <c r="D258" s="48"/>
      <c r="E258" s="48"/>
      <c r="F258" s="56"/>
      <c r="G258" s="57"/>
      <c r="H258" s="57"/>
      <c r="I258" s="57"/>
      <c r="J258" s="58"/>
      <c r="K258" s="62"/>
      <c r="L258" s="63"/>
      <c r="M258" s="63"/>
      <c r="N258" s="63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8"/>
      <c r="AB258" s="64"/>
      <c r="AC258" s="64"/>
      <c r="AD258" s="64"/>
      <c r="AE258" s="64"/>
    </row>
    <row r="259" spans="2:31" ht="12.75" customHeight="1" x14ac:dyDescent="0.2">
      <c r="B259" s="71"/>
      <c r="D259" s="48"/>
      <c r="E259" s="48"/>
      <c r="F259" s="56"/>
      <c r="G259" s="57"/>
      <c r="H259" s="57"/>
      <c r="I259" s="57"/>
      <c r="J259" s="58"/>
      <c r="K259" s="62"/>
      <c r="L259" s="63"/>
      <c r="M259" s="63"/>
      <c r="N259" s="63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  <c r="AA259" s="69"/>
      <c r="AB259" s="64"/>
      <c r="AC259" s="64"/>
      <c r="AD259" s="64"/>
      <c r="AE259" s="64"/>
    </row>
    <row r="260" spans="2:31" ht="12.75" customHeight="1" thickBot="1" x14ac:dyDescent="0.25">
      <c r="B260" s="72"/>
      <c r="D260" s="49"/>
      <c r="E260" s="49"/>
      <c r="F260" s="59"/>
      <c r="G260" s="60"/>
      <c r="H260" s="60"/>
      <c r="I260" s="60"/>
      <c r="J260" s="61"/>
      <c r="K260" s="9" t="str">
        <f t="shared" ref="K260:AE260" si="52">IF(OR(TRIM(K245)=0,TRIM(K245)=""),"",IF(IFERROR(TRIM(INDEX(QryItemNamed,MATCH(TRIM(K245),ITEM,0),3)),"")="LS","",IFERROR(TRIM(INDEX(QryItemNamed,MATCH(TRIM(K245),ITEM,0),3)),"")))</f>
        <v/>
      </c>
      <c r="L260" s="10" t="str">
        <f t="shared" si="52"/>
        <v/>
      </c>
      <c r="M260" s="10" t="str">
        <f t="shared" si="52"/>
        <v/>
      </c>
      <c r="N260" s="10" t="str">
        <f t="shared" si="52"/>
        <v/>
      </c>
      <c r="O260" s="10" t="str">
        <f t="shared" si="52"/>
        <v/>
      </c>
      <c r="P260" s="10" t="str">
        <f t="shared" si="52"/>
        <v/>
      </c>
      <c r="Q260" s="10" t="str">
        <f t="shared" si="52"/>
        <v/>
      </c>
      <c r="R260" s="10" t="str">
        <f t="shared" si="52"/>
        <v/>
      </c>
      <c r="S260" s="10" t="str">
        <f t="shared" si="52"/>
        <v/>
      </c>
      <c r="T260" s="10" t="str">
        <f t="shared" si="52"/>
        <v/>
      </c>
      <c r="U260" s="10" t="str">
        <f t="shared" si="52"/>
        <v/>
      </c>
      <c r="V260" s="10" t="str">
        <f t="shared" si="52"/>
        <v/>
      </c>
      <c r="W260" s="10" t="str">
        <f t="shared" si="52"/>
        <v/>
      </c>
      <c r="X260" s="10" t="str">
        <f t="shared" si="52"/>
        <v/>
      </c>
      <c r="Y260" s="10" t="str">
        <f t="shared" si="52"/>
        <v/>
      </c>
      <c r="Z260" s="10" t="str">
        <f t="shared" si="52"/>
        <v/>
      </c>
      <c r="AA260" s="10" t="str">
        <f t="shared" si="52"/>
        <v/>
      </c>
      <c r="AB260" s="10" t="str">
        <f t="shared" si="52"/>
        <v/>
      </c>
      <c r="AC260" s="10" t="str">
        <f t="shared" si="52"/>
        <v/>
      </c>
      <c r="AD260" s="10" t="str">
        <f t="shared" si="52"/>
        <v/>
      </c>
      <c r="AE260" s="10" t="str">
        <f t="shared" si="52"/>
        <v/>
      </c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12</v>
      </c>
      <c r="D321" s="50" t="s">
        <v>3</v>
      </c>
      <c r="E321" s="65"/>
      <c r="F321" s="65"/>
      <c r="G321" s="65"/>
      <c r="H321" s="65"/>
      <c r="I321" s="65"/>
      <c r="J321" s="66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3">IF(L245="","",IF(L260="",IF(SUM(COUNTIF(L261:L320,"LS")+COUNTIF(L261:L320,"LUMP"))&gt;0,"LS",""),IF(SUM(L261:L320)&gt;0,ROUNDUP(SUM(L261:L320),0),"")))</f>
        <v/>
      </c>
      <c r="M321" s="19" t="str">
        <f t="shared" ref="M321" si="54">IF(M245="","",IF(M260="",IF(SUM(COUNTIF(M261:M320,"LS")+COUNTIF(M261:M320,"LUMP"))&gt;0,"LS",""),IF(SUM(M261:M320)&gt;0,ROUNDUP(SUM(M261:M320),0),"")))</f>
        <v/>
      </c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</row>
  </sheetData>
  <mergeCells count="351">
    <mergeCell ref="I113:J113"/>
    <mergeCell ref="I114:J114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49:G49"/>
    <mergeCell ref="F50:G50"/>
    <mergeCell ref="F51:G51"/>
    <mergeCell ref="F34:G34"/>
    <mergeCell ref="F35:G35"/>
    <mergeCell ref="F36:G36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W11:W22"/>
    <mergeCell ref="X11:X22"/>
    <mergeCell ref="T11:T22"/>
    <mergeCell ref="U11:U22"/>
    <mergeCell ref="AE11:AE22"/>
    <mergeCell ref="K11:K22"/>
    <mergeCell ref="L11:L22"/>
    <mergeCell ref="M11:M22"/>
    <mergeCell ref="N11:N22"/>
    <mergeCell ref="E10:E23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107:G107"/>
    <mergeCell ref="F108:G108"/>
    <mergeCell ref="F109:G109"/>
    <mergeCell ref="F110:G110"/>
    <mergeCell ref="F111:G11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F37:G37"/>
    <mergeCell ref="F38:G38"/>
    <mergeCell ref="F39:G39"/>
    <mergeCell ref="F40:G40"/>
    <mergeCell ref="F41:G41"/>
    <mergeCell ref="F42:G42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I42:J42"/>
    <mergeCell ref="F70:G70"/>
    <mergeCell ref="F71:G71"/>
    <mergeCell ref="F72:G72"/>
    <mergeCell ref="F73:G73"/>
    <mergeCell ref="F74:G74"/>
    <mergeCell ref="F75:G75"/>
    <mergeCell ref="F76:G76"/>
    <mergeCell ref="F77:G77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F103:G103"/>
    <mergeCell ref="F104:G104"/>
    <mergeCell ref="F105:G105"/>
    <mergeCell ref="F106:G106"/>
    <mergeCell ref="F79:G79"/>
    <mergeCell ref="F80:G80"/>
    <mergeCell ref="F81:G81"/>
    <mergeCell ref="F82:G82"/>
    <mergeCell ref="F83:G83"/>
    <mergeCell ref="D86:AE86"/>
    <mergeCell ref="D87:J87"/>
    <mergeCell ref="D88:J88"/>
    <mergeCell ref="D89:D102"/>
    <mergeCell ref="D84:J84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50:G150"/>
    <mergeCell ref="F151:G151"/>
    <mergeCell ref="F152:G152"/>
    <mergeCell ref="F153:G153"/>
    <mergeCell ref="F154:G154"/>
    <mergeCell ref="F155:G155"/>
    <mergeCell ref="F156:G156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57:G157"/>
    <mergeCell ref="F158:G158"/>
    <mergeCell ref="F159:G159"/>
    <mergeCell ref="F160:G160"/>
    <mergeCell ref="F161:G161"/>
    <mergeCell ref="F162:G16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5:J115"/>
    <mergeCell ref="I116:J116"/>
    <mergeCell ref="F148:G148"/>
    <mergeCell ref="F149:G149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41:J141"/>
    <mergeCell ref="I142:J142"/>
    <mergeCell ref="I143:J143"/>
    <mergeCell ref="I144:J144"/>
    <mergeCell ref="I145:J145"/>
    <mergeCell ref="I146:J146"/>
    <mergeCell ref="I147:J147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57:J157"/>
    <mergeCell ref="I158:J158"/>
    <mergeCell ref="I159:J159"/>
    <mergeCell ref="I160:J160"/>
    <mergeCell ref="I161:J161"/>
    <mergeCell ref="I162:J162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Nate Lang</cp:lastModifiedBy>
  <cp:lastPrinted>2015-05-18T13:50:30Z</cp:lastPrinted>
  <dcterms:created xsi:type="dcterms:W3CDTF">2005-09-27T11:52:28Z</dcterms:created>
  <dcterms:modified xsi:type="dcterms:W3CDTF">2025-04-04T20:56:33Z</dcterms:modified>
</cp:coreProperties>
</file>