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6515\"/>
    </mc:Choice>
  </mc:AlternateContent>
  <xr:revisionPtr revIDLastSave="0" documentId="13_ncr:1_{E71AC558-3D33-42E3-85F1-047330B58CA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" i="1" l="1"/>
  <c r="C69" i="1" s="1"/>
  <c r="D70" i="1" s="1"/>
  <c r="D24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D96" i="1"/>
  <c r="E96" i="1" s="1"/>
  <c r="D59" i="1"/>
  <c r="E59" i="1" s="1"/>
  <c r="C19" i="1"/>
  <c r="D64" i="1"/>
  <c r="C85" i="1"/>
  <c r="E85" i="1" s="1"/>
  <c r="E64" i="1" l="1"/>
  <c r="C100" i="1"/>
  <c r="D101" i="1" s="1"/>
  <c r="E101" i="1" s="1"/>
  <c r="D50" i="1"/>
  <c r="E88" i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<sst xmlns="http://schemas.openxmlformats.org/spreadsheetml/2006/main" count="163" uniqueCount="132">
  <si>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</si>
  <si>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</si>
  <si>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</si>
  <si>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</si>
  <si>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</si>
  <si>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</si>
  <si>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</si>
  <si>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</si>
  <si>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</si>
  <si>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</si>
  <si>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</si>
  <si>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</si>
  <si>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</si>
  <si>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</si>
  <si>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</si>
  <si>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</si>
  <si>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</si>
  <si>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</si>
  <si>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</si>
  <si>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</si>
  <si>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</si>
  <si>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</si>
  <si>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</si>
  <si>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</si>
  <si>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</si>
  <si>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</si>
  <si>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</si>
  <si>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</si>
  <si>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</si>
  <si>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</si>
  <si>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</si>
  <si>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</si>
  <si>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</si>
  <si>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</si>
  <si>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</si>
  <si>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</si>
  <si>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</si>
  <si>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</si>
  <si>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</si>
  <si>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</si>
  <si>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</si>
  <si>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</si>
  <si>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</si>
  <si>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</si>
  <si>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</si>
  <si>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</si>
  <si>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</si>
  <si>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</si>
  <si>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</si>
  <si>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</si>
  <si>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</si>
  <si>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</si>
  <si>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</si>
  <si>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</si>
  <si>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</si>
  <si>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</si>
  <si>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</si>
  <si>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</si>
  <si>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</si>
  <si>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</si>
  <si>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</si>
  <si>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</si>
  <si>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</si>
  <si>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</si>
  <si>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</si>
  <si>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</si>
  <si>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</si>
  <si>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</si>
  <si>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</si>
  <si>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</si>
  <si>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</si>
  <si>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</si>
  <si>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</si>
  <si>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</si>
  <si>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</si>
  <si>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</si>
  <si>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</si>
  <si>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</si>
  <si>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</si>
  <si>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</si>
  <si>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</si>
  <si>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</si>
  <si>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</si>
  <si>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</si>
  <si>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</si>
  <si>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</si>
  <si>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</si>
  <si>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</si>
  <si>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</si>
  <si>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</si>
  <si>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</si>
  <si>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</si>
  <si>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</si>
  <si>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</si>
  <si>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</si>
  <si>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</si>
  <si>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</si>
  <si>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</si>
  <si>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</si>
  <si>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</si>
  <si>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</si>
  <si>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</si>
  <si>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</si>
  <si>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</si>
  <si>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</si>
  <si>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</si>
  <si>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</si>
  <si>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</si>
  <si>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</si>
  <si>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</si>
  <si>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</si>
  <si>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</si>
  <si>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</si>
  <si>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</si>
  <si>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</si>
  <si>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</si>
  <si>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</si>
  <si>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</si>
  <si>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</si>
  <si>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</si>
  <si>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</si>
  <si>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</si>
  <si>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</si>
  <si>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</si>
  <si>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</si>
  <si>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</si>
  <si>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</si>
  <si>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</si>
  <si>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</si>
  <si>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</si>
  <si>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ROS-207-4.75</t>
  </si>
  <si>
    <t>116074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</si>
</sst>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D6" sqref="D6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92" t="s">
        <v>130</v>
      </c>
      <c r="C4" s="9"/>
    </row>
    <row r="5" spans="1:46" x14ac:dyDescent="0.2">
      <c r="A5" t="s">
        <v>95</v>
      </c>
      <c r="B5" s="93" t="s">
        <v>131</v>
      </c>
      <c r="C5" s="8"/>
    </row>
    <row r="6" spans="1:46" x14ac:dyDescent="0.2">
      <c r="A6" t="s">
        <v>40</v>
      </c>
      <c r="B6" s="83">
        <v>675000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68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1300.8142087542087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1" t="s">
        <v>106</v>
      </c>
      <c r="AS12" s="91"/>
      <c r="AT12" s="91"/>
    </row>
    <row r="13" spans="1:46" x14ac:dyDescent="0.2">
      <c r="A13" t="s">
        <v>42</v>
      </c>
      <c r="B13" s="82">
        <f>B12/B6</f>
        <v>1.9271321611173463E-3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1"/>
      <c r="AS13" s="91"/>
      <c r="AT13" s="91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1"/>
      <c r="AS14" s="91"/>
      <c r="AT14" s="91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1" t="s">
        <v>106</v>
      </c>
      <c r="AS15" s="91"/>
      <c r="AT15" s="91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1"/>
      <c r="AS16" s="91"/>
      <c r="AT16" s="91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1"/>
      <c r="AS17" s="91"/>
      <c r="AT17" s="91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1"/>
      <c r="AS18" s="91"/>
      <c r="AT18" s="91"/>
    </row>
    <row r="19" spans="1:46" ht="12" customHeight="1" x14ac:dyDescent="0.2">
      <c r="A19" s="16" t="s">
        <v>99</v>
      </c>
      <c r="B19" s="48">
        <v>0.28999999999999998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1"/>
      <c r="AS19" s="91"/>
      <c r="AT19" s="91"/>
    </row>
    <row r="20" spans="1:46" ht="11.25" customHeight="1" x14ac:dyDescent="0.2">
      <c r="A20" s="16" t="s">
        <v>100</v>
      </c>
      <c r="B20" s="47">
        <v>0.13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1"/>
      <c r="AS20" s="91"/>
      <c r="AT20" s="91"/>
    </row>
    <row r="21" spans="1:46" x14ac:dyDescent="0.2">
      <c r="A21" s="16" t="s">
        <v>101</v>
      </c>
      <c r="B21" s="50">
        <f>SUM(B19:B20)</f>
        <v>0.42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1" t="s">
        <v>110</v>
      </c>
      <c r="AS21" s="91"/>
      <c r="AT21" s="91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1" t="s">
        <v>112</v>
      </c>
      <c r="AS22" s="91"/>
      <c r="AT22" s="91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1"/>
      <c r="AS23" s="91"/>
      <c r="AT23" s="91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1"/>
      <c r="AS24" s="91"/>
      <c r="AT24" s="91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1"/>
      <c r="AS25" s="91"/>
      <c r="AT25" s="91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1" t="s">
        <v>106</v>
      </c>
      <c r="AS26" s="91"/>
      <c r="AT26" s="91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1"/>
      <c r="AS28" s="91"/>
      <c r="AT28" s="91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1" t="s">
        <v>127</v>
      </c>
      <c r="AS29" s="91"/>
      <c r="AT29" s="91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89" t="s">
        <v>114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451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0</v>
      </c>
      <c r="E59" s="17">
        <f>B56*D59*1.5*B9</f>
        <v>0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f>25335-24955</f>
        <v>380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380</v>
      </c>
      <c r="D69" s="27"/>
      <c r="E69" s="15"/>
    </row>
    <row r="70" spans="1:5" x14ac:dyDescent="0.2">
      <c r="A70" s="16"/>
      <c r="B70" t="s">
        <v>58</v>
      </c>
      <c r="D70" s="5">
        <f>C69*2/500</f>
        <v>1.52</v>
      </c>
      <c r="E70" s="15"/>
    </row>
    <row r="71" spans="1:5" x14ac:dyDescent="0.2">
      <c r="A71" s="16"/>
      <c r="B71" t="s">
        <v>59</v>
      </c>
      <c r="D71" s="5">
        <f>D70*12</f>
        <v>18.240000000000002</v>
      </c>
      <c r="E71" s="17">
        <f>D71*$AQ$17</f>
        <v>228.00000000000003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0.67555555555555558</v>
      </c>
      <c r="E76" s="17">
        <f>D76*$AQ$21</f>
        <v>93.226666666666674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105</v>
      </c>
      <c r="E81" s="15"/>
    </row>
    <row r="82" spans="1:5" x14ac:dyDescent="0.2">
      <c r="A82" s="16" t="s">
        <v>63</v>
      </c>
      <c r="B82" s="29">
        <v>1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0</v>
      </c>
      <c r="D85" s="5">
        <f>B81*B82*2</f>
        <v>210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0</v>
      </c>
      <c r="D88" s="5">
        <f>D85*50/9</f>
        <v>1166.6666666666667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380</v>
      </c>
      <c r="D100" s="46"/>
      <c r="E100" s="15"/>
    </row>
    <row r="101" spans="1:5" x14ac:dyDescent="0.2">
      <c r="A101" s="16"/>
      <c r="B101" t="s">
        <v>98</v>
      </c>
      <c r="D101" s="45">
        <f>C100/5280*3</f>
        <v>0.21590909090909094</v>
      </c>
      <c r="E101" s="51">
        <f>D101*(10*150*0.5/27+(4/12*10*150/27*$B$9))*$AQ$28</f>
        <v>979.58754208754203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0"/>
      <c r="M116" s="90"/>
      <c r="N116" s="90"/>
      <c r="O116" s="90"/>
      <c r="P116" s="90"/>
      <c r="Q116" s="88"/>
      <c r="R116" s="88"/>
      <c r="S116" s="88"/>
      <c r="T116" s="88"/>
    </row>
    <row r="117" spans="9:20" x14ac:dyDescent="0.2">
      <c r="I117" s="3"/>
      <c r="J117" s="3"/>
      <c r="L117" s="3"/>
      <c r="M117" s="3"/>
      <c r="N117" s="3"/>
      <c r="O117" s="3"/>
      <c r="P117" s="3"/>
      <c r="Q117" s="88"/>
      <c r="R117" s="88"/>
      <c r="S117" s="88"/>
      <c r="T117" s="88"/>
    </row>
    <row r="118" spans="9:20" x14ac:dyDescent="0.2">
      <c r="I118" s="3"/>
      <c r="J118" s="3"/>
      <c r="K118" s="14"/>
      <c r="L118" s="88"/>
      <c r="M118" s="88"/>
      <c r="N118" s="88"/>
      <c r="O118" s="88"/>
      <c r="P118" s="88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88"/>
      <c r="S119" s="88"/>
      <c r="T119" s="88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88"/>
      <c r="S120" s="88"/>
      <c r="T120" s="88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88"/>
      <c r="S121" s="88"/>
      <c r="T121" s="88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88"/>
      <c r="S122" s="88"/>
      <c r="T122" s="88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88"/>
      <c r="S123" s="88"/>
      <c r="T123" s="88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88"/>
      <c r="S124" s="88"/>
      <c r="T124" s="88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88"/>
      <c r="S125" s="88"/>
      <c r="T125" s="88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88"/>
      <c r="S126" s="88"/>
      <c r="T126" s="88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88"/>
      <c r="S127" s="88"/>
      <c r="T127" s="88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88"/>
      <c r="S128" s="88"/>
      <c r="T128" s="88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88"/>
      <c r="S129" s="88"/>
      <c r="T129" s="88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88"/>
      <c r="S130" s="88"/>
      <c r="T130" s="88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88"/>
      <c r="S131" s="88"/>
      <c r="T131" s="88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88"/>
      <c r="S132" s="88"/>
      <c r="T132" s="88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88"/>
      <c r="S133" s="88"/>
      <c r="T133" s="88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88"/>
      <c r="S134" s="88"/>
      <c r="T134" s="88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88"/>
      <c r="S135" s="88"/>
      <c r="T135" s="88"/>
    </row>
    <row r="136" spans="9:20" x14ac:dyDescent="0.2">
      <c r="I136" s="3"/>
      <c r="J136" s="3"/>
    </row>
    <row r="137" spans="9:20" x14ac:dyDescent="0.2">
      <c r="I137" s="3"/>
      <c r="J137" s="3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Zickafoose, Joshua</cp:lastModifiedBy>
  <cp:lastPrinted>2006-04-05T20:01:03Z</cp:lastPrinted>
  <dcterms:created xsi:type="dcterms:W3CDTF">2005-09-26T19:29:29Z</dcterms:created>
  <dcterms:modified xsi:type="dcterms:W3CDTF">2024-04-09T11:12:40Z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