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601\"/>
    </mc:Choice>
  </mc:AlternateContent>
  <xr:revisionPtr revIDLastSave="0" documentId="13_ncr:1_{0406E8D3-AE8C-4402-A63A-9BA58AC9B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ft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</calcChain>
</file>

<file path=xl/sharedStrings.xml><?xml version="1.0" encoding="utf-8"?>
<sst xmlns="http://schemas.openxmlformats.org/spreadsheetml/2006/main" count="90" uniqueCount="79">
  <si>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</si>
  <si>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</si>
  <si>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</si>
  <si>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</si>
  <si>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</si>
  <si>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</si>
  <si>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</si>
  <si>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</si>
  <si>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</si>
  <si>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</si>
  <si>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</si>
  <si>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</si>
  <si>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</si>
  <si>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</si>
  <si>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</si>
  <si>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</si>
  <si>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</si>
  <si>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</si>
  <si>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</si>
  <si>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</si>
  <si>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</si>
  <si>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</si>
  <si>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</si>
  <si>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</si>
  <si>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</si>
  <si>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</si>
  <si>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</si>
  <si>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</si>
  <si>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</si>
  <si>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</si>
  <si>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</si>
  <si>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</si>
  <si>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</si>
  <si>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</si>
  <si>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</si>
  <si>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</si>
  <si>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</si>
  <si>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</si>
  <si>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</si>
  <si>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</si>
  <si>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</si>
  <si>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</si>
  <si>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</si>
  <si>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</si>
  <si>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</si>
  <si>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</si>
  <si>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</si>
  <si>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</si>
  <si>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</si>
  <si>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202E11203</t>
  </si>
  <si>
    <t>510E10001</t>
  </si>
  <si>
    <t>509E10000</t>
  </si>
  <si>
    <t>512E10100</t>
  </si>
  <si>
    <t>202E22900</t>
  </si>
  <si>
    <t>526E25000</t>
  </si>
  <si>
    <t>526E90010</t>
  </si>
  <si>
    <t>ROS-207-0476</t>
  </si>
  <si>
    <t>01/STR/10</t>
  </si>
  <si>
    <t>JAZ</t>
  </si>
  <si>
    <t>202E23500</t>
  </si>
  <si>
    <t>503E11100</t>
  </si>
  <si>
    <t>503E21300</t>
  </si>
  <si>
    <t>511E31610</t>
  </si>
  <si>
    <t>511E45710</t>
  </si>
  <si>
    <t>516E10000</t>
  </si>
  <si>
    <t>516E13600</t>
  </si>
  <si>
    <t>516E14014</t>
  </si>
  <si>
    <t>516E43100</t>
  </si>
  <si>
    <t>517E70100</t>
  </si>
  <si>
    <t>518E21200</t>
  </si>
  <si>
    <t>518E22300</t>
  </si>
  <si>
    <t>601E32200</t>
  </si>
  <si>
    <t>515E12020</t>
  </si>
  <si>
    <t>MCM</t>
  </si>
  <si>
    <t>2/12</t>
  </si>
  <si>
    <t>, (BEAM LENGTH = 26'-0")</t>
  </si>
  <si>
    <t>, (8" x 8" x 1 5/8" THICK)</t>
  </si>
  <si>
    <t>LS</t>
  </si>
  <si>
    <t>625E33000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</si>
</sst>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Wise/Ohio%20DOT/District%2009%20(Active%20Projects)/Ross/118771/400-Engineering/Roadway/EngData/ROS-11877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F7881" t="str">
            <v>SPECIFY SIZE ( ___" DIAMETER)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K19" sqref="B19:K73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2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3" t="s">
        <v>35</v>
      </c>
      <c r="O18" s="63"/>
      <c r="P18" s="64"/>
    </row>
    <row r="19" spans="2:20" ht="12.75" customHeight="1" thickBot="1" x14ac:dyDescent="0.25">
      <c r="G19" s="1"/>
      <c r="H19" s="28" t="s">
        <v>9</v>
      </c>
      <c r="I19" s="29" t="s">
        <v>58</v>
      </c>
      <c r="J19" s="30" t="s">
        <v>11</v>
      </c>
      <c r="K19" s="31">
        <v>45391</v>
      </c>
      <c r="N19" s="53" t="s">
        <v>32</v>
      </c>
      <c r="O19" s="63" t="s">
        <v>56</v>
      </c>
      <c r="P19" s="64"/>
    </row>
    <row r="20" spans="2:20" ht="12.75" customHeight="1" thickBot="1" x14ac:dyDescent="0.25">
      <c r="G20" s="1"/>
      <c r="H20" s="10" t="s">
        <v>10</v>
      </c>
      <c r="I20" s="11" t="s">
        <v>73</v>
      </c>
      <c r="J20" s="12" t="s">
        <v>11</v>
      </c>
      <c r="K20" s="13">
        <v>45428</v>
      </c>
      <c r="N20" s="53" t="s">
        <v>33</v>
      </c>
      <c r="O20" s="63">
        <v>7104937</v>
      </c>
      <c r="P20" s="64"/>
    </row>
    <row r="21" spans="2:20" ht="12.75" customHeight="1" thickBot="1" x14ac:dyDescent="0.25">
      <c r="B21" s="80" t="str">
        <f>CONCATENATE("ESTIMATED QUANTITIES FOR ",O19," (",O21,")")</f>
        <v>ESTIMATED QUANTITIES FOR ROS-207-0476 (01/STR/10)</v>
      </c>
      <c r="C21" s="81"/>
      <c r="D21" s="81"/>
      <c r="E21" s="81"/>
      <c r="F21" s="81"/>
      <c r="G21" s="81"/>
      <c r="H21" s="81"/>
      <c r="I21" s="81"/>
      <c r="J21" s="81"/>
      <c r="K21" s="82"/>
      <c r="N21" s="54" t="s">
        <v>34</v>
      </c>
      <c r="O21" s="63" t="s">
        <v>57</v>
      </c>
      <c r="P21" s="64"/>
    </row>
    <row r="22" spans="2:20" ht="12.75" customHeight="1" thickBot="1" x14ac:dyDescent="0.25">
      <c r="B22" s="83"/>
      <c r="C22" s="84"/>
      <c r="D22" s="84"/>
      <c r="E22" s="84"/>
      <c r="F22" s="84"/>
      <c r="G22" s="84"/>
      <c r="H22" s="84"/>
      <c r="I22" s="84"/>
      <c r="J22" s="84"/>
      <c r="K22" s="85"/>
      <c r="N22" s="71" t="s">
        <v>30</v>
      </c>
      <c r="O22" s="77" t="s">
        <v>15</v>
      </c>
      <c r="P22" s="74" t="s">
        <v>31</v>
      </c>
      <c r="R22" s="65" t="s">
        <v>28</v>
      </c>
      <c r="S22" s="66"/>
    </row>
    <row r="23" spans="2:20" ht="12.75" customHeight="1" x14ac:dyDescent="0.2">
      <c r="B23" s="88" t="s">
        <v>0</v>
      </c>
      <c r="C23" s="61" t="s">
        <v>1</v>
      </c>
      <c r="D23" s="61" t="s">
        <v>2</v>
      </c>
      <c r="E23" s="61" t="s">
        <v>3</v>
      </c>
      <c r="F23" s="61" t="s">
        <v>4</v>
      </c>
      <c r="G23" s="61" t="s">
        <v>5</v>
      </c>
      <c r="H23" s="61" t="s">
        <v>8</v>
      </c>
      <c r="I23" s="61" t="s">
        <v>6</v>
      </c>
      <c r="J23" s="61" t="s">
        <v>7</v>
      </c>
      <c r="K23" s="86" t="s">
        <v>20</v>
      </c>
      <c r="N23" s="72"/>
      <c r="O23" s="78"/>
      <c r="P23" s="75"/>
      <c r="R23" s="67"/>
      <c r="S23" s="68"/>
    </row>
    <row r="24" spans="2:20" ht="12.75" customHeight="1" thickBot="1" x14ac:dyDescent="0.25">
      <c r="B24" s="89"/>
      <c r="C24" s="62"/>
      <c r="D24" s="62"/>
      <c r="E24" s="62"/>
      <c r="F24" s="62"/>
      <c r="G24" s="62"/>
      <c r="H24" s="62"/>
      <c r="I24" s="62"/>
      <c r="J24" s="62"/>
      <c r="K24" s="87"/>
      <c r="N24" s="73"/>
      <c r="O24" s="79"/>
      <c r="P24" s="76"/>
      <c r="R24" s="67"/>
      <c r="S24" s="68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36"/>
      <c r="H25" s="36"/>
      <c r="I25" s="36"/>
      <c r="J25" s="36"/>
      <c r="K25" s="56"/>
      <c r="L25" s="37"/>
      <c r="M25" s="37"/>
      <c r="N25" s="15"/>
      <c r="O25" s="43"/>
      <c r="P25" s="40"/>
      <c r="R25" s="50" t="str">
        <f t="shared" ref="R25:R56" si="5">IF(OR(TRIM(N25)=0,TRIM(N25)=""),"",IFERROR(TRIM(INDEX(QryItemNamed,MATCH(TRIM(N25),ITEM,0),6)),""))</f>
        <v/>
      </c>
      <c r="S25" s="51"/>
      <c r="T25" s="55" t="str">
        <f t="shared" ref="T25:T56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202</v>
      </c>
      <c r="C26" s="21" t="str">
        <f t="shared" si="1"/>
        <v>11203</v>
      </c>
      <c r="D26" s="22" t="str">
        <f t="shared" si="2"/>
        <v>LS</v>
      </c>
      <c r="E26" s="22" t="str">
        <f t="shared" si="3"/>
        <v>LS</v>
      </c>
      <c r="F26" s="23" t="str">
        <f t="shared" si="4"/>
        <v>PORTIONS OF STRUCTURE REMOVED, OVER 20 FOOT SPAN, AS PER PLAN</v>
      </c>
      <c r="G26" s="38"/>
      <c r="H26" s="38"/>
      <c r="I26" s="38"/>
      <c r="J26" s="38" t="s">
        <v>77</v>
      </c>
      <c r="K26" s="57" t="s">
        <v>74</v>
      </c>
      <c r="L26" s="37"/>
      <c r="M26" s="37"/>
      <c r="N26" s="14" t="s">
        <v>49</v>
      </c>
      <c r="O26" s="44"/>
      <c r="P26" s="41"/>
      <c r="R26" s="46" t="str">
        <f t="shared" si="5"/>
        <v/>
      </c>
      <c r="S26" s="47"/>
      <c r="T26" s="55" t="str">
        <f t="shared" si="6"/>
        <v>0</v>
      </c>
    </row>
    <row r="27" spans="2:20" ht="12.75" customHeight="1" x14ac:dyDescent="0.2">
      <c r="B27" s="20" t="str">
        <f t="shared" si="0"/>
        <v>202</v>
      </c>
      <c r="C27" s="21" t="str">
        <f t="shared" si="1"/>
        <v>22900</v>
      </c>
      <c r="D27" s="22">
        <f t="shared" si="2"/>
        <v>217</v>
      </c>
      <c r="E27" s="22" t="str">
        <f t="shared" si="3"/>
        <v>SY</v>
      </c>
      <c r="F27" s="23" t="str">
        <f t="shared" si="4"/>
        <v>APPROACH SLAB REMOVED</v>
      </c>
      <c r="G27" s="38"/>
      <c r="H27" s="38"/>
      <c r="I27" s="38"/>
      <c r="J27" s="38">
        <v>217</v>
      </c>
      <c r="K27" s="57"/>
      <c r="L27" s="37"/>
      <c r="M27" s="37"/>
      <c r="N27" s="14" t="s">
        <v>53</v>
      </c>
      <c r="O27" s="44"/>
      <c r="P27" s="41"/>
      <c r="R27" s="46" t="str">
        <f t="shared" si="5"/>
        <v/>
      </c>
      <c r="S27" s="47"/>
      <c r="T27" s="55" t="str">
        <f t="shared" si="6"/>
        <v>0</v>
      </c>
    </row>
    <row r="28" spans="2:20" ht="12.75" customHeight="1" x14ac:dyDescent="0.2">
      <c r="B28" s="20" t="str">
        <f t="shared" si="0"/>
        <v>202</v>
      </c>
      <c r="C28" s="21" t="str">
        <f t="shared" si="1"/>
        <v>23500</v>
      </c>
      <c r="D28" s="22">
        <f t="shared" si="2"/>
        <v>122</v>
      </c>
      <c r="E28" s="22" t="str">
        <f t="shared" si="3"/>
        <v>SY</v>
      </c>
      <c r="F28" s="23" t="str">
        <f t="shared" si="4"/>
        <v>WEARING COURSE REMOVED</v>
      </c>
      <c r="G28" s="38"/>
      <c r="H28" s="38"/>
      <c r="I28" s="38">
        <v>122</v>
      </c>
      <c r="J28" s="38"/>
      <c r="K28" s="57"/>
      <c r="L28" s="37"/>
      <c r="M28" s="37"/>
      <c r="N28" s="14" t="s">
        <v>59</v>
      </c>
      <c r="O28" s="44"/>
      <c r="P28" s="41"/>
      <c r="R28" s="46" t="str">
        <f t="shared" si="5"/>
        <v/>
      </c>
      <c r="S28" s="47"/>
      <c r="T28" s="55" t="str">
        <f t="shared" si="6"/>
        <v>0</v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8"/>
      <c r="H29" s="38"/>
      <c r="I29" s="38"/>
      <c r="J29" s="38"/>
      <c r="K29" s="57"/>
      <c r="L29" s="37"/>
      <c r="M29" s="37"/>
      <c r="N29" s="14"/>
      <c r="O29" s="44"/>
      <c r="P29" s="41"/>
      <c r="R29" s="46" t="str">
        <f t="shared" si="5"/>
        <v/>
      </c>
      <c r="S29" s="47"/>
      <c r="T29" s="55" t="str">
        <f t="shared" si="6"/>
        <v/>
      </c>
    </row>
    <row r="30" spans="2:20" ht="12.75" customHeight="1" x14ac:dyDescent="0.2">
      <c r="B30" s="20" t="str">
        <f t="shared" si="0"/>
        <v>503</v>
      </c>
      <c r="C30" s="21" t="str">
        <f t="shared" si="1"/>
        <v>11100</v>
      </c>
      <c r="D30" s="22" t="str">
        <f t="shared" si="2"/>
        <v>LS</v>
      </c>
      <c r="E30" s="22" t="str">
        <f t="shared" si="3"/>
        <v>LS</v>
      </c>
      <c r="F30" s="23" t="str">
        <f t="shared" si="4"/>
        <v>COFFERDAMS AND EXCAVATION BRACING</v>
      </c>
      <c r="G30" s="38"/>
      <c r="H30" s="38"/>
      <c r="I30" s="38"/>
      <c r="J30" s="38" t="s">
        <v>77</v>
      </c>
      <c r="K30" s="57"/>
      <c r="L30" s="37"/>
      <c r="M30" s="37"/>
      <c r="N30" s="14" t="s">
        <v>60</v>
      </c>
      <c r="O30" s="44"/>
      <c r="P30" s="41"/>
      <c r="R30" s="46" t="str">
        <f t="shared" si="5"/>
        <v/>
      </c>
      <c r="S30" s="47"/>
      <c r="T30" s="55" t="str">
        <f t="shared" si="6"/>
        <v>0</v>
      </c>
    </row>
    <row r="31" spans="2:20" ht="12.75" customHeight="1" x14ac:dyDescent="0.2">
      <c r="B31" s="20" t="str">
        <f t="shared" si="0"/>
        <v>503</v>
      </c>
      <c r="C31" s="21" t="str">
        <f t="shared" si="1"/>
        <v>21300</v>
      </c>
      <c r="D31" s="22" t="str">
        <f t="shared" si="2"/>
        <v>LS</v>
      </c>
      <c r="E31" s="22" t="str">
        <f t="shared" si="3"/>
        <v>LS</v>
      </c>
      <c r="F31" s="23" t="str">
        <f t="shared" si="4"/>
        <v>UNCLASSIFIED EXCAVATION</v>
      </c>
      <c r="G31" s="38"/>
      <c r="H31" s="38"/>
      <c r="I31" s="38"/>
      <c r="J31" s="38" t="s">
        <v>77</v>
      </c>
      <c r="K31" s="57"/>
      <c r="L31" s="37"/>
      <c r="M31" s="37"/>
      <c r="N31" s="14" t="s">
        <v>61</v>
      </c>
      <c r="O31" s="44"/>
      <c r="P31" s="41"/>
      <c r="R31" s="46" t="str">
        <f t="shared" si="5"/>
        <v>CHECK UNIT OF MEASURE</v>
      </c>
      <c r="S31" s="47"/>
      <c r="T31" s="55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8"/>
      <c r="H32" s="38"/>
      <c r="I32" s="38"/>
      <c r="J32" s="38"/>
      <c r="K32" s="57"/>
      <c r="L32" s="37"/>
      <c r="M32" s="37"/>
      <c r="N32" s="14"/>
      <c r="O32" s="44"/>
      <c r="P32" s="41"/>
      <c r="R32" s="46" t="str">
        <f t="shared" si="5"/>
        <v/>
      </c>
      <c r="S32" s="47"/>
      <c r="T32" s="55" t="str">
        <f t="shared" si="6"/>
        <v/>
      </c>
    </row>
    <row r="33" spans="2:20" ht="12.75" customHeight="1" x14ac:dyDescent="0.2">
      <c r="B33" s="20" t="str">
        <f t="shared" si="0"/>
        <v>509</v>
      </c>
      <c r="C33" s="21" t="str">
        <f t="shared" si="1"/>
        <v>10000</v>
      </c>
      <c r="D33" s="60">
        <f t="shared" si="2"/>
        <v>6700</v>
      </c>
      <c r="E33" s="22" t="str">
        <f t="shared" si="3"/>
        <v>LB</v>
      </c>
      <c r="F33" s="23" t="str">
        <f t="shared" si="4"/>
        <v>EPOXY COATED STEEL REINFORCEMENT</v>
      </c>
      <c r="G33" s="59">
        <v>2412</v>
      </c>
      <c r="H33" s="59"/>
      <c r="I33" s="59">
        <v>4288</v>
      </c>
      <c r="J33" s="38"/>
      <c r="K33" s="57"/>
      <c r="L33" s="37"/>
      <c r="M33" s="37"/>
      <c r="N33" s="14" t="s">
        <v>51</v>
      </c>
      <c r="O33" s="44"/>
      <c r="P33" s="41"/>
      <c r="R33" s="46" t="str">
        <f t="shared" si="5"/>
        <v/>
      </c>
      <c r="S33" s="47"/>
      <c r="T33" s="55" t="str">
        <f t="shared" si="6"/>
        <v>0</v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8"/>
      <c r="H34" s="38"/>
      <c r="I34" s="38"/>
      <c r="J34" s="38"/>
      <c r="K34" s="57"/>
      <c r="L34" s="37"/>
      <c r="M34" s="37"/>
      <c r="N34" s="14"/>
      <c r="O34" s="44"/>
      <c r="P34" s="41"/>
      <c r="R34" s="46" t="str">
        <f t="shared" si="5"/>
        <v/>
      </c>
      <c r="S34" s="47"/>
      <c r="T34" s="55" t="str">
        <f t="shared" si="6"/>
        <v/>
      </c>
    </row>
    <row r="35" spans="2:20" ht="12.75" customHeight="1" x14ac:dyDescent="0.2">
      <c r="B35" s="20" t="str">
        <f t="shared" si="0"/>
        <v>510</v>
      </c>
      <c r="C35" s="21" t="str">
        <f t="shared" si="1"/>
        <v>10001</v>
      </c>
      <c r="D35" s="22">
        <f t="shared" si="2"/>
        <v>212</v>
      </c>
      <c r="E35" s="22" t="str">
        <f t="shared" si="3"/>
        <v>EACH</v>
      </c>
      <c r="F35" s="23" t="str">
        <f t="shared" si="4"/>
        <v>DOWEL HOLES WITH NONSHRINK, NONMETALLIC GROUT, AS PER PLAN</v>
      </c>
      <c r="G35" s="38">
        <v>212</v>
      </c>
      <c r="H35" s="38"/>
      <c r="I35" s="38"/>
      <c r="J35" s="38"/>
      <c r="K35" s="57" t="s">
        <v>74</v>
      </c>
      <c r="L35" s="37"/>
      <c r="M35" s="37"/>
      <c r="N35" s="14" t="s">
        <v>50</v>
      </c>
      <c r="O35" s="44"/>
      <c r="P35" s="41"/>
      <c r="R35" s="46" t="str">
        <f t="shared" si="5"/>
        <v/>
      </c>
      <c r="S35" s="47"/>
      <c r="T35" s="55" t="str">
        <f t="shared" si="6"/>
        <v>0</v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8"/>
      <c r="H36" s="38"/>
      <c r="I36" s="38"/>
      <c r="J36" s="38"/>
      <c r="K36" s="57"/>
      <c r="L36" s="37"/>
      <c r="M36" s="37"/>
      <c r="N36" s="14"/>
      <c r="O36" s="44"/>
      <c r="P36" s="41"/>
      <c r="R36" s="46" t="str">
        <f t="shared" si="5"/>
        <v/>
      </c>
      <c r="S36" s="47"/>
      <c r="T36" s="55" t="str">
        <f t="shared" si="6"/>
        <v/>
      </c>
    </row>
    <row r="37" spans="2:20" ht="12.75" customHeight="1" x14ac:dyDescent="0.2">
      <c r="B37" s="20" t="str">
        <f t="shared" si="0"/>
        <v>511</v>
      </c>
      <c r="C37" s="21" t="str">
        <f t="shared" si="1"/>
        <v>31610</v>
      </c>
      <c r="D37" s="22">
        <f t="shared" si="2"/>
        <v>23</v>
      </c>
      <c r="E37" s="22" t="str">
        <f t="shared" si="3"/>
        <v>CY</v>
      </c>
      <c r="F37" s="23" t="str">
        <f t="shared" si="4"/>
        <v>CLASS QC2 CONCRETE, SUPERSTRUCTURE</v>
      </c>
      <c r="G37" s="38"/>
      <c r="H37" s="38"/>
      <c r="I37" s="38">
        <v>23</v>
      </c>
      <c r="J37" s="38"/>
      <c r="K37" s="57"/>
      <c r="L37" s="37"/>
      <c r="M37" s="37"/>
      <c r="N37" s="14" t="s">
        <v>62</v>
      </c>
      <c r="O37" s="44"/>
      <c r="P37" s="41"/>
      <c r="R37" s="46" t="str">
        <f t="shared" si="5"/>
        <v>COMP SLAB ON PRECAST BOX BEAM</v>
      </c>
      <c r="S37" s="47"/>
      <c r="T37" s="55" t="str">
        <f t="shared" si="6"/>
        <v>0</v>
      </c>
    </row>
    <row r="38" spans="2:20" ht="12.75" customHeight="1" x14ac:dyDescent="0.2">
      <c r="B38" s="20" t="str">
        <f t="shared" si="0"/>
        <v>511</v>
      </c>
      <c r="C38" s="21" t="str">
        <f t="shared" si="1"/>
        <v>45710</v>
      </c>
      <c r="D38" s="22">
        <f t="shared" si="2"/>
        <v>14</v>
      </c>
      <c r="E38" s="22" t="str">
        <f t="shared" si="3"/>
        <v>CY</v>
      </c>
      <c r="F38" s="23" t="str">
        <f t="shared" si="4"/>
        <v>CLASS QC1 CONCRETE, ABUTMENT</v>
      </c>
      <c r="G38" s="38">
        <v>14</v>
      </c>
      <c r="H38" s="38"/>
      <c r="I38" s="38"/>
      <c r="J38" s="38"/>
      <c r="K38" s="57"/>
      <c r="L38" s="37"/>
      <c r="M38" s="37"/>
      <c r="N38" s="14" t="s">
        <v>63</v>
      </c>
      <c r="O38" s="44"/>
      <c r="P38" s="41"/>
      <c r="R38" s="46" t="str">
        <f t="shared" si="5"/>
        <v>REPAIR OR RECONSTRUCTION</v>
      </c>
      <c r="S38" s="47"/>
      <c r="T38" s="55" t="str">
        <f t="shared" si="6"/>
        <v>0</v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8"/>
      <c r="H39" s="38"/>
      <c r="I39" s="38"/>
      <c r="J39" s="38"/>
      <c r="K39" s="57"/>
      <c r="L39" s="37"/>
      <c r="M39" s="37"/>
      <c r="N39" s="14"/>
      <c r="O39" s="44"/>
      <c r="P39" s="41"/>
      <c r="R39" s="46" t="str">
        <f t="shared" si="5"/>
        <v/>
      </c>
      <c r="S39" s="47"/>
      <c r="T39" s="55" t="str">
        <f t="shared" si="6"/>
        <v/>
      </c>
    </row>
    <row r="40" spans="2:20" ht="12.75" customHeight="1" x14ac:dyDescent="0.2">
      <c r="B40" s="20" t="str">
        <f t="shared" si="0"/>
        <v>512</v>
      </c>
      <c r="C40" s="21" t="str">
        <f t="shared" si="1"/>
        <v>10100</v>
      </c>
      <c r="D40" s="22">
        <f t="shared" si="2"/>
        <v>118</v>
      </c>
      <c r="E40" s="22" t="str">
        <f t="shared" si="3"/>
        <v>SY</v>
      </c>
      <c r="F40" s="23" t="str">
        <f t="shared" si="4"/>
        <v>SEALING OF CONCRETE SURFACES (EPOXY-URETHANE)</v>
      </c>
      <c r="G40" s="38">
        <v>118</v>
      </c>
      <c r="H40" s="38"/>
      <c r="I40" s="38"/>
      <c r="J40" s="38"/>
      <c r="K40" s="57"/>
      <c r="L40" s="37"/>
      <c r="M40" s="37"/>
      <c r="N40" s="14" t="s">
        <v>52</v>
      </c>
      <c r="O40" s="44"/>
      <c r="P40" s="41"/>
      <c r="R40" s="46" t="str">
        <f t="shared" si="5"/>
        <v/>
      </c>
      <c r="S40" s="47"/>
      <c r="T40" s="55" t="str">
        <f t="shared" si="6"/>
        <v>0</v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8"/>
      <c r="H41" s="38"/>
      <c r="I41" s="38"/>
      <c r="J41" s="38"/>
      <c r="K41" s="57"/>
      <c r="L41" s="37"/>
      <c r="M41" s="37"/>
      <c r="N41" s="14"/>
      <c r="O41" s="44"/>
      <c r="P41" s="41"/>
      <c r="R41" s="46" t="str">
        <f t="shared" si="5"/>
        <v/>
      </c>
      <c r="S41" s="47"/>
      <c r="T41" s="55" t="str">
        <f t="shared" si="6"/>
        <v/>
      </c>
    </row>
    <row r="42" spans="2:20" ht="12.75" customHeight="1" x14ac:dyDescent="0.2">
      <c r="B42" s="20" t="str">
        <f t="shared" si="0"/>
        <v>515</v>
      </c>
      <c r="C42" s="21" t="str">
        <f t="shared" si="1"/>
        <v>12020</v>
      </c>
      <c r="D42" s="22">
        <f t="shared" si="2"/>
        <v>11</v>
      </c>
      <c r="E42" s="22" t="str">
        <f t="shared" si="3"/>
        <v>EACH</v>
      </c>
      <c r="F42" s="23" t="str">
        <f t="shared" si="4"/>
        <v>PRESTRESSED CONCRETE COMPOSITE BOX BEAM BRIDGE MEMBERS, LEVEL 1, CB17-36, (BEAM LENGTH = 26'-0")</v>
      </c>
      <c r="G42" s="38"/>
      <c r="H42" s="38"/>
      <c r="I42" s="38">
        <v>11</v>
      </c>
      <c r="J42" s="38"/>
      <c r="K42" s="57"/>
      <c r="L42" s="37"/>
      <c r="M42" s="37"/>
      <c r="N42" s="14" t="s">
        <v>72</v>
      </c>
      <c r="O42" s="44"/>
      <c r="P42" s="41" t="s">
        <v>75</v>
      </c>
      <c r="R42" s="46" t="str">
        <f t="shared" si="5"/>
        <v>SPECIFY BEAM LENGTH</v>
      </c>
      <c r="S42" s="47"/>
      <c r="T42" s="55" t="str">
        <f t="shared" si="6"/>
        <v>1</v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8"/>
      <c r="H43" s="38"/>
      <c r="I43" s="38"/>
      <c r="J43" s="38"/>
      <c r="K43" s="57"/>
      <c r="L43" s="37"/>
      <c r="M43" s="37"/>
      <c r="N43" s="14"/>
      <c r="O43" s="44"/>
      <c r="P43" s="41"/>
      <c r="R43" s="46" t="str">
        <f t="shared" si="5"/>
        <v/>
      </c>
      <c r="S43" s="47"/>
      <c r="T43" s="55" t="str">
        <f t="shared" si="6"/>
        <v/>
      </c>
    </row>
    <row r="44" spans="2:20" ht="12.75" customHeight="1" x14ac:dyDescent="0.2">
      <c r="B44" s="20" t="str">
        <f t="shared" si="0"/>
        <v>516</v>
      </c>
      <c r="C44" s="21" t="str">
        <f t="shared" si="1"/>
        <v>10000</v>
      </c>
      <c r="D44" s="22">
        <f t="shared" si="2"/>
        <v>66</v>
      </c>
      <c r="E44" s="22" t="str">
        <f t="shared" si="3"/>
        <v>FT</v>
      </c>
      <c r="F44" s="23" t="str">
        <f t="shared" si="4"/>
        <v>PREFORMED ELASTOMERIC COMPRESSION JOINT SEAL</v>
      </c>
      <c r="G44" s="38">
        <v>66</v>
      </c>
      <c r="H44" s="38"/>
      <c r="I44" s="38"/>
      <c r="J44" s="38"/>
      <c r="K44" s="57"/>
      <c r="L44" s="37"/>
      <c r="M44" s="37"/>
      <c r="N44" s="14" t="s">
        <v>64</v>
      </c>
      <c r="O44" s="44"/>
      <c r="P44" s="41"/>
      <c r="R44" s="46" t="str">
        <f t="shared" si="5"/>
        <v/>
      </c>
      <c r="S44" s="47"/>
      <c r="T44" s="55" t="str">
        <f t="shared" si="6"/>
        <v>0</v>
      </c>
    </row>
    <row r="45" spans="2:20" ht="12.75" customHeight="1" x14ac:dyDescent="0.2">
      <c r="B45" s="20" t="str">
        <f t="shared" si="0"/>
        <v>516</v>
      </c>
      <c r="C45" s="21" t="str">
        <f t="shared" si="1"/>
        <v>13600</v>
      </c>
      <c r="D45" s="22">
        <f t="shared" si="2"/>
        <v>21</v>
      </c>
      <c r="E45" s="22" t="str">
        <f t="shared" si="3"/>
        <v>SF</v>
      </c>
      <c r="F45" s="23" t="str">
        <f t="shared" si="4"/>
        <v>1" PREFORMED EXPANSION JOINT FILLER</v>
      </c>
      <c r="G45" s="38">
        <v>21</v>
      </c>
      <c r="H45" s="38"/>
      <c r="I45" s="38"/>
      <c r="J45" s="38"/>
      <c r="K45" s="57"/>
      <c r="L45" s="37"/>
      <c r="M45" s="37"/>
      <c r="N45" s="14" t="s">
        <v>65</v>
      </c>
      <c r="O45" s="44"/>
      <c r="P45" s="41"/>
      <c r="R45" s="46" t="str">
        <f t="shared" si="5"/>
        <v/>
      </c>
      <c r="S45" s="47"/>
      <c r="T45" s="55" t="str">
        <f t="shared" si="6"/>
        <v>0</v>
      </c>
    </row>
    <row r="46" spans="2:20" ht="12.75" customHeight="1" x14ac:dyDescent="0.2">
      <c r="B46" s="20" t="str">
        <f t="shared" si="0"/>
        <v>516</v>
      </c>
      <c r="C46" s="21" t="str">
        <f t="shared" si="1"/>
        <v>14014</v>
      </c>
      <c r="D46" s="22">
        <f t="shared" si="2"/>
        <v>75</v>
      </c>
      <c r="E46" s="22" t="str">
        <f t="shared" si="3"/>
        <v>FT</v>
      </c>
      <c r="F46" s="23" t="str">
        <f t="shared" si="4"/>
        <v>INTEGRAL ABUTMENT EXPANSION JOINT SEAL</v>
      </c>
      <c r="G46" s="38"/>
      <c r="H46" s="38"/>
      <c r="I46" s="38">
        <v>75</v>
      </c>
      <c r="J46" s="38"/>
      <c r="K46" s="57"/>
      <c r="L46" s="37"/>
      <c r="M46" s="37"/>
      <c r="N46" s="14" t="s">
        <v>66</v>
      </c>
      <c r="O46" s="44"/>
      <c r="P46" s="41"/>
      <c r="R46" s="46" t="str">
        <f t="shared" si="5"/>
        <v/>
      </c>
      <c r="S46" s="47"/>
      <c r="T46" s="55" t="str">
        <f t="shared" si="6"/>
        <v>0</v>
      </c>
    </row>
    <row r="47" spans="2:20" ht="12.75" customHeight="1" x14ac:dyDescent="0.2">
      <c r="B47" s="20" t="str">
        <f t="shared" si="0"/>
        <v>516</v>
      </c>
      <c r="C47" s="21" t="str">
        <f t="shared" si="1"/>
        <v>43100</v>
      </c>
      <c r="D47" s="22">
        <f t="shared" si="2"/>
        <v>44</v>
      </c>
      <c r="E47" s="22" t="str">
        <f t="shared" si="3"/>
        <v>EACH</v>
      </c>
      <c r="F47" s="23" t="str">
        <f t="shared" si="4"/>
        <v>ELASTOMERIC BEARING WITH INTERNAL LAMINATES ONLY (NEOPRENE), (8" x 8" x 1 5/8" THICK)</v>
      </c>
      <c r="G47" s="38">
        <v>44</v>
      </c>
      <c r="H47" s="38"/>
      <c r="I47" s="38"/>
      <c r="J47" s="38"/>
      <c r="K47" s="57"/>
      <c r="L47" s="37"/>
      <c r="M47" s="37"/>
      <c r="N47" s="14" t="s">
        <v>67</v>
      </c>
      <c r="O47" s="44"/>
      <c r="P47" s="41" t="s">
        <v>76</v>
      </c>
      <c r="R47" s="46" t="str">
        <f t="shared" si="5"/>
        <v>&lt;2" THICK, SPECIFY DIMENSIONS</v>
      </c>
      <c r="S47" s="47"/>
      <c r="T47" s="55" t="str">
        <f t="shared" si="6"/>
        <v>1</v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8"/>
      <c r="H48" s="38"/>
      <c r="I48" s="38"/>
      <c r="J48" s="38"/>
      <c r="K48" s="57"/>
      <c r="L48" s="37"/>
      <c r="M48" s="37"/>
      <c r="N48" s="14"/>
      <c r="O48" s="44"/>
      <c r="P48" s="41"/>
      <c r="R48" s="46" t="str">
        <f t="shared" si="5"/>
        <v/>
      </c>
      <c r="S48" s="47"/>
      <c r="T48" s="55" t="str">
        <f t="shared" si="6"/>
        <v/>
      </c>
    </row>
    <row r="49" spans="2:20" ht="12.75" customHeight="1" x14ac:dyDescent="0.2">
      <c r="B49" s="20" t="str">
        <f t="shared" si="0"/>
        <v>517</v>
      </c>
      <c r="C49" s="21" t="str">
        <f t="shared" si="1"/>
        <v>70100</v>
      </c>
      <c r="D49" s="22">
        <f t="shared" si="2"/>
        <v>71</v>
      </c>
      <c r="E49" s="22" t="str">
        <f t="shared" si="3"/>
        <v>FT</v>
      </c>
      <c r="F49" s="23" t="str">
        <f t="shared" si="4"/>
        <v>RAILING (THREE STEEL TUBE BRIDGE RAILING)</v>
      </c>
      <c r="G49" s="38"/>
      <c r="H49" s="38"/>
      <c r="I49" s="38">
        <v>71</v>
      </c>
      <c r="J49" s="38"/>
      <c r="K49" s="57"/>
      <c r="L49" s="37"/>
      <c r="M49" s="37"/>
      <c r="N49" s="14" t="s">
        <v>68</v>
      </c>
      <c r="O49" s="44"/>
      <c r="P49" s="41"/>
      <c r="R49" s="46" t="str">
        <f t="shared" si="5"/>
        <v>SEE BDM 310.11, STR GROUNDING</v>
      </c>
      <c r="S49" s="47"/>
      <c r="T49" s="55" t="str">
        <f t="shared" si="6"/>
        <v>0</v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8"/>
      <c r="H50" s="38"/>
      <c r="I50" s="38"/>
      <c r="J50" s="38"/>
      <c r="K50" s="57"/>
      <c r="L50" s="37"/>
      <c r="M50" s="37"/>
      <c r="N50" s="14"/>
      <c r="O50" s="44"/>
      <c r="P50" s="41"/>
      <c r="R50" s="46" t="str">
        <f t="shared" si="5"/>
        <v/>
      </c>
      <c r="S50" s="47"/>
      <c r="T50" s="55" t="str">
        <f t="shared" si="6"/>
        <v/>
      </c>
    </row>
    <row r="51" spans="2:20" ht="12.75" customHeight="1" x14ac:dyDescent="0.2">
      <c r="B51" s="20" t="str">
        <f t="shared" si="0"/>
        <v>518</v>
      </c>
      <c r="C51" s="21" t="str">
        <f t="shared" si="1"/>
        <v>21200</v>
      </c>
      <c r="D51" s="22">
        <f t="shared" si="2"/>
        <v>26</v>
      </c>
      <c r="E51" s="22" t="str">
        <f t="shared" si="3"/>
        <v>CY</v>
      </c>
      <c r="F51" s="23" t="str">
        <f t="shared" si="4"/>
        <v>POROUS BACKFILL WITH GEOTEXTILE FABRIC</v>
      </c>
      <c r="G51" s="38"/>
      <c r="H51" s="38"/>
      <c r="I51" s="38"/>
      <c r="J51" s="38">
        <v>26</v>
      </c>
      <c r="K51" s="57"/>
      <c r="L51" s="37"/>
      <c r="M51" s="37"/>
      <c r="N51" s="14" t="s">
        <v>69</v>
      </c>
      <c r="O51" s="44"/>
      <c r="P51" s="41"/>
      <c r="R51" s="46" t="str">
        <f t="shared" si="5"/>
        <v>CHECK UNIT OF MEASURE</v>
      </c>
      <c r="S51" s="47"/>
      <c r="T51" s="55" t="str">
        <f t="shared" si="6"/>
        <v>0</v>
      </c>
    </row>
    <row r="52" spans="2:20" ht="12.75" customHeight="1" x14ac:dyDescent="0.2">
      <c r="B52" s="20" t="str">
        <f t="shared" si="0"/>
        <v>SPECIAL</v>
      </c>
      <c r="C52" s="21" t="str">
        <f t="shared" si="1"/>
        <v>51822300</v>
      </c>
      <c r="D52" s="22">
        <f t="shared" si="2"/>
        <v>68</v>
      </c>
      <c r="E52" s="22" t="str">
        <f t="shared" si="3"/>
        <v>FT</v>
      </c>
      <c r="F52" s="23" t="str">
        <f t="shared" si="4"/>
        <v>STEEL DRIP STRIP</v>
      </c>
      <c r="G52" s="38"/>
      <c r="H52" s="38"/>
      <c r="I52" s="38">
        <v>68</v>
      </c>
      <c r="J52" s="38"/>
      <c r="K52" s="57" t="s">
        <v>74</v>
      </c>
      <c r="L52" s="37"/>
      <c r="M52" s="37"/>
      <c r="N52" s="14" t="s">
        <v>70</v>
      </c>
      <c r="O52" s="44"/>
      <c r="P52" s="41"/>
      <c r="R52" s="46" t="str">
        <f t="shared" si="5"/>
        <v>CHECK UNIT OF MEASURE</v>
      </c>
      <c r="S52" s="47"/>
      <c r="T52" s="55" t="str">
        <f t="shared" si="6"/>
        <v>0</v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8"/>
      <c r="H53" s="38"/>
      <c r="I53" s="38"/>
      <c r="J53" s="38"/>
      <c r="K53" s="57"/>
      <c r="L53" s="37"/>
      <c r="M53" s="37"/>
      <c r="N53" s="14"/>
      <c r="O53" s="44"/>
      <c r="P53" s="41"/>
      <c r="R53" s="46" t="str">
        <f t="shared" si="5"/>
        <v/>
      </c>
      <c r="S53" s="47"/>
      <c r="T53" s="55" t="str">
        <f t="shared" si="6"/>
        <v/>
      </c>
    </row>
    <row r="54" spans="2:20" ht="12.75" customHeight="1" x14ac:dyDescent="0.2">
      <c r="B54" s="20" t="str">
        <f t="shared" si="0"/>
        <v>526</v>
      </c>
      <c r="C54" s="21" t="str">
        <f t="shared" si="1"/>
        <v>25000</v>
      </c>
      <c r="D54" s="22">
        <f t="shared" si="2"/>
        <v>184</v>
      </c>
      <c r="E54" s="22" t="str">
        <f t="shared" si="3"/>
        <v>SY</v>
      </c>
      <c r="F54" s="23" t="str">
        <f t="shared" si="4"/>
        <v>REINFORCED CONCRETE APPROACH SLABS (T=15")</v>
      </c>
      <c r="G54" s="38"/>
      <c r="H54" s="38"/>
      <c r="I54" s="38"/>
      <c r="J54" s="38">
        <v>184</v>
      </c>
      <c r="K54" s="57"/>
      <c r="L54" s="37"/>
      <c r="M54" s="37"/>
      <c r="N54" s="14" t="s">
        <v>54</v>
      </c>
      <c r="O54" s="44"/>
      <c r="P54" s="41"/>
      <c r="R54" s="46" t="str">
        <f t="shared" si="5"/>
        <v/>
      </c>
      <c r="S54" s="47"/>
      <c r="T54" s="55" t="str">
        <f t="shared" si="6"/>
        <v>0</v>
      </c>
    </row>
    <row r="55" spans="2:20" ht="12.75" customHeight="1" x14ac:dyDescent="0.2">
      <c r="B55" s="20" t="str">
        <f t="shared" si="0"/>
        <v>526</v>
      </c>
      <c r="C55" s="21" t="str">
        <f t="shared" si="1"/>
        <v>90010</v>
      </c>
      <c r="D55" s="22">
        <f t="shared" si="2"/>
        <v>66</v>
      </c>
      <c r="E55" s="22" t="str">
        <f t="shared" si="3"/>
        <v>FT</v>
      </c>
      <c r="F55" s="23" t="str">
        <f t="shared" si="4"/>
        <v>TYPE A INSTALLATION</v>
      </c>
      <c r="G55" s="38"/>
      <c r="H55" s="38"/>
      <c r="I55" s="38"/>
      <c r="J55" s="38">
        <v>66</v>
      </c>
      <c r="K55" s="57"/>
      <c r="L55" s="37"/>
      <c r="M55" s="37"/>
      <c r="N55" s="14" t="s">
        <v>55</v>
      </c>
      <c r="O55" s="44"/>
      <c r="P55" s="41"/>
      <c r="R55" s="46" t="str">
        <f t="shared" si="5"/>
        <v/>
      </c>
      <c r="S55" s="47"/>
      <c r="T55" s="55" t="str">
        <f t="shared" si="6"/>
        <v>0</v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8"/>
      <c r="H56" s="38"/>
      <c r="I56" s="38"/>
      <c r="J56" s="38"/>
      <c r="K56" s="57"/>
      <c r="L56" s="37"/>
      <c r="M56" s="37"/>
      <c r="N56" s="14"/>
      <c r="O56" s="44"/>
      <c r="P56" s="41"/>
      <c r="R56" s="46" t="str">
        <f t="shared" si="5"/>
        <v/>
      </c>
      <c r="S56" s="47"/>
      <c r="T56" s="55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>601</v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>32200</v>
      </c>
      <c r="D57" s="22">
        <f t="shared" ref="D57:D73" si="9">IF(OR(TRIM(N57)=0,TRIM(N57)=""),"",IF(IFERROR(TRIM(INDEX(QryItemNamed,MATCH(TRIM(N57),ITEM,0),3)),"")="LS","LS",IF((SUM(G57:J57)+O57)=0,"",SUM(G57:J57)+O57)))</f>
        <v>43</v>
      </c>
      <c r="E57" s="22" t="str">
        <f t="shared" ref="E57:E73" si="10">IF(OR(TRIM(N57)=0,TRIM(N57)=""),"",IFERROR(TRIM(INDEX(QryItemNamed,MATCH(TRIM(N57),ITEM,0),3)),""))</f>
        <v>CY</v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>ROCK CHANNEL PROTECTION, TYPE C WITH FILTER</v>
      </c>
      <c r="G57" s="38"/>
      <c r="H57" s="38"/>
      <c r="I57" s="38"/>
      <c r="J57" s="38">
        <v>43</v>
      </c>
      <c r="K57" s="57"/>
      <c r="L57" s="37"/>
      <c r="M57" s="37"/>
      <c r="N57" s="14" t="s">
        <v>71</v>
      </c>
      <c r="O57" s="44"/>
      <c r="P57" s="41"/>
      <c r="R57" s="46" t="str">
        <f t="shared" ref="R57:R73" si="12">IF(OR(TRIM(N57)=0,TRIM(N57)=""),"",IFERROR(TRIM(INDEX(QryItemNamed,MATCH(TRIM(N57),ITEM,0),6)),""))</f>
        <v/>
      </c>
      <c r="S57" s="47"/>
      <c r="T57" s="55" t="str">
        <f t="shared" ref="T57:T73" si="13">IF(OR(TRIM(N57)=0,TRIM(N57)=""),"",IFERROR(TRIM(INDEX(QryItemNamed,MATCH(TRIM(N57),ITEM,0),7)),""))</f>
        <v>0</v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8"/>
      <c r="H58" s="38"/>
      <c r="I58" s="38"/>
      <c r="J58" s="38"/>
      <c r="K58" s="57"/>
      <c r="L58" s="37"/>
      <c r="M58" s="37"/>
      <c r="N58" s="14"/>
      <c r="O58" s="44"/>
      <c r="P58" s="41"/>
      <c r="R58" s="46" t="str">
        <f t="shared" si="12"/>
        <v/>
      </c>
      <c r="S58" s="47"/>
      <c r="T58" s="55" t="str">
        <f t="shared" si="13"/>
        <v/>
      </c>
    </row>
    <row r="59" spans="2:20" ht="12.75" customHeight="1" x14ac:dyDescent="0.2">
      <c r="B59" s="20" t="str">
        <f t="shared" si="7"/>
        <v>625</v>
      </c>
      <c r="C59" s="21" t="str">
        <f t="shared" si="8"/>
        <v>33000</v>
      </c>
      <c r="D59" s="22">
        <f t="shared" si="9"/>
        <v>1</v>
      </c>
      <c r="E59" s="22" t="str">
        <f t="shared" si="10"/>
        <v>EACH</v>
      </c>
      <c r="F59" s="23" t="str">
        <f t="shared" si="11"/>
        <v>STRUCTURE GROUNDING SYSTEM</v>
      </c>
      <c r="G59" s="38"/>
      <c r="H59" s="38"/>
      <c r="I59" s="38"/>
      <c r="J59" s="38">
        <v>1</v>
      </c>
      <c r="K59" s="57"/>
      <c r="L59" s="37"/>
      <c r="M59" s="37"/>
      <c r="N59" s="14" t="s">
        <v>78</v>
      </c>
      <c r="O59" s="44"/>
      <c r="P59" s="41"/>
      <c r="R59" s="46" t="str">
        <f t="shared" si="12"/>
        <v/>
      </c>
      <c r="S59" s="47"/>
      <c r="T59" s="55" t="str">
        <f t="shared" si="13"/>
        <v>0</v>
      </c>
    </row>
    <row r="60" spans="2:20" ht="12.75" hidden="1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8"/>
      <c r="H60" s="38"/>
      <c r="I60" s="38"/>
      <c r="J60" s="38"/>
      <c r="K60" s="57"/>
      <c r="L60" s="37"/>
      <c r="M60" s="37"/>
      <c r="N60" s="14"/>
      <c r="O60" s="44"/>
      <c r="P60" s="41"/>
      <c r="R60" s="46" t="str">
        <f t="shared" si="12"/>
        <v/>
      </c>
      <c r="S60" s="47"/>
      <c r="T60" s="55" t="str">
        <f t="shared" si="13"/>
        <v/>
      </c>
    </row>
    <row r="61" spans="2:20" ht="12.75" hidden="1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8"/>
      <c r="H61" s="38"/>
      <c r="I61" s="38"/>
      <c r="J61" s="38"/>
      <c r="K61" s="57"/>
      <c r="L61" s="37"/>
      <c r="M61" s="37"/>
      <c r="N61" s="14"/>
      <c r="O61" s="44"/>
      <c r="P61" s="41"/>
      <c r="R61" s="46" t="str">
        <f t="shared" si="12"/>
        <v/>
      </c>
      <c r="S61" s="47"/>
      <c r="T61" s="55" t="str">
        <f t="shared" si="13"/>
        <v/>
      </c>
    </row>
    <row r="62" spans="2:20" ht="12.75" hidden="1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8"/>
      <c r="H62" s="38"/>
      <c r="I62" s="38"/>
      <c r="J62" s="38"/>
      <c r="K62" s="57"/>
      <c r="L62" s="37"/>
      <c r="M62" s="37"/>
      <c r="N62" s="14"/>
      <c r="O62" s="44"/>
      <c r="P62" s="41"/>
      <c r="R62" s="46" t="str">
        <f t="shared" si="12"/>
        <v/>
      </c>
      <c r="S62" s="47"/>
      <c r="T62" s="55" t="str">
        <f t="shared" si="13"/>
        <v/>
      </c>
    </row>
    <row r="63" spans="2:20" ht="12.75" hidden="1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8"/>
      <c r="H63" s="38"/>
      <c r="I63" s="38"/>
      <c r="J63" s="38"/>
      <c r="K63" s="57"/>
      <c r="L63" s="37"/>
      <c r="M63" s="37"/>
      <c r="N63" s="14"/>
      <c r="O63" s="44"/>
      <c r="P63" s="41"/>
      <c r="R63" s="46" t="str">
        <f t="shared" si="12"/>
        <v/>
      </c>
      <c r="S63" s="47"/>
      <c r="T63" s="55" t="str">
        <f t="shared" si="13"/>
        <v/>
      </c>
    </row>
    <row r="64" spans="2:20" ht="12.75" hidden="1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8"/>
      <c r="H64" s="38"/>
      <c r="I64" s="38"/>
      <c r="J64" s="38"/>
      <c r="K64" s="57"/>
      <c r="L64" s="37"/>
      <c r="M64" s="37"/>
      <c r="N64" s="14"/>
      <c r="O64" s="44"/>
      <c r="P64" s="41"/>
      <c r="R64" s="46" t="str">
        <f t="shared" si="12"/>
        <v/>
      </c>
      <c r="S64" s="47"/>
      <c r="T64" s="55" t="str">
        <f t="shared" si="13"/>
        <v/>
      </c>
    </row>
    <row r="65" spans="2:20" ht="12.75" hidden="1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8"/>
      <c r="H65" s="38"/>
      <c r="I65" s="38"/>
      <c r="J65" s="38"/>
      <c r="K65" s="57"/>
      <c r="L65" s="37"/>
      <c r="M65" s="37"/>
      <c r="N65" s="14"/>
      <c r="O65" s="44"/>
      <c r="P65" s="41"/>
      <c r="R65" s="46" t="str">
        <f t="shared" si="12"/>
        <v/>
      </c>
      <c r="S65" s="47"/>
      <c r="T65" s="55" t="str">
        <f t="shared" si="13"/>
        <v/>
      </c>
    </row>
    <row r="66" spans="2:20" ht="12.75" hidden="1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8"/>
      <c r="H66" s="38"/>
      <c r="I66" s="38"/>
      <c r="J66" s="38"/>
      <c r="K66" s="57"/>
      <c r="L66" s="37"/>
      <c r="M66" s="37"/>
      <c r="N66" s="14"/>
      <c r="O66" s="44"/>
      <c r="P66" s="41"/>
      <c r="R66" s="46" t="str">
        <f t="shared" si="12"/>
        <v/>
      </c>
      <c r="S66" s="47"/>
      <c r="T66" s="55" t="str">
        <f t="shared" si="13"/>
        <v/>
      </c>
    </row>
    <row r="67" spans="2:20" ht="12.75" hidden="1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8"/>
      <c r="H67" s="38"/>
      <c r="I67" s="38"/>
      <c r="J67" s="38"/>
      <c r="K67" s="57"/>
      <c r="L67" s="37"/>
      <c r="M67" s="37"/>
      <c r="N67" s="14"/>
      <c r="O67" s="44"/>
      <c r="P67" s="41"/>
      <c r="R67" s="46" t="str">
        <f t="shared" si="12"/>
        <v/>
      </c>
      <c r="S67" s="47"/>
      <c r="T67" s="55" t="str">
        <f t="shared" si="13"/>
        <v/>
      </c>
    </row>
    <row r="68" spans="2:20" ht="12.75" hidden="1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8"/>
      <c r="H68" s="38"/>
      <c r="I68" s="38"/>
      <c r="J68" s="38"/>
      <c r="K68" s="57"/>
      <c r="L68" s="37"/>
      <c r="M68" s="37"/>
      <c r="N68" s="14"/>
      <c r="O68" s="44"/>
      <c r="P68" s="41"/>
      <c r="R68" s="46" t="str">
        <f t="shared" si="12"/>
        <v/>
      </c>
      <c r="S68" s="47"/>
      <c r="T68" s="55" t="str">
        <f t="shared" si="13"/>
        <v/>
      </c>
    </row>
    <row r="69" spans="2:20" ht="12.75" hidden="1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8"/>
      <c r="H69" s="38"/>
      <c r="I69" s="38"/>
      <c r="J69" s="38"/>
      <c r="K69" s="57"/>
      <c r="L69" s="37"/>
      <c r="M69" s="37"/>
      <c r="N69" s="14"/>
      <c r="O69" s="44"/>
      <c r="P69" s="41"/>
      <c r="R69" s="46" t="str">
        <f t="shared" si="12"/>
        <v/>
      </c>
      <c r="S69" s="47"/>
      <c r="T69" s="55" t="str">
        <f t="shared" si="13"/>
        <v/>
      </c>
    </row>
    <row r="70" spans="2:20" ht="12.75" hidden="1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8"/>
      <c r="H70" s="38"/>
      <c r="I70" s="38"/>
      <c r="J70" s="38"/>
      <c r="K70" s="57"/>
      <c r="L70" s="37"/>
      <c r="M70" s="37"/>
      <c r="N70" s="14"/>
      <c r="O70" s="44"/>
      <c r="P70" s="41"/>
      <c r="R70" s="46" t="str">
        <f t="shared" si="12"/>
        <v/>
      </c>
      <c r="S70" s="47"/>
      <c r="T70" s="55" t="str">
        <f t="shared" si="13"/>
        <v/>
      </c>
    </row>
    <row r="71" spans="2:20" ht="12.75" hidden="1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8"/>
      <c r="H71" s="38"/>
      <c r="I71" s="38"/>
      <c r="J71" s="38"/>
      <c r="K71" s="57"/>
      <c r="L71" s="37"/>
      <c r="M71" s="37"/>
      <c r="N71" s="14"/>
      <c r="O71" s="44"/>
      <c r="P71" s="41"/>
      <c r="R71" s="46" t="str">
        <f t="shared" si="12"/>
        <v/>
      </c>
      <c r="S71" s="47"/>
      <c r="T71" s="55" t="str">
        <f t="shared" si="13"/>
        <v/>
      </c>
    </row>
    <row r="72" spans="2:20" ht="12.75" hidden="1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8"/>
      <c r="H72" s="38"/>
      <c r="I72" s="38"/>
      <c r="J72" s="38"/>
      <c r="K72" s="57"/>
      <c r="L72" s="37"/>
      <c r="M72" s="37"/>
      <c r="N72" s="14"/>
      <c r="O72" s="44"/>
      <c r="P72" s="41"/>
      <c r="R72" s="46" t="str">
        <f t="shared" si="12"/>
        <v/>
      </c>
      <c r="S72" s="47"/>
      <c r="T72" s="55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39"/>
      <c r="H73" s="39"/>
      <c r="I73" s="39"/>
      <c r="J73" s="39"/>
      <c r="K73" s="58"/>
      <c r="L73" s="37"/>
      <c r="M73" s="37"/>
      <c r="N73" s="32"/>
      <c r="O73" s="45"/>
      <c r="P73" s="42"/>
      <c r="R73" s="48" t="str">
        <f t="shared" si="12"/>
        <v/>
      </c>
      <c r="S73" s="49"/>
      <c r="T73" s="55" t="str">
        <f t="shared" si="13"/>
        <v/>
      </c>
    </row>
  </sheetData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Left_Bridge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Zickafoose, Joshua</cp:lastModifiedBy>
  <cp:lastPrinted>2015-05-19T20:08:47Z</cp:lastPrinted>
  <dcterms:created xsi:type="dcterms:W3CDTF">2005-08-16T18:59:51Z</dcterms:created>
  <dcterms:modified xsi:type="dcterms:W3CDTF">2024-05-29T18:39:00Z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