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aradys\appdata\local\bentley\projectwise\workingdir\ohiodot-pw.bentley.com_ohiodot-pw-02\joshua.paradysz@dot.ohio.gov\d0881230\"/>
    </mc:Choice>
  </mc:AlternateContent>
  <xr:revisionPtr revIDLastSave="0" documentId="13_ncr:1_{B94105CF-01AF-4E85-847E-73D9AD0F2B55}" xr6:coauthVersionLast="47" xr6:coauthVersionMax="47" xr10:uidLastSave="{00000000-0000-0000-0000-000000000000}"/>
  <bookViews>
    <workbookView xWindow="29595" yWindow="1680" windowWidth="26580" windowHeight="13830" xr2:uid="{00000000-000D-0000-FFFF-FFFF00000000}"/>
  </bookViews>
  <sheets>
    <sheet name="EARTHWORK CALCS" sheetId="1" r:id="rId1"/>
  </sheets>
  <externalReferences>
    <externalReference r:id="rId2"/>
  </externalReferences>
  <definedNames>
    <definedName name="_xlnm._FilterDatabase" localSheetId="0" hidden="1">'EARTHWORK CALCS'!$I$28:$AC$47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" l="1"/>
  <c r="Q36" i="1"/>
  <c r="Q35" i="1"/>
  <c r="Q34" i="1"/>
  <c r="Q33" i="1"/>
  <c r="Q32" i="1"/>
  <c r="Q31" i="1"/>
  <c r="Q30" i="1"/>
  <c r="Q29" i="1"/>
  <c r="O33" i="1"/>
  <c r="O36" i="1"/>
  <c r="P30" i="1"/>
  <c r="I29" i="1"/>
  <c r="I30" i="1"/>
  <c r="T27" i="1"/>
  <c r="I36" i="1"/>
  <c r="I35" i="1"/>
  <c r="I34" i="1"/>
  <c r="I33" i="1"/>
  <c r="I32" i="1"/>
  <c r="I31" i="1"/>
  <c r="I37" i="1"/>
  <c r="S29" i="1" l="1"/>
  <c r="R29" i="1"/>
  <c r="T29" i="1"/>
  <c r="U29" i="1"/>
  <c r="N29" i="1"/>
  <c r="O29" i="1"/>
  <c r="N31" i="1"/>
  <c r="U30" i="1"/>
  <c r="O30" i="1"/>
  <c r="N30" i="1"/>
  <c r="O31" i="1"/>
  <c r="R30" i="1"/>
  <c r="S30" i="1"/>
  <c r="O34" i="1"/>
  <c r="O32" i="1"/>
  <c r="O35" i="1"/>
  <c r="O37" i="1"/>
  <c r="P31" i="1" l="1"/>
  <c r="P29" i="1"/>
  <c r="T30" i="1"/>
  <c r="R34" i="1"/>
  <c r="T36" i="1"/>
  <c r="R35" i="1"/>
  <c r="T33" i="1"/>
  <c r="T32" i="1"/>
  <c r="T31" i="1"/>
  <c r="S34" i="1"/>
  <c r="T34" i="1"/>
  <c r="R37" i="1"/>
  <c r="T37" i="1"/>
  <c r="S37" i="1"/>
  <c r="S35" i="1"/>
  <c r="T35" i="1"/>
  <c r="S32" i="1"/>
  <c r="R32" i="1"/>
  <c r="R33" i="1"/>
  <c r="S33" i="1"/>
  <c r="R31" i="1"/>
  <c r="S31" i="1"/>
  <c r="S36" i="1"/>
  <c r="R36" i="1"/>
  <c r="X27" i="1" l="1"/>
  <c r="X15" i="1"/>
  <c r="X14" i="1"/>
  <c r="AA27" i="1"/>
  <c r="Z27" i="1"/>
  <c r="AA15" i="1"/>
  <c r="Z15" i="1"/>
  <c r="AA14" i="1"/>
  <c r="Z14" i="1"/>
  <c r="AB27" i="1"/>
  <c r="Y27" i="1"/>
  <c r="AB15" i="1"/>
  <c r="Y14" i="1"/>
  <c r="Y15" i="1"/>
  <c r="AB14" i="1"/>
  <c r="Q15" i="1"/>
  <c r="S27" i="1"/>
  <c r="S15" i="1"/>
  <c r="S14" i="1"/>
  <c r="P27" i="1"/>
  <c r="P14" i="1"/>
  <c r="P15" i="1"/>
  <c r="U203" i="1"/>
  <c r="U191" i="1"/>
  <c r="U190" i="1"/>
  <c r="S191" i="1"/>
  <c r="AC203" i="1"/>
  <c r="AC191" i="1"/>
  <c r="AC190" i="1"/>
  <c r="P191" i="1"/>
  <c r="P203" i="1"/>
  <c r="P190" i="1"/>
  <c r="W203" i="1"/>
  <c r="W191" i="1"/>
  <c r="W190" i="1"/>
  <c r="N36" i="1" l="1"/>
  <c r="N37" i="1"/>
  <c r="N32" i="1"/>
  <c r="N33" i="1"/>
  <c r="Y49" i="1"/>
  <c r="N34" i="1"/>
  <c r="N35" i="1"/>
  <c r="X49" i="1" l="1"/>
  <c r="P35" i="1" l="1"/>
  <c r="P36" i="1"/>
  <c r="U36" i="1"/>
  <c r="U35" i="1"/>
  <c r="P37" i="1" l="1"/>
  <c r="U37" i="1"/>
  <c r="AC183" i="1" l="1"/>
  <c r="V183" i="1"/>
  <c r="U183" i="1"/>
  <c r="T183" i="1"/>
  <c r="P33" i="1" l="1"/>
  <c r="U33" i="1"/>
  <c r="U31" i="1"/>
  <c r="AC136" i="1"/>
  <c r="W136" i="1"/>
  <c r="AC124" i="1"/>
  <c r="W124" i="1"/>
  <c r="AC123" i="1"/>
  <c r="W123" i="1"/>
  <c r="U136" i="1"/>
  <c r="U124" i="1"/>
  <c r="U123" i="1"/>
  <c r="P32" i="1" l="1"/>
  <c r="U32" i="1"/>
  <c r="W69" i="1"/>
  <c r="W57" i="1"/>
  <c r="W56" i="1"/>
  <c r="AC69" i="1"/>
  <c r="AC57" i="1"/>
  <c r="AC56" i="1"/>
  <c r="U69" i="1" l="1"/>
  <c r="U57" i="1"/>
  <c r="U56" i="1"/>
  <c r="P34" i="1" l="1"/>
  <c r="P48" i="1" s="1"/>
  <c r="O47" i="1" s="1"/>
  <c r="S48" i="1"/>
  <c r="S49" i="1" s="1"/>
  <c r="U34" i="1"/>
  <c r="U14" i="1"/>
  <c r="U15" i="1"/>
  <c r="U27" i="1"/>
  <c r="P49" i="1" l="1"/>
  <c r="U48" i="1"/>
  <c r="AC14" i="1"/>
  <c r="AC15" i="1"/>
  <c r="AC27" i="1"/>
  <c r="W14" i="1" l="1"/>
  <c r="W15" i="1"/>
  <c r="W27" i="1"/>
  <c r="W48" i="1" l="1"/>
  <c r="W49" i="1" s="1"/>
  <c r="V191" i="1"/>
  <c r="T191" i="1"/>
  <c r="R191" i="1"/>
  <c r="Q191" i="1"/>
  <c r="O191" i="1"/>
  <c r="N191" i="1"/>
  <c r="V124" i="1"/>
  <c r="T124" i="1"/>
  <c r="R124" i="1"/>
  <c r="Q124" i="1"/>
  <c r="O124" i="1"/>
  <c r="N124" i="1"/>
  <c r="V57" i="1"/>
  <c r="T57" i="1"/>
  <c r="R57" i="1"/>
  <c r="Q57" i="1"/>
  <c r="O57" i="1"/>
  <c r="N57" i="1"/>
  <c r="V15" i="1"/>
  <c r="T15" i="1"/>
  <c r="R15" i="1"/>
  <c r="O15" i="1"/>
  <c r="N15" i="1"/>
  <c r="V203" i="1" l="1"/>
  <c r="V263" i="1" s="1"/>
  <c r="T203" i="1"/>
  <c r="R203" i="1"/>
  <c r="Q203" i="1"/>
  <c r="Q263" i="1" s="1"/>
  <c r="O203" i="1"/>
  <c r="N203" i="1"/>
  <c r="N263" i="1" s="1"/>
  <c r="V190" i="1"/>
  <c r="T190" i="1"/>
  <c r="R190" i="1"/>
  <c r="Q190" i="1"/>
  <c r="O190" i="1"/>
  <c r="N190" i="1"/>
  <c r="V136" i="1"/>
  <c r="T136" i="1"/>
  <c r="R136" i="1"/>
  <c r="Q136" i="1"/>
  <c r="O136" i="1"/>
  <c r="N136" i="1"/>
  <c r="V123" i="1"/>
  <c r="T123" i="1"/>
  <c r="R123" i="1"/>
  <c r="Q123" i="1"/>
  <c r="O123" i="1"/>
  <c r="N123" i="1"/>
  <c r="V69" i="1"/>
  <c r="V113" i="1" s="1"/>
  <c r="T69" i="1"/>
  <c r="R69" i="1"/>
  <c r="Q69" i="1"/>
  <c r="O69" i="1"/>
  <c r="N69" i="1"/>
  <c r="V56" i="1"/>
  <c r="T56" i="1"/>
  <c r="R56" i="1"/>
  <c r="Q56" i="1"/>
  <c r="O56" i="1"/>
  <c r="N56" i="1"/>
  <c r="V27" i="1"/>
  <c r="T48" i="1"/>
  <c r="T49" i="1" s="1"/>
  <c r="R27" i="1"/>
  <c r="Q27" i="1"/>
  <c r="O27" i="1"/>
  <c r="O48" i="1" s="1"/>
  <c r="V14" i="1"/>
  <c r="T14" i="1"/>
  <c r="R14" i="1"/>
  <c r="Q14" i="1"/>
  <c r="O14" i="1"/>
  <c r="N27" i="1"/>
  <c r="N14" i="1"/>
  <c r="V48" i="1" l="1"/>
  <c r="V49" i="1" s="1"/>
  <c r="V264" i="1"/>
  <c r="T263" i="1"/>
  <c r="T264" i="1" s="1"/>
  <c r="O263" i="1"/>
  <c r="O264" i="1" s="1"/>
  <c r="R263" i="1"/>
  <c r="R264" i="1" s="1"/>
  <c r="N264" i="1"/>
  <c r="Q264" i="1"/>
  <c r="V114" i="1"/>
  <c r="K262" i="1"/>
  <c r="I262" i="1"/>
  <c r="K261" i="1"/>
  <c r="I261" i="1"/>
  <c r="K260" i="1"/>
  <c r="I260" i="1"/>
  <c r="K259" i="1"/>
  <c r="I259" i="1"/>
  <c r="K258" i="1"/>
  <c r="I258" i="1"/>
  <c r="K257" i="1"/>
  <c r="I257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137" i="1"/>
  <c r="I137" i="1"/>
  <c r="D51" i="1"/>
  <c r="K28" i="1"/>
  <c r="I28" i="1"/>
  <c r="V115" i="1" l="1"/>
  <c r="V116" i="1" s="1"/>
  <c r="D118" i="1"/>
  <c r="D185" i="1" s="1"/>
  <c r="AC48" i="1" l="1"/>
  <c r="AC49" i="1" s="1"/>
  <c r="AC115" i="1" s="1"/>
  <c r="U115" i="1"/>
  <c r="N48" i="1"/>
  <c r="N49" i="1" s="1"/>
  <c r="N115" i="1" l="1"/>
  <c r="Q48" i="1"/>
  <c r="Q49" i="1" s="1"/>
  <c r="O49" i="1"/>
  <c r="R48" i="1"/>
  <c r="R49" i="1" s="1"/>
  <c r="N113" i="1"/>
  <c r="N114" i="1" s="1"/>
  <c r="T115" i="1" l="1"/>
  <c r="O115" i="1"/>
  <c r="N116" i="1"/>
  <c r="Q115" i="1"/>
  <c r="T113" i="1"/>
  <c r="U113" i="1"/>
  <c r="AC113" i="1"/>
  <c r="AC114" i="1" s="1"/>
  <c r="AC116" i="1" l="1"/>
  <c r="U114" i="1"/>
  <c r="R113" i="1"/>
  <c r="T114" i="1"/>
  <c r="Q113" i="1"/>
  <c r="O113" i="1"/>
  <c r="Q114" i="1" l="1"/>
  <c r="Q116" i="1" s="1"/>
  <c r="U116" i="1"/>
  <c r="T116" i="1"/>
  <c r="O114" i="1"/>
  <c r="O116" i="1" l="1"/>
  <c r="O180" i="1" s="1"/>
  <c r="O183" i="1" s="1"/>
</calcChain>
</file>

<file path=xl/sharedStrings.xml><?xml version="1.0" encoding="utf-8"?>
<sst xmlns="http://schemas.openxmlformats.org/spreadsheetml/2006/main" count="146" uniqueCount="65">
  <si>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</si>
  <si>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</si>
  <si>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</si>
  <si>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</si>
  <si>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</si>
  <si>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</si>
  <si>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</si>
  <si>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</si>
  <si>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</si>
  <si>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</si>
  <si>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</si>
  <si>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</si>
  <si>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</si>
  <si>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</si>
  <si>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</si>
  <si>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</si>
  <si>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</si>
  <si>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</si>
  <si>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</si>
  <si>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</si>
  <si>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</si>
  <si>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</si>
  <si>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</si>
  <si>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</si>
  <si>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</si>
  <si>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</si>
  <si>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</si>
  <si>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</si>
  <si>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</si>
  <si>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</si>
  <si>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</si>
  <si>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254E01000</t>
  </si>
  <si>
    <t>617E10100</t>
  </si>
  <si>
    <t xml:space="preserve">  0.085 GAL/SY</t>
  </si>
  <si>
    <t xml:space="preserve">  0.055 GAL/SY</t>
  </si>
  <si>
    <t>407E20000</t>
  </si>
  <si>
    <t>875E10000</t>
  </si>
  <si>
    <t>, 3"</t>
  </si>
  <si>
    <t>, 2"</t>
  </si>
  <si>
    <t>TOTALS CARRIED FROM SHEET 17</t>
  </si>
  <si>
    <t>SUBTOTALS  FROM THIS SHEET</t>
  </si>
  <si>
    <t>TOTALS CARRIED FROM SHEET 18</t>
  </si>
  <si>
    <t>441E50300</t>
  </si>
  <si>
    <t>,  1.5"</t>
  </si>
  <si>
    <t>, 1.75"</t>
  </si>
  <si>
    <t>441E70300</t>
  </si>
  <si>
    <t>441E70000</t>
  </si>
  <si>
    <t>611E99150</t>
  </si>
  <si>
    <t>611E99700</t>
  </si>
  <si>
    <t>638E20500</t>
  </si>
  <si>
    <t>203E10000</t>
  </si>
  <si>
    <t>659E10000</t>
  </si>
  <si>
    <t>659E00300</t>
  </si>
  <si>
    <t>659E14000</t>
  </si>
  <si>
    <t>659E20000</t>
  </si>
  <si>
    <t>659E35000</t>
  </si>
  <si>
    <t>SF</t>
  </si>
  <si>
    <t>EMBANKMENT -END AREA</t>
  </si>
  <si>
    <t>EXCAVATION -END AREA</t>
  </si>
  <si>
    <t>LT</t>
  </si>
  <si>
    <t>SHEET NUMBER</t>
  </si>
  <si>
    <t>BORROW DEDUCTION</t>
  </si>
  <si>
    <t>203E40001</t>
  </si>
  <si>
    <t>203E20000</t>
  </si>
  <si>
    <t>RCP TYPE C WITH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</si>
</sst>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"/>
    <numFmt numFmtId="171" formatCode="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1" fillId="0" borderId="0" applyNumberFormat="0" applyFill="0" applyBorder="0" applyAlignment="0" applyProtection="0"/>
    <xf numFmtId="0" fontId="7" fillId="0" borderId="0"/>
    <xf numFmtId="0" fontId="12" fillId="0" borderId="0"/>
    <xf numFmtId="0" fontId="1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</cellStyleXfs>
  <cellXfs count="128">
    <xf numFmtId="0" fontId="0" fillId="0" borderId="0" xfId="0"/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168" fontId="4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1" fontId="7" fillId="2" borderId="0" xfId="0" applyNumberFormat="1" applyFont="1" applyFill="1" applyAlignment="1">
      <alignment vertical="center"/>
    </xf>
    <xf numFmtId="2" fontId="7" fillId="2" borderId="0" xfId="0" applyNumberFormat="1" applyFont="1" applyFill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7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167" fontId="7" fillId="0" borderId="6" xfId="0" applyNumberFormat="1" applyFont="1" applyBorder="1" applyAlignment="1" applyProtection="1">
      <alignment horizontal="center" vertical="center"/>
      <protection locked="0"/>
    </xf>
    <xf numFmtId="1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166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8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0" fontId="9" fillId="3" borderId="0" xfId="1" applyFont="1" applyFill="1" applyAlignment="1" applyProtection="1">
      <alignment vertical="center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/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6" fillId="0" borderId="20" xfId="0" applyFont="1" applyBorder="1" applyAlignment="1">
      <alignment vertical="center"/>
    </xf>
    <xf numFmtId="0" fontId="7" fillId="5" borderId="20" xfId="0" applyFont="1" applyFill="1" applyBorder="1" applyAlignment="1" applyProtection="1">
      <alignment vertical="center"/>
      <protection locked="0"/>
    </xf>
    <xf numFmtId="0" fontId="7" fillId="5" borderId="24" xfId="0" applyFont="1" applyFill="1" applyBorder="1" applyAlignment="1" applyProtection="1">
      <alignment vertical="center"/>
      <protection locked="0"/>
    </xf>
    <xf numFmtId="0" fontId="7" fillId="5" borderId="22" xfId="0" applyFont="1" applyFill="1" applyBorder="1" applyAlignment="1" applyProtection="1">
      <alignment vertical="center"/>
      <protection locked="0"/>
    </xf>
    <xf numFmtId="0" fontId="7" fillId="5" borderId="23" xfId="0" applyFont="1" applyFill="1" applyBorder="1" applyAlignment="1" applyProtection="1">
      <alignment vertical="center"/>
      <protection locked="0"/>
    </xf>
    <xf numFmtId="0" fontId="7" fillId="2" borderId="0" xfId="0" quotePrefix="1" applyFont="1" applyFill="1" applyAlignment="1" applyProtection="1">
      <alignment horizontal="center" vertical="center" shrinkToFit="1"/>
      <protection locked="0"/>
    </xf>
    <xf numFmtId="164" fontId="7" fillId="0" borderId="6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2" fontId="7" fillId="0" borderId="5" xfId="3" applyNumberFormat="1" applyBorder="1" applyAlignment="1" applyProtection="1">
      <alignment horizontal="center" vertical="center"/>
      <protection locked="0"/>
    </xf>
    <xf numFmtId="2" fontId="7" fillId="0" borderId="0" xfId="0" applyNumberFormat="1" applyFont="1" applyAlignment="1">
      <alignment vertical="center"/>
    </xf>
    <xf numFmtId="1" fontId="7" fillId="0" borderId="9" xfId="0" applyNumberFormat="1" applyFont="1" applyBorder="1" applyAlignment="1" applyProtection="1">
      <alignment horizontal="center" vertical="center"/>
      <protection locked="0"/>
    </xf>
    <xf numFmtId="1" fontId="7" fillId="0" borderId="8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28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 applyProtection="1">
      <alignment vertical="center"/>
      <protection locked="0"/>
    </xf>
    <xf numFmtId="170" fontId="7" fillId="0" borderId="9" xfId="0" applyNumberFormat="1" applyFont="1" applyBorder="1" applyAlignment="1">
      <alignment horizontal="center" vertical="center"/>
    </xf>
    <xf numFmtId="170" fontId="7" fillId="0" borderId="28" xfId="0" applyNumberFormat="1" applyFont="1" applyBorder="1" applyAlignment="1">
      <alignment horizontal="center" vertical="center"/>
    </xf>
    <xf numFmtId="2" fontId="7" fillId="6" borderId="1" xfId="0" applyNumberFormat="1" applyFont="1" applyFill="1" applyBorder="1" applyAlignment="1" applyProtection="1">
      <alignment horizontal="center" vertical="center"/>
      <protection locked="0"/>
    </xf>
    <xf numFmtId="2" fontId="7" fillId="0" borderId="25" xfId="0" applyNumberFormat="1" applyFont="1" applyBorder="1" applyAlignment="1" applyProtection="1">
      <alignment horizontal="center" vertical="center"/>
      <protection locked="0"/>
    </xf>
    <xf numFmtId="2" fontId="7" fillId="6" borderId="0" xfId="0" applyNumberFormat="1" applyFont="1" applyFill="1" applyAlignment="1" applyProtection="1">
      <alignment horizontal="center" vertical="center"/>
      <protection locked="0"/>
    </xf>
    <xf numFmtId="2" fontId="7" fillId="6" borderId="29" xfId="0" applyNumberFormat="1" applyFont="1" applyFill="1" applyBorder="1" applyAlignment="1" applyProtection="1">
      <alignment horizontal="center" vertical="center"/>
      <protection locked="0"/>
    </xf>
    <xf numFmtId="2" fontId="7" fillId="6" borderId="7" xfId="0" applyNumberFormat="1" applyFont="1" applyFill="1" applyBorder="1" applyAlignment="1" applyProtection="1">
      <alignment horizontal="center" vertical="center"/>
      <protection locked="0"/>
    </xf>
    <xf numFmtId="2" fontId="7" fillId="6" borderId="18" xfId="0" applyNumberFormat="1" applyFont="1" applyFill="1" applyBorder="1" applyAlignment="1" applyProtection="1">
      <alignment horizontal="center" vertical="center"/>
      <protection locked="0"/>
    </xf>
    <xf numFmtId="2" fontId="7" fillId="6" borderId="30" xfId="0" applyNumberFormat="1" applyFont="1" applyFill="1" applyBorder="1" applyAlignment="1" applyProtection="1">
      <alignment horizontal="center" vertical="center"/>
      <protection locked="0"/>
    </xf>
    <xf numFmtId="2" fontId="7" fillId="6" borderId="31" xfId="0" applyNumberFormat="1" applyFont="1" applyFill="1" applyBorder="1" applyAlignment="1" applyProtection="1">
      <alignment horizontal="center" vertical="center"/>
      <protection locked="0"/>
    </xf>
    <xf numFmtId="2" fontId="7" fillId="6" borderId="17" xfId="0" applyNumberFormat="1" applyFont="1" applyFill="1" applyBorder="1" applyAlignment="1" applyProtection="1">
      <alignment horizontal="center" vertical="center"/>
      <protection locked="0"/>
    </xf>
    <xf numFmtId="2" fontId="7" fillId="6" borderId="19" xfId="0" applyNumberFormat="1" applyFont="1" applyFill="1" applyBorder="1" applyAlignment="1" applyProtection="1">
      <alignment horizontal="center" vertical="center"/>
      <protection locked="0"/>
    </xf>
    <xf numFmtId="2" fontId="7" fillId="6" borderId="1" xfId="0" applyNumberFormat="1" applyFont="1" applyFill="1" applyBorder="1" applyAlignment="1" applyProtection="1">
      <alignment vertical="center"/>
      <protection locked="0"/>
    </xf>
    <xf numFmtId="170" fontId="7" fillId="0" borderId="8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2" fontId="7" fillId="0" borderId="5" xfId="0" applyNumberFormat="1" applyFont="1" applyBorder="1" applyAlignment="1" applyProtection="1">
      <alignment horizontal="center"/>
      <protection locked="0"/>
    </xf>
    <xf numFmtId="2" fontId="7" fillId="0" borderId="5" xfId="3" applyNumberFormat="1" applyBorder="1" applyAlignment="1" applyProtection="1">
      <alignment horizontal="center"/>
      <protection locked="0"/>
    </xf>
    <xf numFmtId="2" fontId="7" fillId="0" borderId="1" xfId="0" applyNumberFormat="1" applyFont="1" applyBorder="1" applyAlignment="1" applyProtection="1">
      <alignment horizontal="center"/>
      <protection locked="0"/>
    </xf>
    <xf numFmtId="1" fontId="7" fillId="0" borderId="5" xfId="0" applyNumberFormat="1" applyFont="1" applyBorder="1" applyAlignment="1" applyProtection="1">
      <alignment horizontal="center"/>
      <protection locked="0"/>
    </xf>
    <xf numFmtId="171" fontId="7" fillId="0" borderId="5" xfId="0" applyNumberFormat="1" applyFont="1" applyBorder="1" applyAlignment="1" applyProtection="1">
      <alignment horizontal="center"/>
      <protection locked="0"/>
    </xf>
    <xf numFmtId="171" fontId="7" fillId="0" borderId="1" xfId="0" applyNumberFormat="1" applyFont="1" applyBorder="1" applyAlignment="1" applyProtection="1">
      <alignment horizontal="center"/>
      <protection locked="0"/>
    </xf>
    <xf numFmtId="2" fontId="7" fillId="0" borderId="1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2" fontId="7" fillId="0" borderId="1" xfId="0" applyNumberFormat="1" applyFont="1" applyBorder="1" applyAlignment="1">
      <alignment horizontal="center" vertical="center"/>
    </xf>
    <xf numFmtId="1" fontId="7" fillId="0" borderId="5" xfId="3" applyNumberFormat="1" applyBorder="1" applyAlignment="1" applyProtection="1">
      <alignment horizontal="center" vertical="center"/>
      <protection locked="0"/>
    </xf>
    <xf numFmtId="2" fontId="7" fillId="0" borderId="28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2" fontId="7" fillId="0" borderId="1" xfId="0" quotePrefix="1" applyNumberFormat="1" applyFont="1" applyBorder="1" applyAlignment="1" applyProtection="1">
      <alignment horizontal="center" vertical="center"/>
      <protection locked="0"/>
    </xf>
    <xf numFmtId="2" fontId="7" fillId="0" borderId="5" xfId="0" quotePrefix="1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textRotation="90" wrapText="1"/>
    </xf>
    <xf numFmtId="1" fontId="7" fillId="0" borderId="10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169" fontId="6" fillId="4" borderId="0" xfId="0" applyNumberFormat="1" applyFont="1" applyFill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167" fontId="7" fillId="0" borderId="25" xfId="0" applyNumberFormat="1" applyFont="1" applyBorder="1" applyAlignment="1" applyProtection="1">
      <alignment horizontal="center" vertical="center"/>
      <protection locked="0"/>
    </xf>
    <xf numFmtId="167" fontId="7" fillId="0" borderId="26" xfId="0" applyNumberFormat="1" applyFont="1" applyBorder="1" applyAlignment="1" applyProtection="1">
      <alignment horizontal="center" vertical="center"/>
      <protection locked="0"/>
    </xf>
    <xf numFmtId="167" fontId="7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5" xfId="0" applyNumberFormat="1" applyFont="1" applyBorder="1" applyAlignment="1" applyProtection="1">
      <alignment horizontal="center" vertical="center"/>
      <protection locked="0"/>
    </xf>
    <xf numFmtId="167" fontId="6" fillId="0" borderId="26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1" fontId="10" fillId="0" borderId="6" xfId="0" applyNumberFormat="1" applyFont="1" applyBorder="1" applyAlignment="1">
      <alignment horizontal="center" vertical="center" textRotation="90"/>
    </xf>
    <xf numFmtId="1" fontId="10" fillId="0" borderId="2" xfId="0" applyNumberFormat="1" applyFont="1" applyBorder="1" applyAlignment="1">
      <alignment horizontal="center" vertical="center" textRotation="90"/>
    </xf>
    <xf numFmtId="167" fontId="7" fillId="0" borderId="32" xfId="0" applyNumberFormat="1" applyFont="1" applyBorder="1" applyAlignment="1" applyProtection="1">
      <alignment horizontal="center" vertical="center"/>
      <protection locked="0"/>
    </xf>
    <xf numFmtId="167" fontId="7" fillId="0" borderId="33" xfId="0" applyNumberFormat="1" applyFont="1" applyBorder="1" applyAlignment="1" applyProtection="1">
      <alignment horizontal="center" vertical="center"/>
      <protection locked="0"/>
    </xf>
    <xf numFmtId="167" fontId="7" fillId="0" borderId="34" xfId="0" applyNumberFormat="1" applyFont="1" applyBorder="1" applyAlignment="1" applyProtection="1">
      <alignment horizontal="center" vertical="center"/>
      <protection locked="0"/>
    </xf>
    <xf numFmtId="2" fontId="7" fillId="6" borderId="1" xfId="0" applyNumberFormat="1" applyFont="1" applyFill="1" applyBorder="1" applyAlignment="1" applyProtection="1">
      <alignment horizontal="center" vertical="center"/>
      <protection locked="0"/>
    </xf>
    <xf numFmtId="1" fontId="7" fillId="0" borderId="13" xfId="0" applyNumberFormat="1" applyFont="1" applyBorder="1" applyAlignment="1">
      <alignment horizontal="center" vertical="center"/>
    </xf>
    <xf numFmtId="1" fontId="7" fillId="0" borderId="15" xfId="0" applyNumberFormat="1" applyFont="1" applyBorder="1" applyAlignment="1">
      <alignment horizontal="center" vertical="center"/>
    </xf>
  </cellXfs>
  <cellStyles count="27">
    <cellStyle name="Hyperlink" xfId="1" builtinId="8"/>
    <cellStyle name="Hyperlink 2" xfId="23" xr:uid="{BA3F0F14-34DF-4EF6-886F-9B491D5F5603}"/>
    <cellStyle name="Hyperlink 3" xfId="19" xr:uid="{1C6CCA45-DFEE-41E8-BED7-7107B8196B4F}"/>
    <cellStyle name="Normal" xfId="0" builtinId="0"/>
    <cellStyle name="Normal 2" xfId="3" xr:uid="{01C7019A-561C-471D-B4A2-17522BA0724C}"/>
    <cellStyle name="Normal 2 2" xfId="10" xr:uid="{2F4F439E-1751-4A1E-AD54-75BED12B4E45}"/>
    <cellStyle name="Normal 2 2 2" xfId="13" xr:uid="{A005E969-7E2D-4B2C-B0EC-69533EAD9430}"/>
    <cellStyle name="Normal 2 3" xfId="7" xr:uid="{2EE53A09-7C87-4C50-A0C0-309618102C9E}"/>
    <cellStyle name="Normal 2 3 2" xfId="12" xr:uid="{EE85E39E-AAD1-46C1-B440-C21E455792D9}"/>
    <cellStyle name="Normal 2 4" xfId="11" xr:uid="{F3D8B977-376D-4E8F-8CF9-D978F000CCCC}"/>
    <cellStyle name="Normal 2 5" xfId="14" xr:uid="{EF6BF493-13E4-499B-A1A3-595A259B61C7}"/>
    <cellStyle name="Normal 2 6" xfId="21" xr:uid="{97797AD9-2263-45AE-AE2E-FF42807E7ACC}"/>
    <cellStyle name="Normal 3" xfId="4" xr:uid="{01523324-B162-48B1-B09C-FB7A38399765}"/>
    <cellStyle name="Normal 3 2" xfId="9" xr:uid="{B7F24280-37D4-4D54-8D68-D328915D7263}"/>
    <cellStyle name="Normal 3 2 2" xfId="15" xr:uid="{98F67AC6-013F-43ED-9FB9-E5592E446D34}"/>
    <cellStyle name="Normal 3 3" xfId="22" xr:uid="{08444EBC-D364-48AC-A0DD-D882828CFD52}"/>
    <cellStyle name="Normal 4" xfId="5" xr:uid="{F87A56EA-F124-4613-967D-28EC18100088}"/>
    <cellStyle name="Normal 4 2" xfId="8" xr:uid="{6AA9E2B9-FBD4-4A0C-8471-8628AE2688F7}"/>
    <cellStyle name="Normal 5" xfId="6" xr:uid="{8397B54E-2481-42EB-867E-DA8BCB1985AC}"/>
    <cellStyle name="Normal 5 2" xfId="16" xr:uid="{6D592BBA-E855-41A4-B091-FBB33DDF173C}"/>
    <cellStyle name="Normal 6" xfId="17" xr:uid="{78AA886A-731C-4544-85D2-D1CB75120170}"/>
    <cellStyle name="Normal 6 2" xfId="18" xr:uid="{7E26AAA5-90F6-475F-A04A-8A7EDBB5D85E}"/>
    <cellStyle name="Normal 6 3" xfId="20" xr:uid="{E96C3C69-AE07-41C3-B801-277E67BB56E7}"/>
    <cellStyle name="Normal 7" xfId="24" xr:uid="{8AE1C4D8-6E90-4CD0-9300-E6CA3A3C1256}"/>
    <cellStyle name="Normal 7 2" xfId="25" xr:uid="{2DD5F5AB-A334-4516-BFFE-ABB641967BE7}"/>
    <cellStyle name="Normal 8" xfId="26" xr:uid="{160434D0-349B-418F-AA69-446C6F9171E5}"/>
    <cellStyle name="Normal 9" xfId="2" xr:uid="{2629615E-15FA-439F-9DDF-CD7A5995C342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E3B45D05-EB24-4EDF-BE31-920C02A90153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E2BF8596-04A9-4532-A12D-0B4F9A4BD8A9}">
      <tableStyleElement type="firstRowStripe" dxfId="0"/>
    </tableStyle>
  </tableStyles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47</xdr:row>
      <xdr:rowOff>76200</xdr:rowOff>
    </xdr:from>
    <xdr:to>
      <xdr:col>29</xdr:col>
      <xdr:colOff>0</xdr:colOff>
      <xdr:row>47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26</xdr:row>
      <xdr:rowOff>0</xdr:rowOff>
    </xdr:from>
    <xdr:to>
      <xdr:col>47</xdr:col>
      <xdr:colOff>66675</xdr:colOff>
      <xdr:row>28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26</xdr:row>
      <xdr:rowOff>0</xdr:rowOff>
    </xdr:from>
    <xdr:to>
      <xdr:col>48</xdr:col>
      <xdr:colOff>161925</xdr:colOff>
      <xdr:row>28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26</xdr:row>
      <xdr:rowOff>0</xdr:rowOff>
    </xdr:from>
    <xdr:to>
      <xdr:col>47</xdr:col>
      <xdr:colOff>66675</xdr:colOff>
      <xdr:row>28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49</xdr:row>
      <xdr:rowOff>0</xdr:rowOff>
    </xdr:from>
    <xdr:to>
      <xdr:col>47</xdr:col>
      <xdr:colOff>66675</xdr:colOff>
      <xdr:row>49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49</xdr:row>
      <xdr:rowOff>0</xdr:rowOff>
    </xdr:from>
    <xdr:to>
      <xdr:col>48</xdr:col>
      <xdr:colOff>161925</xdr:colOff>
      <xdr:row>49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49</xdr:row>
      <xdr:rowOff>0</xdr:rowOff>
    </xdr:from>
    <xdr:to>
      <xdr:col>47</xdr:col>
      <xdr:colOff>66675</xdr:colOff>
      <xdr:row>49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49</xdr:row>
      <xdr:rowOff>0</xdr:rowOff>
    </xdr:from>
    <xdr:to>
      <xdr:col>47</xdr:col>
      <xdr:colOff>66675</xdr:colOff>
      <xdr:row>49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49</xdr:row>
      <xdr:rowOff>0</xdr:rowOff>
    </xdr:from>
    <xdr:to>
      <xdr:col>48</xdr:col>
      <xdr:colOff>161925</xdr:colOff>
      <xdr:row>49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49</xdr:row>
      <xdr:rowOff>0</xdr:rowOff>
    </xdr:from>
    <xdr:to>
      <xdr:col>47</xdr:col>
      <xdr:colOff>66675</xdr:colOff>
      <xdr:row>49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49</xdr:row>
      <xdr:rowOff>0</xdr:rowOff>
    </xdr:from>
    <xdr:to>
      <xdr:col>47</xdr:col>
      <xdr:colOff>66675</xdr:colOff>
      <xdr:row>49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49</xdr:row>
      <xdr:rowOff>0</xdr:rowOff>
    </xdr:from>
    <xdr:to>
      <xdr:col>48</xdr:col>
      <xdr:colOff>161925</xdr:colOff>
      <xdr:row>49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49</xdr:row>
      <xdr:rowOff>0</xdr:rowOff>
    </xdr:from>
    <xdr:to>
      <xdr:col>47</xdr:col>
      <xdr:colOff>66675</xdr:colOff>
      <xdr:row>49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49</xdr:row>
      <xdr:rowOff>0</xdr:rowOff>
    </xdr:from>
    <xdr:to>
      <xdr:col>47</xdr:col>
      <xdr:colOff>66675</xdr:colOff>
      <xdr:row>49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49</xdr:row>
      <xdr:rowOff>0</xdr:rowOff>
    </xdr:from>
    <xdr:to>
      <xdr:col>48</xdr:col>
      <xdr:colOff>161925</xdr:colOff>
      <xdr:row>49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49</xdr:row>
      <xdr:rowOff>0</xdr:rowOff>
    </xdr:from>
    <xdr:to>
      <xdr:col>47</xdr:col>
      <xdr:colOff>66675</xdr:colOff>
      <xdr:row>49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B448"/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B496"/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B636"/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B637"/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B850"/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B851"/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B852"/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B996"/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B997"/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B1017"/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B1018"/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B1041"/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B1049"/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B1137"/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B1138"/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B1252"/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B1270"/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B1271"/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B1272"/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B1317"/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B1318"/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B1319"/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B1331"/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B1421"/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B1422"/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B1466"/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B1474"/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B1475"/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B1479"/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B1480"/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B1651"/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B1652"/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B1653"/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B1654"/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B1655"/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B1656"/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B1657"/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B1735"/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B1749"/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B1834"/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B1835"/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B1836"/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B1837"/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B1838"/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B1839"/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B1840"/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B1842"/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B1843"/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B1844"/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B1845"/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B2051"/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B2052"/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B2053"/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B2054"/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B2055"/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B2056"/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B2057"/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B2227"/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B2229"/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B2233"/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B2235"/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B2236"/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B2242"/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B2710"/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B2712"/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B2717"/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B2719"/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B2722"/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B2723"/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B2724"/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B2725"/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B2732"/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B2912"/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B2914"/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B2917"/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B2922"/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B2923"/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B2930"/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B2933"/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B2934"/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B2939"/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B2943"/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B2947"/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B2952"/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B2953"/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B2958"/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B2965"/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B2966"/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B2967"/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B2984"/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B2989"/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B2996"/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B3010"/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B3011"/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B3166"/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B3168"/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B3171"/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B3174"/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B3176"/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B3178"/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B3181"/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B3186"/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B3305"/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B3307"/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B3318"/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B3326"/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B3329"/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B3332"/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B3339"/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B3340"/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B3345"/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B3728"/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B3730"/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B3742"/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B3760"/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B3761"/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B3763"/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B3764"/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B3772"/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B3773"/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B3774"/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B3775"/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B3776"/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B3786"/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B3787"/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B3808"/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B3819"/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B3822"/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B3831"/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B3837"/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B4090"/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B4091"/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B4092"/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B4093"/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B4104"/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B4105"/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B4118"/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B4120"/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B4132"/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B4298"/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B4301"/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B4424"/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B4425"/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B4426"/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B4427"/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B4428"/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B4429"/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B4430"/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B4443"/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B4444"/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B4445"/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B4446"/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B4914"/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B4917"/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B4937"/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B6142"/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B6143"/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B6162"/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B6163"/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B6328"/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B6329"/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B6331"/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B6332"/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B6351"/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B6352"/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B6389"/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B6390"/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B6392"/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B6393"/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B6412"/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B6413"/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B6587"/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B6590"/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B6610"/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B7237"/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B7240"/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B7241"/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B7317"/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B7318"/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B7320"/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B7321"/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264"/>
  <sheetViews>
    <sheetView showGridLines="0" tabSelected="1" topLeftCell="A4" zoomScale="85" zoomScaleNormal="85" workbookViewId="0">
      <selection activeCell="U48" sqref="U48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9.85546875" style="9" customWidth="1"/>
    <col min="8" max="8" width="7.7109375" style="6" customWidth="1"/>
    <col min="9" max="9" width="9.7109375" style="10" customWidth="1"/>
    <col min="10" max="29" width="9.7109375" style="6" customWidth="1"/>
    <col min="30" max="33" width="2.7109375" style="6" customWidth="1"/>
    <col min="34" max="34" width="3" style="6" customWidth="1"/>
    <col min="35" max="35" width="2.28515625" style="6" customWidth="1"/>
    <col min="36" max="36" width="3" style="6" customWidth="1"/>
    <col min="37" max="37" width="2.85546875" style="6" customWidth="1"/>
    <col min="38" max="16384" width="9.140625" style="6"/>
  </cols>
  <sheetData>
    <row r="1" spans="1:43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2"/>
      <c r="M1" s="38"/>
      <c r="N1" s="2"/>
      <c r="O1" s="2"/>
      <c r="P1" s="2"/>
      <c r="Q1" s="2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 spans="1:43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2"/>
      <c r="M2" s="38"/>
      <c r="N2" s="2"/>
      <c r="O2" s="2"/>
      <c r="P2" s="2"/>
      <c r="Q2" s="2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43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2"/>
      <c r="M3" s="3"/>
      <c r="N3" s="2"/>
      <c r="O3" s="2"/>
      <c r="P3" s="2"/>
      <c r="Q3" s="2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43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2"/>
      <c r="M4" s="3"/>
      <c r="N4" s="2"/>
      <c r="O4" s="2"/>
      <c r="P4" s="2"/>
      <c r="Q4" s="2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43" ht="12.75" customHeight="1" x14ac:dyDescent="0.2">
      <c r="D5" s="3"/>
      <c r="E5" s="4"/>
      <c r="F5" s="5"/>
      <c r="G5" s="4"/>
      <c r="H5" s="3"/>
      <c r="I5" s="2"/>
      <c r="J5" s="2"/>
      <c r="K5" s="2"/>
      <c r="L5" s="2"/>
      <c r="M5" s="3"/>
      <c r="N5" s="2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43" ht="12.75" customHeight="1" x14ac:dyDescent="0.2">
      <c r="D6" s="3"/>
      <c r="E6" s="4"/>
      <c r="F6" s="5"/>
      <c r="G6" s="4"/>
      <c r="H6" s="3"/>
      <c r="I6" s="2"/>
      <c r="J6" s="2"/>
      <c r="K6" s="2"/>
      <c r="L6" s="2"/>
      <c r="M6" s="3"/>
      <c r="N6" s="2"/>
      <c r="O6" s="2"/>
      <c r="P6" s="2"/>
      <c r="Q6" s="2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43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2"/>
      <c r="M7" s="3"/>
      <c r="N7" s="2"/>
      <c r="O7" s="2"/>
      <c r="P7" s="2"/>
      <c r="Q7" s="2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43" ht="12.75" customHeight="1" thickBot="1" x14ac:dyDescent="0.25"/>
    <row r="9" spans="1:43" ht="12.75" customHeight="1" thickBot="1" x14ac:dyDescent="0.25">
      <c r="B9" s="42" t="s">
        <v>17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I9" s="39">
        <v>1</v>
      </c>
      <c r="AL9" s="40" t="s">
        <v>14</v>
      </c>
      <c r="AM9" s="12"/>
      <c r="AN9" s="12"/>
      <c r="AO9" s="12"/>
      <c r="AP9" s="12"/>
      <c r="AQ9" s="12"/>
    </row>
    <row r="10" spans="1:43" ht="12.75" customHeight="1" thickBot="1" x14ac:dyDescent="0.25">
      <c r="B10" s="43">
        <v>10</v>
      </c>
      <c r="D10" s="11"/>
      <c r="E10" s="11"/>
      <c r="F10" s="11"/>
      <c r="G10" s="11"/>
      <c r="H10" s="11"/>
      <c r="I10" s="12"/>
      <c r="J10" s="12"/>
      <c r="K10" s="12"/>
      <c r="L10" s="12"/>
      <c r="M10" s="13" t="s">
        <v>15</v>
      </c>
      <c r="N10" s="41" t="s">
        <v>50</v>
      </c>
      <c r="O10" s="41" t="s">
        <v>63</v>
      </c>
      <c r="P10" s="41" t="s">
        <v>62</v>
      </c>
      <c r="Q10" s="41" t="s">
        <v>51</v>
      </c>
      <c r="R10" s="41" t="s">
        <v>52</v>
      </c>
      <c r="S10" s="41" t="s">
        <v>53</v>
      </c>
      <c r="T10" s="41" t="s">
        <v>54</v>
      </c>
      <c r="U10" s="41" t="s">
        <v>55</v>
      </c>
      <c r="V10" s="41"/>
      <c r="W10" s="41"/>
      <c r="X10" s="41"/>
      <c r="Y10" s="41"/>
      <c r="Z10" s="41"/>
      <c r="AA10" s="41"/>
      <c r="AB10" s="41"/>
      <c r="AC10" s="41"/>
    </row>
    <row r="11" spans="1:43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2"/>
      <c r="M11" s="13" t="s">
        <v>16</v>
      </c>
      <c r="N11" s="15"/>
      <c r="O11" s="47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43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2"/>
      <c r="M12" s="13" t="s">
        <v>7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43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2"/>
      <c r="M13" s="13" t="s">
        <v>8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43" ht="12.75" customHeight="1" x14ac:dyDescent="0.2">
      <c r="B14" s="110" t="s">
        <v>18</v>
      </c>
      <c r="D14" s="96" t="s">
        <v>2</v>
      </c>
      <c r="E14" s="97"/>
      <c r="F14" s="98"/>
      <c r="G14" s="120" t="s">
        <v>60</v>
      </c>
      <c r="H14" s="102" t="s">
        <v>0</v>
      </c>
      <c r="I14" s="102" t="s">
        <v>10</v>
      </c>
      <c r="J14" s="102" t="s">
        <v>58</v>
      </c>
      <c r="K14" s="102" t="s">
        <v>57</v>
      </c>
      <c r="L14" s="102" t="s">
        <v>64</v>
      </c>
      <c r="M14" s="102"/>
      <c r="N14" s="18" t="str">
        <f t="shared" ref="N14:V14" si="0">IF(OR(TRIM(N10)=0,TRIM(N10)=""),"",IF(IFERROR(TRIM(INDEX(QryItemNamed,MATCH(TRIM(N10),ITEM,0),2)),"")="Y","SPECIAL",LEFT(IFERROR(TRIM(INDEX(ITEM,MATCH(TRIM(N10),ITEM,0))),""),3)))</f>
        <v>203</v>
      </c>
      <c r="O14" s="18" t="str">
        <f t="shared" si="0"/>
        <v>203</v>
      </c>
      <c r="P14" s="18" t="str">
        <f t="shared" si="0"/>
        <v>203</v>
      </c>
      <c r="Q14" s="18" t="str">
        <f t="shared" si="0"/>
        <v>659</v>
      </c>
      <c r="R14" s="18" t="str">
        <f t="shared" si="0"/>
        <v>659</v>
      </c>
      <c r="S14" s="18" t="str">
        <f t="shared" si="0"/>
        <v>659</v>
      </c>
      <c r="T14" s="18" t="str">
        <f t="shared" si="0"/>
        <v>659</v>
      </c>
      <c r="U14" s="18" t="str">
        <f t="shared" ref="U14" si="1">IF(OR(TRIM(U10)=0,TRIM(U10)=""),"",IF(IFERROR(TRIM(INDEX(QryItemNamed,MATCH(TRIM(U10),ITEM,0),2)),"")="Y","SPECIAL",LEFT(IFERROR(TRIM(INDEX(ITEM,MATCH(TRIM(U10),ITEM,0))),""),3)))</f>
        <v>659</v>
      </c>
      <c r="V14" s="18" t="str">
        <f t="shared" si="0"/>
        <v/>
      </c>
      <c r="W14" s="18" t="str">
        <f t="shared" ref="W14:AC14" si="2">IF(OR(TRIM(W10)=0,TRIM(W10)=""),"",IF(IFERROR(TRIM(INDEX(QryItemNamed,MATCH(TRIM(W10),ITEM,0),2)),"")="Y","SPECIAL",LEFT(IFERROR(TRIM(INDEX(ITEM,MATCH(TRIM(W10),ITEM,0))),""),3)))</f>
        <v/>
      </c>
      <c r="X14" s="18" t="str">
        <f>IF(OR(TRIM(X10)=0,TRIM(X10)=""),"",IF(IFERROR(TRIM(INDEX(QryItemNamed,MATCH(TRIM(X10),ITEM,0),2)),"")="Y","SPECIAL",LEFT(IFERROR(TRIM(INDEX(ITEM,MATCH(TRIM(X10),ITEM,0))),""),3)))</f>
        <v/>
      </c>
      <c r="Y14" s="18" t="str">
        <f>IF(OR(TRIM(Y10)=0,TRIM(Y10)=""),"",IF(IFERROR(TRIM(INDEX(QryItemNamed,MATCH(TRIM(Y10),ITEM,0),2)),"")="Y","SPECIAL",LEFT(IFERROR(TRIM(INDEX(ITEM,MATCH(TRIM(Y10),ITEM,0))),""),3)))</f>
        <v/>
      </c>
      <c r="Z14" s="18" t="str">
        <f>IF(OR(TRIM(Z10)=0,TRIM(Z10)=""),"",IF(IFERROR(TRIM(INDEX(QryItemNamed,MATCH(TRIM(Z10),ITEM,0),2)),"")="Y","SPECIAL",LEFT(IFERROR(TRIM(INDEX(ITEM,MATCH(TRIM(Z10),ITEM,0))),""),3)))</f>
        <v/>
      </c>
      <c r="AA14" s="18" t="str">
        <f>IF(OR(TRIM(AA10)=0,TRIM(AA10)=""),"",IF(IFERROR(TRIM(INDEX(QryItemNamed,MATCH(TRIM(AA10),ITEM,0),2)),"")="Y","SPECIAL",LEFT(IFERROR(TRIM(INDEX(ITEM,MATCH(TRIM(AA10),ITEM,0))),""),3)))</f>
        <v/>
      </c>
      <c r="AB14" s="18" t="str">
        <f>IF(OR(TRIM(AB10)=0,TRIM(AB10)=""),"",IF(IFERROR(TRIM(INDEX(QryItemNamed,MATCH(TRIM(AB10),ITEM,0),2)),"")="Y","SPECIAL",LEFT(IFERROR(TRIM(INDEX(ITEM,MATCH(TRIM(AB10),ITEM,0))),""),3)))</f>
        <v/>
      </c>
      <c r="AC14" s="18" t="str">
        <f t="shared" si="2"/>
        <v/>
      </c>
      <c r="AH14" s="89"/>
      <c r="AI14" s="89"/>
      <c r="AJ14" s="89"/>
      <c r="AK14" s="89"/>
    </row>
    <row r="15" spans="1:43" ht="12.75" customHeight="1" x14ac:dyDescent="0.2">
      <c r="B15" s="111"/>
      <c r="D15" s="99"/>
      <c r="E15" s="100"/>
      <c r="F15" s="101"/>
      <c r="G15" s="121"/>
      <c r="H15" s="103"/>
      <c r="I15" s="103"/>
      <c r="J15" s="103"/>
      <c r="K15" s="103"/>
      <c r="L15" s="103"/>
      <c r="M15" s="103"/>
      <c r="N15" s="92" t="str">
        <f t="shared" ref="N15:V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EXCAVATION</v>
      </c>
      <c r="O15" s="92" t="str">
        <f t="shared" si="3"/>
        <v>EMBANKMENT</v>
      </c>
      <c r="P15" s="92" t="str">
        <f t="shared" ref="P15" si="4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BORROW, AS PER PLAN</v>
      </c>
      <c r="Q15" s="92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SEEDING AND MULCHING</v>
      </c>
      <c r="R15" s="92" t="str">
        <f t="shared" si="3"/>
        <v>TOPSOIL</v>
      </c>
      <c r="S15" s="92" t="str">
        <f t="shared" ref="S15" si="5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REPAIR SEEDING AND MULCHING</v>
      </c>
      <c r="T15" s="92" t="str">
        <f t="shared" si="3"/>
        <v>COMMERCIAL FERTILIZER</v>
      </c>
      <c r="U15" s="92" t="str">
        <f t="shared" ref="U15" si="6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WATER</v>
      </c>
      <c r="V15" s="92" t="str">
        <f t="shared" si="3"/>
        <v/>
      </c>
      <c r="W15" s="92" t="str">
        <f t="shared" ref="W15:AC15" si="7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/>
      </c>
      <c r="X15" s="92" t="str">
        <f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/>
      </c>
      <c r="Y15" s="92" t="str">
        <f>IF(OR(TRIM(Y10)=0,TRIM(Y10)=""),IF(Y11="","",Y11),IF(IFERROR(TRIM(INDEX(QryItemNamed,MATCH(TRIM(Y10),ITEM,0),2)),"")="Y",TRIM(RIGHT(IFERROR(TRIM(INDEX(QryItemNamed,MATCH(TRIM(Y10),ITEM,0),4)),"123456789012"),LEN(IFERROR(TRIM(INDEX(QryItemNamed,MATCH(TRIM(Y10),ITEM,0),4)),"123456789012"))-9))&amp;Y11,IFERROR(TRIM(INDEX(QryItemNamed,MATCH(TRIM(Y10),ITEM,0),4))&amp;Y11,"ITEM CODE DOES NOT EXIST IN ITEM MASTER")))</f>
        <v/>
      </c>
      <c r="Z15" s="92" t="str">
        <f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/>
      </c>
      <c r="AA15" s="92" t="str">
        <f>IF(OR(TRIM(AA10)=0,TRIM(AA10)=""),IF(AA11="","",AA11),IF(IFERROR(TRIM(INDEX(QryItemNamed,MATCH(TRIM(AA10),ITEM,0),2)),"")="Y",TRIM(RIGHT(IFERROR(TRIM(INDEX(QryItemNamed,MATCH(TRIM(AA10),ITEM,0),4)),"123456789012"),LEN(IFERROR(TRIM(INDEX(QryItemNamed,MATCH(TRIM(AA10),ITEM,0),4)),"123456789012"))-9))&amp;AA11,IFERROR(TRIM(INDEX(QryItemNamed,MATCH(TRIM(AA10),ITEM,0),4))&amp;AA11,"ITEM CODE DOES NOT EXIST IN ITEM MASTER")))</f>
        <v/>
      </c>
      <c r="AB15" s="92" t="str">
        <f>IF(OR(TRIM(AB10)=0,TRIM(AB10)=""),IF(AB11="","",AB11),IF(IFERROR(TRIM(INDEX(QryItemNamed,MATCH(TRIM(AB10),ITEM,0),2)),"")="Y",TRIM(RIGHT(IFERROR(TRIM(INDEX(QryItemNamed,MATCH(TRIM(AB10),ITEM,0),4)),"123456789012"),LEN(IFERROR(TRIM(INDEX(QryItemNamed,MATCH(TRIM(AB10),ITEM,0),4)),"123456789012"))-9))&amp;AB11,IFERROR(TRIM(INDEX(QryItemNamed,MATCH(TRIM(AB10),ITEM,0),4))&amp;AB11,"ITEM CODE DOES NOT EXIST IN ITEM MASTER")))</f>
        <v/>
      </c>
      <c r="AC15" s="92" t="str">
        <f t="shared" si="7"/>
        <v/>
      </c>
      <c r="AH15" s="89"/>
      <c r="AI15" s="89"/>
      <c r="AJ15" s="89"/>
      <c r="AK15" s="89"/>
    </row>
    <row r="16" spans="1:43" ht="12.75" customHeight="1" x14ac:dyDescent="0.2">
      <c r="B16" s="111"/>
      <c r="D16" s="99"/>
      <c r="E16" s="100"/>
      <c r="F16" s="101"/>
      <c r="G16" s="121"/>
      <c r="H16" s="103"/>
      <c r="I16" s="103"/>
      <c r="J16" s="103"/>
      <c r="K16" s="103"/>
      <c r="L16" s="103"/>
      <c r="M16" s="10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H16" s="89"/>
      <c r="AI16" s="89"/>
      <c r="AJ16" s="89"/>
      <c r="AK16" s="89"/>
    </row>
    <row r="17" spans="2:37" ht="12.75" customHeight="1" x14ac:dyDescent="0.2">
      <c r="B17" s="111"/>
      <c r="D17" s="99"/>
      <c r="E17" s="100"/>
      <c r="F17" s="101"/>
      <c r="G17" s="121"/>
      <c r="H17" s="103"/>
      <c r="I17" s="103"/>
      <c r="J17" s="103"/>
      <c r="K17" s="103"/>
      <c r="L17" s="103"/>
      <c r="M17" s="10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H17" s="89"/>
      <c r="AI17" s="89"/>
      <c r="AJ17" s="89"/>
      <c r="AK17" s="89"/>
    </row>
    <row r="18" spans="2:37" ht="12.75" customHeight="1" x14ac:dyDescent="0.2">
      <c r="B18" s="111"/>
      <c r="D18" s="99"/>
      <c r="E18" s="100"/>
      <c r="F18" s="101"/>
      <c r="G18" s="121"/>
      <c r="H18" s="103"/>
      <c r="I18" s="103"/>
      <c r="J18" s="103"/>
      <c r="K18" s="103"/>
      <c r="L18" s="103"/>
      <c r="M18" s="10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H18" s="89"/>
      <c r="AI18" s="89"/>
      <c r="AJ18" s="89"/>
      <c r="AK18" s="89"/>
    </row>
    <row r="19" spans="2:37" ht="12.75" customHeight="1" x14ac:dyDescent="0.2">
      <c r="B19" s="111"/>
      <c r="D19" s="99"/>
      <c r="E19" s="100"/>
      <c r="F19" s="101"/>
      <c r="G19" s="121"/>
      <c r="H19" s="103"/>
      <c r="I19" s="103"/>
      <c r="J19" s="103"/>
      <c r="K19" s="103"/>
      <c r="L19" s="103"/>
      <c r="M19" s="10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H19" s="89"/>
      <c r="AI19" s="89"/>
      <c r="AJ19" s="89"/>
      <c r="AK19" s="89"/>
    </row>
    <row r="20" spans="2:37" ht="12.75" customHeight="1" x14ac:dyDescent="0.2">
      <c r="B20" s="111"/>
      <c r="D20" s="99"/>
      <c r="E20" s="100"/>
      <c r="F20" s="101"/>
      <c r="G20" s="121"/>
      <c r="H20" s="103"/>
      <c r="I20" s="103"/>
      <c r="J20" s="103"/>
      <c r="K20" s="103"/>
      <c r="L20" s="103"/>
      <c r="M20" s="10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H20" s="89"/>
      <c r="AI20" s="89"/>
      <c r="AJ20" s="89"/>
      <c r="AK20" s="89"/>
    </row>
    <row r="21" spans="2:37" ht="12.75" customHeight="1" x14ac:dyDescent="0.2">
      <c r="B21" s="111"/>
      <c r="D21" s="99"/>
      <c r="E21" s="100"/>
      <c r="F21" s="101"/>
      <c r="G21" s="121"/>
      <c r="H21" s="103"/>
      <c r="I21" s="103"/>
      <c r="J21" s="103"/>
      <c r="K21" s="103"/>
      <c r="L21" s="103"/>
      <c r="M21" s="10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H21" s="89"/>
      <c r="AI21" s="89"/>
      <c r="AJ21" s="89"/>
      <c r="AK21" s="89"/>
    </row>
    <row r="22" spans="2:37" ht="12.75" customHeight="1" x14ac:dyDescent="0.2">
      <c r="B22" s="111"/>
      <c r="D22" s="99"/>
      <c r="E22" s="100"/>
      <c r="F22" s="101"/>
      <c r="G22" s="121"/>
      <c r="H22" s="103"/>
      <c r="I22" s="103"/>
      <c r="J22" s="103"/>
      <c r="K22" s="103"/>
      <c r="L22" s="103"/>
      <c r="M22" s="10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H22" s="89"/>
      <c r="AI22" s="89"/>
      <c r="AJ22" s="89"/>
      <c r="AK22" s="89"/>
    </row>
    <row r="23" spans="2:37" ht="12.75" customHeight="1" x14ac:dyDescent="0.2">
      <c r="B23" s="111"/>
      <c r="D23" s="99"/>
      <c r="E23" s="100"/>
      <c r="F23" s="101"/>
      <c r="G23" s="121"/>
      <c r="H23" s="103"/>
      <c r="I23" s="103"/>
      <c r="J23" s="103"/>
      <c r="K23" s="103"/>
      <c r="L23" s="103"/>
      <c r="M23" s="10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H23" s="89"/>
      <c r="AI23" s="89"/>
      <c r="AJ23" s="89"/>
      <c r="AK23" s="89"/>
    </row>
    <row r="24" spans="2:37" ht="12.75" customHeight="1" x14ac:dyDescent="0.2">
      <c r="B24" s="111"/>
      <c r="D24" s="99"/>
      <c r="E24" s="100"/>
      <c r="F24" s="101"/>
      <c r="G24" s="121"/>
      <c r="H24" s="103"/>
      <c r="I24" s="103"/>
      <c r="J24" s="103"/>
      <c r="K24" s="103"/>
      <c r="L24" s="103"/>
      <c r="M24" s="10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H24" s="89"/>
      <c r="AI24" s="89"/>
      <c r="AJ24" s="89"/>
      <c r="AK24" s="89"/>
    </row>
    <row r="25" spans="2:37" ht="12.75" customHeight="1" x14ac:dyDescent="0.2">
      <c r="B25" s="111"/>
      <c r="D25" s="99"/>
      <c r="E25" s="100"/>
      <c r="F25" s="101"/>
      <c r="G25" s="121"/>
      <c r="H25" s="103"/>
      <c r="I25" s="103"/>
      <c r="J25" s="103"/>
      <c r="K25" s="103"/>
      <c r="L25" s="103"/>
      <c r="M25" s="10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H25" s="89"/>
      <c r="AI25" s="89"/>
      <c r="AJ25" s="89"/>
      <c r="AK25" s="89"/>
    </row>
    <row r="26" spans="2:37" ht="12.75" customHeight="1" x14ac:dyDescent="0.2">
      <c r="B26" s="111"/>
      <c r="D26" s="99"/>
      <c r="E26" s="100"/>
      <c r="F26" s="101"/>
      <c r="G26" s="121"/>
      <c r="H26" s="103"/>
      <c r="I26" s="103"/>
      <c r="J26" s="103"/>
      <c r="K26" s="103"/>
      <c r="L26" s="103"/>
      <c r="M26" s="103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H26" s="89"/>
      <c r="AI26" s="89"/>
      <c r="AJ26" s="89"/>
      <c r="AK26" s="89"/>
    </row>
    <row r="27" spans="2:37" ht="12.75" customHeight="1" thickBot="1" x14ac:dyDescent="0.25">
      <c r="B27" s="112"/>
      <c r="D27" s="116"/>
      <c r="E27" s="116"/>
      <c r="F27" s="116"/>
      <c r="G27" s="19"/>
      <c r="H27" s="20"/>
      <c r="I27" s="21" t="s">
        <v>6</v>
      </c>
      <c r="J27" s="21" t="s">
        <v>56</v>
      </c>
      <c r="K27" s="21" t="s">
        <v>56</v>
      </c>
      <c r="L27" s="21" t="s">
        <v>56</v>
      </c>
      <c r="M27" s="21" t="s">
        <v>56</v>
      </c>
      <c r="N27" s="21" t="str">
        <f t="shared" ref="N27:V27" si="8">IF(OR(TRIM(N10)=0,TRIM(N10)=""),"",IF(IFERROR(TRIM(INDEX(QryItemNamed,MATCH(TRIM(N10),ITEM,0),3)),"")="LS","",IFERROR(TRIM(INDEX(QryItemNamed,MATCH(TRIM(N10),ITEM,0),3)),"")))</f>
        <v>CY</v>
      </c>
      <c r="O27" s="21" t="str">
        <f t="shared" si="8"/>
        <v>CY</v>
      </c>
      <c r="P27" s="21" t="str">
        <f t="shared" si="8"/>
        <v>CY</v>
      </c>
      <c r="Q27" s="21" t="str">
        <f t="shared" si="8"/>
        <v>SY</v>
      </c>
      <c r="R27" s="21" t="str">
        <f t="shared" si="8"/>
        <v>CY</v>
      </c>
      <c r="S27" s="21" t="str">
        <f t="shared" si="8"/>
        <v>SY</v>
      </c>
      <c r="T27" s="21" t="str">
        <f t="shared" si="8"/>
        <v>TON</v>
      </c>
      <c r="U27" s="21" t="str">
        <f t="shared" ref="U27" si="9">IF(OR(TRIM(U10)=0,TRIM(U10)=""),"",IF(IFERROR(TRIM(INDEX(QryItemNamed,MATCH(TRIM(U10),ITEM,0),3)),"")="LS","",IFERROR(TRIM(INDEX(QryItemNamed,MATCH(TRIM(U10),ITEM,0),3)),"")))</f>
        <v>MGAL</v>
      </c>
      <c r="V27" s="21" t="str">
        <f t="shared" si="8"/>
        <v/>
      </c>
      <c r="W27" s="21" t="str">
        <f t="shared" ref="W27:AC27" si="10">IF(OR(TRIM(W10)=0,TRIM(W10)=""),"",IF(IFERROR(TRIM(INDEX(QryItemNamed,MATCH(TRIM(W10),ITEM,0),3)),"")="LS","",IFERROR(TRIM(INDEX(QryItemNamed,MATCH(TRIM(W10),ITEM,0),3)),"")))</f>
        <v/>
      </c>
      <c r="X27" s="21" t="str">
        <f t="shared" ref="X27" si="11">IF(OR(TRIM(X10)=0,TRIM(X10)=""),"",IF(IFERROR(TRIM(INDEX(QryItemNamed,MATCH(TRIM(X10),ITEM,0),3)),"")="LS","",IFERROR(TRIM(INDEX(QryItemNamed,MATCH(TRIM(X10),ITEM,0),3)),"")))</f>
        <v/>
      </c>
      <c r="Y27" s="21" t="str">
        <f t="shared" si="10"/>
        <v/>
      </c>
      <c r="Z27" s="21" t="str">
        <f t="shared" si="10"/>
        <v/>
      </c>
      <c r="AA27" s="21" t="str">
        <f t="shared" si="10"/>
        <v/>
      </c>
      <c r="AB27" s="21" t="str">
        <f t="shared" si="10"/>
        <v/>
      </c>
      <c r="AC27" s="21" t="str">
        <f t="shared" si="10"/>
        <v/>
      </c>
      <c r="AH27" s="89"/>
      <c r="AI27" s="89"/>
      <c r="AJ27" s="89"/>
      <c r="AK27" s="89"/>
    </row>
    <row r="28" spans="2:37" ht="12.75" customHeight="1" x14ac:dyDescent="0.2">
      <c r="B28" s="44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73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2:37" ht="12.75" customHeight="1" x14ac:dyDescent="0.2">
      <c r="B29" s="44">
        <v>1</v>
      </c>
      <c r="D29" s="22">
        <v>14350</v>
      </c>
      <c r="E29" s="23" t="s">
        <v>1</v>
      </c>
      <c r="F29" s="22">
        <v>14375</v>
      </c>
      <c r="G29" s="24">
        <v>13</v>
      </c>
      <c r="H29" s="23" t="s">
        <v>59</v>
      </c>
      <c r="I29" s="26">
        <f t="shared" ref="I29" si="12">F29-D29</f>
        <v>25</v>
      </c>
      <c r="J29" s="26">
        <v>0</v>
      </c>
      <c r="K29" s="26">
        <v>0</v>
      </c>
      <c r="L29" s="26">
        <v>0</v>
      </c>
      <c r="M29" s="26"/>
      <c r="N29" s="24">
        <f>ROUNDUP(((((J29+0)/2)*I29)/27),0)</f>
        <v>0</v>
      </c>
      <c r="O29" s="24">
        <f>ROUNDUP(((((K29+0)/2)*I29)/27),0)</f>
        <v>0</v>
      </c>
      <c r="P29" s="24">
        <f>O29-N29</f>
        <v>0</v>
      </c>
      <c r="Q29" s="84">
        <f>ROUNDUP((((74.6)/2)*I29)/9,0)</f>
        <v>104</v>
      </c>
      <c r="R29" s="84">
        <f>ROUNDUP((Q29/1000)*111,0)</f>
        <v>12</v>
      </c>
      <c r="S29" s="77">
        <f>ROUNDUP(Q29*0.05,0)</f>
        <v>6</v>
      </c>
      <c r="T29" s="80">
        <f t="shared" ref="T29" si="13">ROUNDUP(Q29/7410,2)</f>
        <v>0.02</v>
      </c>
      <c r="U29" s="74">
        <f t="shared" ref="U29" si="14">Q29*0.0027*2</f>
        <v>0.56159999999999999</v>
      </c>
      <c r="V29" s="24"/>
      <c r="W29" s="24"/>
      <c r="X29" s="25"/>
      <c r="Y29" s="25"/>
      <c r="Z29" s="25"/>
      <c r="AA29" s="25"/>
      <c r="AB29" s="25"/>
      <c r="AC29" s="25"/>
    </row>
    <row r="30" spans="2:37" ht="12.75" customHeight="1" x14ac:dyDescent="0.2">
      <c r="B30" s="45">
        <v>1</v>
      </c>
      <c r="D30" s="27">
        <v>14375</v>
      </c>
      <c r="E30" s="28" t="s">
        <v>1</v>
      </c>
      <c r="F30" s="27">
        <v>14400</v>
      </c>
      <c r="G30" s="29">
        <v>14</v>
      </c>
      <c r="H30" s="23" t="s">
        <v>59</v>
      </c>
      <c r="I30" s="26">
        <f t="shared" ref="I30:I35" si="15">F30-D30</f>
        <v>25</v>
      </c>
      <c r="J30" s="26">
        <v>575.6</v>
      </c>
      <c r="K30" s="26">
        <v>392.1</v>
      </c>
      <c r="L30" s="26">
        <v>142.3844</v>
      </c>
      <c r="M30" s="26"/>
      <c r="N30" s="24">
        <f>ROUNDUP(((((J30+0)/2)*I30)/27),0)</f>
        <v>267</v>
      </c>
      <c r="O30" s="24">
        <f>ROUNDUP(((((K30+0)/2)*I30)/27),0)</f>
        <v>182</v>
      </c>
      <c r="P30" s="24">
        <f>O30-N30</f>
        <v>-85</v>
      </c>
      <c r="Q30" s="84">
        <f>ROUNDUP((((74.6)/2)*I30)/9,0)</f>
        <v>104</v>
      </c>
      <c r="R30" s="84">
        <f>ROUNDUP((Q30/1000)*111,0)</f>
        <v>12</v>
      </c>
      <c r="S30" s="77">
        <f>ROUNDUP(Q30*0.05,0)</f>
        <v>6</v>
      </c>
      <c r="T30" s="80">
        <f t="shared" ref="T30" si="16">ROUNDUP(Q30/7410,2)</f>
        <v>0.02</v>
      </c>
      <c r="U30" s="74">
        <f t="shared" ref="U30" si="17">Q30*0.0027*2</f>
        <v>0.56159999999999999</v>
      </c>
      <c r="V30" s="24"/>
      <c r="W30" s="24"/>
      <c r="X30" s="83"/>
      <c r="Y30" s="83"/>
      <c r="Z30" s="83"/>
      <c r="AA30" s="83"/>
      <c r="AB30" s="83"/>
      <c r="AC30" s="83"/>
      <c r="AH30" s="10"/>
      <c r="AI30" s="10"/>
      <c r="AJ30" s="10"/>
      <c r="AK30" s="10"/>
    </row>
    <row r="31" spans="2:37" ht="12.75" customHeight="1" x14ac:dyDescent="0.2">
      <c r="B31" s="45">
        <v>1</v>
      </c>
      <c r="D31" s="22">
        <v>14400</v>
      </c>
      <c r="E31" s="23" t="s">
        <v>1</v>
      </c>
      <c r="F31" s="22">
        <v>14425</v>
      </c>
      <c r="G31" s="29">
        <v>14</v>
      </c>
      <c r="H31" s="23" t="s">
        <v>59</v>
      </c>
      <c r="I31" s="26">
        <f t="shared" si="15"/>
        <v>25</v>
      </c>
      <c r="J31" s="26">
        <v>350.8</v>
      </c>
      <c r="K31" s="26">
        <v>405.6</v>
      </c>
      <c r="L31" s="26">
        <v>110.577</v>
      </c>
      <c r="M31" s="26"/>
      <c r="N31" s="24">
        <f t="shared" ref="N31:N37" si="18">ROUNDUP(((((J31+J30)/2)*I31)/27),0)</f>
        <v>429</v>
      </c>
      <c r="O31" s="24">
        <f t="shared" ref="O31:O37" si="19">ROUNDUP(((((K31+K30)/2)*I31)/27),0)</f>
        <v>370</v>
      </c>
      <c r="P31" s="24">
        <f>O31-N31</f>
        <v>-59</v>
      </c>
      <c r="Q31" s="84">
        <f>ROUNDUP((((62.69+74.6)/2)*I31)/9,0)</f>
        <v>191</v>
      </c>
      <c r="R31" s="84">
        <f>ROUNDUP((Q31/1000)*111,0)</f>
        <v>22</v>
      </c>
      <c r="S31" s="77">
        <f>ROUNDUP(Q31*0.05,0)</f>
        <v>10</v>
      </c>
      <c r="T31" s="80">
        <f t="shared" ref="T31:T37" si="20">ROUNDUP(Q31/7410,2)</f>
        <v>0.03</v>
      </c>
      <c r="U31" s="74">
        <f t="shared" ref="U31:U37" si="21">Q31*0.0027*2</f>
        <v>1.0314000000000001</v>
      </c>
      <c r="V31" s="24"/>
      <c r="W31" s="24"/>
      <c r="X31" s="24"/>
      <c r="Y31" s="24"/>
      <c r="Z31" s="25"/>
      <c r="AA31" s="25"/>
      <c r="AB31" s="25"/>
      <c r="AC31" s="25"/>
      <c r="AH31" s="10"/>
      <c r="AI31" s="10"/>
      <c r="AJ31" s="10"/>
      <c r="AK31" s="10"/>
    </row>
    <row r="32" spans="2:37" ht="12.75" customHeight="1" x14ac:dyDescent="0.2">
      <c r="B32" s="45">
        <v>1</v>
      </c>
      <c r="D32" s="22">
        <v>14425</v>
      </c>
      <c r="E32" s="23" t="s">
        <v>1</v>
      </c>
      <c r="F32" s="22">
        <v>14450</v>
      </c>
      <c r="G32" s="29">
        <v>15</v>
      </c>
      <c r="H32" s="23" t="s">
        <v>59</v>
      </c>
      <c r="I32" s="26">
        <f t="shared" si="15"/>
        <v>25</v>
      </c>
      <c r="J32" s="26">
        <v>314.3</v>
      </c>
      <c r="K32" s="26">
        <v>398.9</v>
      </c>
      <c r="L32" s="26">
        <v>126.5346</v>
      </c>
      <c r="M32" s="26"/>
      <c r="N32" s="24">
        <f t="shared" si="18"/>
        <v>308</v>
      </c>
      <c r="O32" s="24">
        <f t="shared" si="19"/>
        <v>373</v>
      </c>
      <c r="P32" s="24">
        <f t="shared" ref="P32:P34" si="22">O32-N32</f>
        <v>65</v>
      </c>
      <c r="Q32" s="84">
        <f>ROUNDUP((((60.4+62.69)/2)*I32)/9,0)</f>
        <v>171</v>
      </c>
      <c r="R32" s="84">
        <f>ROUNDUP((Q32/1000)*111,0)</f>
        <v>19</v>
      </c>
      <c r="S32" s="77">
        <f>ROUNDUP(Q32*0.05,0)</f>
        <v>9</v>
      </c>
      <c r="T32" s="80">
        <f t="shared" si="20"/>
        <v>0.03</v>
      </c>
      <c r="U32" s="74">
        <f t="shared" si="21"/>
        <v>0.9234</v>
      </c>
      <c r="V32" s="24"/>
      <c r="W32" s="24"/>
      <c r="X32" s="24"/>
      <c r="Y32" s="24"/>
      <c r="Z32" s="25"/>
      <c r="AA32" s="25"/>
      <c r="AB32" s="25"/>
      <c r="AC32" s="25"/>
      <c r="AH32" s="10"/>
      <c r="AI32" s="10"/>
      <c r="AJ32" s="10"/>
      <c r="AK32" s="10"/>
    </row>
    <row r="33" spans="2:37" ht="12.75" customHeight="1" x14ac:dyDescent="0.2">
      <c r="B33" s="45">
        <v>1</v>
      </c>
      <c r="D33" s="22">
        <v>14450</v>
      </c>
      <c r="E33" s="23" t="s">
        <v>1</v>
      </c>
      <c r="F33" s="22">
        <v>14475</v>
      </c>
      <c r="G33" s="29">
        <v>15</v>
      </c>
      <c r="H33" s="23" t="s">
        <v>59</v>
      </c>
      <c r="I33" s="26">
        <f t="shared" si="15"/>
        <v>25</v>
      </c>
      <c r="J33" s="26">
        <v>263.10000000000002</v>
      </c>
      <c r="K33" s="26">
        <v>415.2</v>
      </c>
      <c r="L33" s="26">
        <v>129.97450000000001</v>
      </c>
      <c r="M33" s="26"/>
      <c r="N33" s="24">
        <f t="shared" si="18"/>
        <v>268</v>
      </c>
      <c r="O33" s="24">
        <f>ROUNDUP(((((K33+K32)/2)*I33)/27),0)-67</f>
        <v>310</v>
      </c>
      <c r="P33" s="24">
        <f t="shared" si="22"/>
        <v>42</v>
      </c>
      <c r="Q33" s="84">
        <f>ROUNDUP((((59.763+60.4)/2)*I33)/9,0)</f>
        <v>167</v>
      </c>
      <c r="R33" s="84">
        <f t="shared" ref="R33:R37" si="23">ROUNDUP((Q33/1000)*111,0)</f>
        <v>19</v>
      </c>
      <c r="S33" s="77">
        <f t="shared" ref="S33:S37" si="24">ROUNDUP(Q33*0.05,0)</f>
        <v>9</v>
      </c>
      <c r="T33" s="80">
        <f t="shared" si="20"/>
        <v>0.03</v>
      </c>
      <c r="U33" s="74">
        <f t="shared" si="21"/>
        <v>0.90180000000000005</v>
      </c>
      <c r="V33" s="24"/>
      <c r="W33" s="24"/>
      <c r="X33" s="24"/>
      <c r="Y33" s="24"/>
      <c r="Z33" s="25"/>
      <c r="AA33" s="25"/>
      <c r="AB33" s="25"/>
      <c r="AC33" s="25"/>
      <c r="AH33" s="10"/>
      <c r="AI33" s="10"/>
      <c r="AJ33" s="10"/>
      <c r="AK33" s="10"/>
    </row>
    <row r="34" spans="2:37" ht="12.75" customHeight="1" x14ac:dyDescent="0.2">
      <c r="B34" s="45">
        <v>1</v>
      </c>
      <c r="D34" s="22">
        <v>14475</v>
      </c>
      <c r="E34" s="23" t="s">
        <v>1</v>
      </c>
      <c r="F34" s="22">
        <v>14500</v>
      </c>
      <c r="G34" s="24">
        <v>16</v>
      </c>
      <c r="H34" s="23" t="s">
        <v>59</v>
      </c>
      <c r="I34" s="26">
        <f t="shared" si="15"/>
        <v>25</v>
      </c>
      <c r="J34" s="26">
        <v>293.10000000000002</v>
      </c>
      <c r="K34" s="26">
        <v>488.4</v>
      </c>
      <c r="L34" s="25">
        <v>125.30500000000001</v>
      </c>
      <c r="M34" s="25"/>
      <c r="N34" s="24">
        <f t="shared" si="18"/>
        <v>258</v>
      </c>
      <c r="O34" s="24">
        <f t="shared" si="19"/>
        <v>419</v>
      </c>
      <c r="P34" s="24">
        <f t="shared" si="22"/>
        <v>161</v>
      </c>
      <c r="Q34" s="84">
        <f>ROUNDUP((((60.1394+59.763)/2)*I34)/9,0)</f>
        <v>167</v>
      </c>
      <c r="R34" s="84">
        <f t="shared" si="23"/>
        <v>19</v>
      </c>
      <c r="S34" s="77">
        <f t="shared" si="24"/>
        <v>9</v>
      </c>
      <c r="T34" s="80">
        <f t="shared" si="20"/>
        <v>0.03</v>
      </c>
      <c r="U34" s="74">
        <f t="shared" si="21"/>
        <v>0.90180000000000005</v>
      </c>
      <c r="V34" s="24"/>
      <c r="W34" s="24"/>
      <c r="X34" s="24"/>
      <c r="Y34" s="24"/>
      <c r="Z34" s="25"/>
      <c r="AA34" s="25"/>
      <c r="AB34" s="25"/>
      <c r="AC34" s="25"/>
      <c r="AH34" s="10"/>
      <c r="AI34" s="10"/>
      <c r="AJ34" s="10"/>
      <c r="AK34" s="10"/>
    </row>
    <row r="35" spans="2:37" ht="12.75" customHeight="1" x14ac:dyDescent="0.2">
      <c r="B35" s="45">
        <v>1</v>
      </c>
      <c r="D35" s="22">
        <v>14500</v>
      </c>
      <c r="E35" s="23" t="s">
        <v>1</v>
      </c>
      <c r="F35" s="22">
        <v>14525</v>
      </c>
      <c r="G35" s="24">
        <v>16</v>
      </c>
      <c r="H35" s="23" t="s">
        <v>59</v>
      </c>
      <c r="I35" s="26">
        <f t="shared" si="15"/>
        <v>25</v>
      </c>
      <c r="J35" s="26">
        <v>363.3</v>
      </c>
      <c r="K35" s="26">
        <v>404.7</v>
      </c>
      <c r="L35" s="25">
        <v>120.551</v>
      </c>
      <c r="M35" s="25"/>
      <c r="N35" s="24">
        <f t="shared" si="18"/>
        <v>304</v>
      </c>
      <c r="O35" s="24">
        <f t="shared" si="19"/>
        <v>414</v>
      </c>
      <c r="P35" s="24">
        <f>O35-N35</f>
        <v>110</v>
      </c>
      <c r="Q35" s="84">
        <f>ROUNDUP((((58.5921+60.1394)/2)*I35)/9,0)</f>
        <v>165</v>
      </c>
      <c r="R35" s="84">
        <f t="shared" si="23"/>
        <v>19</v>
      </c>
      <c r="S35" s="77">
        <f t="shared" si="24"/>
        <v>9</v>
      </c>
      <c r="T35" s="80">
        <f t="shared" si="20"/>
        <v>0.03</v>
      </c>
      <c r="U35" s="74">
        <f t="shared" si="21"/>
        <v>0.89100000000000001</v>
      </c>
      <c r="V35" s="24"/>
      <c r="W35" s="24"/>
      <c r="X35" s="24"/>
      <c r="Y35" s="24"/>
      <c r="Z35" s="25"/>
      <c r="AA35" s="25"/>
      <c r="AB35" s="25"/>
      <c r="AC35" s="25"/>
      <c r="AH35" s="10"/>
      <c r="AI35" s="10"/>
      <c r="AJ35" s="10"/>
      <c r="AK35" s="10"/>
    </row>
    <row r="36" spans="2:37" ht="12.75" customHeight="1" x14ac:dyDescent="0.2">
      <c r="B36" s="45">
        <v>1</v>
      </c>
      <c r="D36" s="22">
        <v>14525</v>
      </c>
      <c r="E36" s="23" t="s">
        <v>1</v>
      </c>
      <c r="F36" s="22">
        <v>14550</v>
      </c>
      <c r="G36" s="24">
        <v>17</v>
      </c>
      <c r="H36" s="23" t="s">
        <v>59</v>
      </c>
      <c r="I36" s="25">
        <f t="shared" ref="I36:I37" si="25">F36-D36</f>
        <v>25</v>
      </c>
      <c r="J36" s="25">
        <v>469.7</v>
      </c>
      <c r="K36" s="26">
        <v>389.4</v>
      </c>
      <c r="L36" s="25">
        <v>118.7658</v>
      </c>
      <c r="M36" s="25"/>
      <c r="N36" s="24">
        <f t="shared" si="18"/>
        <v>386</v>
      </c>
      <c r="O36" s="24">
        <f>ROUNDUP(((((K36+K35)/2)*I36)/27),0)-66</f>
        <v>302</v>
      </c>
      <c r="P36" s="24">
        <f t="shared" ref="P36:P37" si="26">O36-N36</f>
        <v>-84</v>
      </c>
      <c r="Q36" s="84">
        <f>ROUNDUP((((46.3412+58.5921)/2)*I36)/9,0)</f>
        <v>146</v>
      </c>
      <c r="R36" s="84">
        <f t="shared" si="23"/>
        <v>17</v>
      </c>
      <c r="S36" s="77">
        <f t="shared" si="24"/>
        <v>8</v>
      </c>
      <c r="T36" s="80">
        <f t="shared" si="20"/>
        <v>0.02</v>
      </c>
      <c r="U36" s="74">
        <f t="shared" si="21"/>
        <v>0.78839999999999999</v>
      </c>
      <c r="V36" s="24"/>
      <c r="W36" s="24"/>
      <c r="X36" s="24"/>
      <c r="Y36" s="24"/>
      <c r="Z36" s="25"/>
      <c r="AA36" s="25"/>
      <c r="AB36" s="25"/>
      <c r="AC36" s="25"/>
      <c r="AH36" s="10"/>
      <c r="AI36" s="10"/>
      <c r="AJ36" s="10"/>
      <c r="AK36" s="10"/>
    </row>
    <row r="37" spans="2:37" ht="12.75" customHeight="1" x14ac:dyDescent="0.2">
      <c r="B37" s="45">
        <v>1</v>
      </c>
      <c r="D37" s="22">
        <v>14550</v>
      </c>
      <c r="E37" s="23" t="s">
        <v>1</v>
      </c>
      <c r="F37" s="22">
        <v>14575</v>
      </c>
      <c r="G37" s="24">
        <v>17</v>
      </c>
      <c r="H37" s="23" t="s">
        <v>59</v>
      </c>
      <c r="I37" s="26">
        <f t="shared" si="25"/>
        <v>25</v>
      </c>
      <c r="J37" s="26">
        <v>0</v>
      </c>
      <c r="K37" s="26">
        <v>0</v>
      </c>
      <c r="L37" s="26">
        <v>0</v>
      </c>
      <c r="M37" s="26"/>
      <c r="N37" s="24">
        <f t="shared" si="18"/>
        <v>218</v>
      </c>
      <c r="O37" s="24">
        <f t="shared" si="19"/>
        <v>181</v>
      </c>
      <c r="P37" s="24">
        <f t="shared" si="26"/>
        <v>-37</v>
      </c>
      <c r="Q37" s="84">
        <f>ROUNDUP((((46.3412+46.3412)/2)*I37)/9,0)</f>
        <v>129</v>
      </c>
      <c r="R37" s="84">
        <f t="shared" si="23"/>
        <v>15</v>
      </c>
      <c r="S37" s="77">
        <f t="shared" si="24"/>
        <v>7</v>
      </c>
      <c r="T37" s="80">
        <f t="shared" si="20"/>
        <v>0.02</v>
      </c>
      <c r="U37" s="74">
        <f t="shared" si="21"/>
        <v>0.6966</v>
      </c>
      <c r="V37" s="24"/>
      <c r="W37" s="24"/>
      <c r="X37" s="24"/>
      <c r="Y37" s="24"/>
      <c r="Z37" s="25"/>
      <c r="AA37" s="25"/>
      <c r="AB37" s="25"/>
      <c r="AC37" s="25"/>
      <c r="AH37" s="10"/>
      <c r="AI37" s="10"/>
      <c r="AJ37" s="10"/>
      <c r="AK37" s="10"/>
    </row>
    <row r="38" spans="2:37" ht="12.75" customHeight="1" x14ac:dyDescent="0.2">
      <c r="B38" s="45"/>
      <c r="D38" s="22"/>
      <c r="E38" s="28"/>
      <c r="F38" s="27"/>
      <c r="G38" s="29"/>
      <c r="H38" s="23"/>
      <c r="I38" s="26"/>
      <c r="J38" s="26"/>
      <c r="K38" s="26"/>
      <c r="L38" s="26"/>
      <c r="M38" s="26"/>
      <c r="N38" s="24"/>
      <c r="O38" s="24"/>
      <c r="P38" s="24"/>
      <c r="Q38" s="84"/>
      <c r="R38" s="84"/>
      <c r="S38" s="77"/>
      <c r="T38" s="80"/>
      <c r="U38" s="74"/>
      <c r="V38" s="24"/>
      <c r="W38" s="24"/>
      <c r="X38" s="24"/>
      <c r="Y38" s="24"/>
      <c r="Z38" s="25"/>
      <c r="AA38" s="25"/>
      <c r="AB38" s="25"/>
      <c r="AC38" s="25"/>
      <c r="AH38" s="10"/>
      <c r="AI38" s="10"/>
      <c r="AJ38" s="10"/>
      <c r="AK38" s="10"/>
    </row>
    <row r="39" spans="2:37" ht="12.75" customHeight="1" x14ac:dyDescent="0.2">
      <c r="B39" s="45"/>
      <c r="D39" s="22"/>
      <c r="E39" s="28"/>
      <c r="F39" s="22"/>
      <c r="G39" s="29"/>
      <c r="H39" s="23"/>
      <c r="I39" s="25"/>
      <c r="J39" s="25"/>
      <c r="K39" s="26"/>
      <c r="L39" s="25"/>
      <c r="M39" s="25"/>
      <c r="N39" s="24"/>
      <c r="O39" s="24"/>
      <c r="P39" s="24"/>
      <c r="Q39" s="84"/>
      <c r="R39" s="84"/>
      <c r="S39" s="77"/>
      <c r="T39" s="80"/>
      <c r="U39" s="74"/>
      <c r="V39" s="24"/>
      <c r="W39" s="24"/>
      <c r="X39" s="24"/>
      <c r="Y39" s="24"/>
      <c r="Z39" s="25"/>
      <c r="AA39" s="25"/>
      <c r="AB39" s="25"/>
      <c r="AC39" s="72"/>
      <c r="AH39" s="10"/>
      <c r="AI39" s="10"/>
      <c r="AJ39" s="10"/>
      <c r="AK39" s="10"/>
    </row>
    <row r="40" spans="2:37" ht="12.75" customHeight="1" x14ac:dyDescent="0.2">
      <c r="B40" s="45"/>
      <c r="D40" s="27"/>
      <c r="E40" s="28"/>
      <c r="F40" s="27"/>
      <c r="G40" s="29"/>
      <c r="H40" s="28"/>
      <c r="I40" s="26"/>
      <c r="J40" s="26"/>
      <c r="K40" s="26"/>
      <c r="L40" s="26"/>
      <c r="M40" s="26"/>
      <c r="N40" s="26"/>
      <c r="O40" s="26"/>
      <c r="P40" s="26"/>
      <c r="Q40" s="72"/>
      <c r="R40" s="72"/>
      <c r="S40" s="77"/>
      <c r="T40" s="76"/>
      <c r="U40" s="79"/>
      <c r="V40" s="25"/>
      <c r="W40" s="25"/>
      <c r="X40" s="25"/>
      <c r="Y40" s="25"/>
      <c r="Z40" s="25"/>
      <c r="AA40" s="25"/>
      <c r="AB40" s="25"/>
      <c r="AC40" s="25"/>
    </row>
    <row r="41" spans="2:37" ht="12.75" customHeight="1" x14ac:dyDescent="0.2">
      <c r="B41" s="45"/>
      <c r="D41" s="27"/>
      <c r="E41" s="28"/>
      <c r="F41" s="27"/>
      <c r="G41" s="29"/>
      <c r="H41" s="28"/>
      <c r="I41" s="26"/>
      <c r="J41" s="26"/>
      <c r="K41" s="26"/>
      <c r="L41" s="26"/>
      <c r="M41" s="26"/>
      <c r="N41" s="25"/>
      <c r="O41" s="25"/>
      <c r="P41" s="25"/>
      <c r="Q41" s="86"/>
      <c r="R41" s="86"/>
      <c r="S41" s="77"/>
      <c r="T41" s="76"/>
      <c r="U41" s="78"/>
      <c r="V41" s="25"/>
      <c r="W41" s="25"/>
      <c r="X41" s="25"/>
      <c r="Y41" s="25"/>
      <c r="Z41" s="25"/>
      <c r="AA41" s="25"/>
      <c r="AB41" s="25"/>
      <c r="AC41" s="25"/>
    </row>
    <row r="42" spans="2:37" ht="12.75" customHeight="1" x14ac:dyDescent="0.2">
      <c r="B42" s="45"/>
      <c r="D42" s="27"/>
      <c r="E42" s="28"/>
      <c r="F42" s="27"/>
      <c r="G42" s="29"/>
      <c r="H42" s="28"/>
      <c r="I42" s="87"/>
      <c r="J42" s="26"/>
      <c r="K42" s="26"/>
      <c r="L42" s="26"/>
      <c r="M42" s="26"/>
      <c r="N42" s="25"/>
      <c r="O42" s="51"/>
      <c r="P42" s="51"/>
      <c r="Q42" s="84"/>
      <c r="R42" s="84"/>
      <c r="S42" s="77"/>
      <c r="T42" s="80"/>
      <c r="U42" s="74"/>
      <c r="V42" s="25"/>
      <c r="W42" s="25"/>
      <c r="X42" s="25"/>
      <c r="Y42" s="25"/>
      <c r="Z42" s="25"/>
      <c r="AA42" s="25"/>
      <c r="AB42" s="25"/>
      <c r="AC42" s="25"/>
    </row>
    <row r="43" spans="2:37" ht="12.75" customHeight="1" x14ac:dyDescent="0.2">
      <c r="B43" s="45"/>
      <c r="D43" s="22"/>
      <c r="E43" s="23"/>
      <c r="F43" s="22"/>
      <c r="G43" s="24"/>
      <c r="H43" s="23"/>
      <c r="I43" s="88"/>
      <c r="J43" s="25"/>
      <c r="K43" s="26"/>
      <c r="L43" s="25"/>
      <c r="M43" s="25"/>
      <c r="N43" s="25"/>
      <c r="O43" s="25"/>
      <c r="P43" s="25"/>
      <c r="Q43" s="84"/>
      <c r="R43" s="84"/>
      <c r="S43" s="77"/>
      <c r="T43" s="80"/>
      <c r="U43" s="74"/>
      <c r="V43" s="25"/>
      <c r="W43" s="25"/>
      <c r="X43" s="25"/>
      <c r="Y43" s="25"/>
      <c r="Z43" s="25"/>
      <c r="AA43" s="25"/>
      <c r="AB43" s="25"/>
      <c r="AC43" s="25"/>
    </row>
    <row r="44" spans="2:37" ht="12.75" customHeight="1" x14ac:dyDescent="0.2">
      <c r="B44" s="45"/>
      <c r="D44" s="22"/>
      <c r="E44" s="23"/>
      <c r="F44" s="22"/>
      <c r="G44" s="24"/>
      <c r="H44" s="23"/>
      <c r="I44" s="25"/>
      <c r="J44" s="25"/>
      <c r="K44" s="26"/>
      <c r="L44" s="25"/>
      <c r="M44" s="25"/>
      <c r="N44" s="25"/>
      <c r="O44" s="25"/>
      <c r="P44" s="25"/>
      <c r="Q44" s="84"/>
      <c r="R44" s="84"/>
      <c r="S44" s="77"/>
      <c r="T44" s="80"/>
      <c r="U44" s="74"/>
      <c r="V44" s="25"/>
      <c r="W44" s="25"/>
      <c r="X44" s="25"/>
      <c r="Y44" s="25"/>
      <c r="Z44" s="25"/>
      <c r="AA44" s="25"/>
      <c r="AB44" s="25"/>
      <c r="AC44" s="25"/>
    </row>
    <row r="45" spans="2:37" ht="12.75" customHeight="1" x14ac:dyDescent="0.2">
      <c r="B45" s="45"/>
      <c r="D45" s="22"/>
      <c r="E45" s="23"/>
      <c r="F45" s="22"/>
      <c r="G45" s="24"/>
      <c r="H45" s="23"/>
      <c r="I45" s="25"/>
      <c r="J45" s="25"/>
      <c r="K45" s="26"/>
      <c r="L45" s="25"/>
      <c r="M45" s="25"/>
      <c r="N45" s="25"/>
      <c r="O45" s="25"/>
      <c r="P45" s="25"/>
      <c r="Q45" s="25"/>
      <c r="R45" s="25"/>
      <c r="S45" s="77"/>
      <c r="T45" s="75"/>
      <c r="U45" s="74"/>
      <c r="V45" s="25"/>
      <c r="W45" s="25"/>
      <c r="X45" s="25"/>
      <c r="Y45" s="25"/>
      <c r="Z45" s="25"/>
      <c r="AA45" s="25"/>
      <c r="AB45" s="25"/>
      <c r="AC45" s="25"/>
    </row>
    <row r="46" spans="2:37" ht="12.75" customHeight="1" x14ac:dyDescent="0.2">
      <c r="B46" s="45"/>
      <c r="D46" s="22"/>
      <c r="E46" s="23"/>
      <c r="F46" s="22"/>
      <c r="G46" s="24"/>
      <c r="H46" s="23"/>
      <c r="I46" s="25"/>
      <c r="J46" s="25"/>
      <c r="K46" s="26"/>
      <c r="L46" s="25"/>
      <c r="M46" s="25"/>
      <c r="N46" s="25"/>
      <c r="O46" s="25"/>
      <c r="P46" s="25"/>
      <c r="Q46" s="26"/>
      <c r="R46" s="25"/>
      <c r="S46" s="77"/>
      <c r="T46" s="75"/>
      <c r="U46" s="74"/>
      <c r="V46" s="25"/>
      <c r="W46" s="25"/>
      <c r="X46" s="25"/>
      <c r="Y46" s="25"/>
      <c r="Z46" s="25"/>
      <c r="AA46" s="25"/>
      <c r="AB46" s="25"/>
      <c r="AC46" s="25"/>
    </row>
    <row r="47" spans="2:37" ht="12.75" customHeight="1" thickBot="1" x14ac:dyDescent="0.25">
      <c r="B47" s="45">
        <v>1</v>
      </c>
      <c r="D47" s="122" t="s">
        <v>61</v>
      </c>
      <c r="E47" s="123"/>
      <c r="F47" s="124"/>
      <c r="G47" s="29"/>
      <c r="H47" s="28"/>
      <c r="I47" s="26"/>
      <c r="J47" s="26"/>
      <c r="K47" s="26"/>
      <c r="L47" s="26"/>
      <c r="M47" s="26"/>
      <c r="N47" s="25"/>
      <c r="O47" s="24">
        <f>-P48</f>
        <v>-113</v>
      </c>
      <c r="P47" s="25"/>
      <c r="Q47" s="26"/>
      <c r="R47" s="25"/>
      <c r="S47" s="77"/>
      <c r="T47" s="74"/>
      <c r="U47" s="74"/>
      <c r="V47" s="25"/>
      <c r="W47" s="25"/>
      <c r="X47" s="25"/>
      <c r="Y47" s="25"/>
      <c r="Z47" s="25"/>
      <c r="AA47" s="25"/>
      <c r="AB47" s="25"/>
      <c r="AC47" s="25"/>
    </row>
    <row r="48" spans="2:37" ht="12.75" customHeight="1" thickBot="1" x14ac:dyDescent="0.25">
      <c r="D48" s="117" t="s">
        <v>4</v>
      </c>
      <c r="E48" s="118"/>
      <c r="F48" s="118"/>
      <c r="G48" s="118"/>
      <c r="H48" s="118"/>
      <c r="I48" s="118"/>
      <c r="J48" s="118"/>
      <c r="K48" s="118"/>
      <c r="L48" s="118"/>
      <c r="M48" s="119"/>
      <c r="N48" s="54">
        <f t="shared" ref="N48:S48" si="27">IF(N10="","",IF(N27="","",IF(SUM(N28:N47)&lt;&gt;0,SUM(N28:N47),"")))</f>
        <v>2438</v>
      </c>
      <c r="O48" s="54">
        <f t="shared" si="27"/>
        <v>2438</v>
      </c>
      <c r="P48" s="54">
        <f t="shared" si="27"/>
        <v>113</v>
      </c>
      <c r="Q48" s="54">
        <f t="shared" si="27"/>
        <v>1344</v>
      </c>
      <c r="R48" s="54">
        <f t="shared" si="27"/>
        <v>154</v>
      </c>
      <c r="S48" s="54">
        <f t="shared" si="27"/>
        <v>73</v>
      </c>
      <c r="T48" s="36">
        <f>ROUNDUP(IF(T10="","",IF(T27="","",IF(SUM(T28:T47)&lt;&gt;0,SUM(T28:T47),""))),2)</f>
        <v>0.23</v>
      </c>
      <c r="U48" s="54">
        <f>IF(U10="","",IF(U27="","",IF(SUM(U28:U47)&lt;&gt;0,SUM(U28:U47),"")))</f>
        <v>7.2576000000000009</v>
      </c>
      <c r="V48" s="54" t="str">
        <f>IF(V10="","",IF(V27="","",IF(SUM(V28:V47)&lt;&gt;0,SUM(V28:V47),"")))</f>
        <v/>
      </c>
      <c r="W48" s="54" t="str">
        <f>IF(W10="","",IF(W27="","",IF(SUM(W28:W47)&lt;&gt;0,SUM(W28:W47),"")))</f>
        <v/>
      </c>
      <c r="X48" s="54"/>
      <c r="Y48" s="54"/>
      <c r="Z48" s="36"/>
      <c r="AA48" s="36"/>
      <c r="AB48" s="36"/>
      <c r="AC48" s="36" t="str">
        <f>IF(AC10="","",IF(AC27="","",IF(SUM(AC28:AC47)&lt;&gt;0,SUM(AC28:AC47),"")))</f>
        <v/>
      </c>
    </row>
    <row r="49" spans="2:29" ht="12.75" customHeight="1" thickBot="1" x14ac:dyDescent="0.25">
      <c r="B49" s="6" t="s">
        <v>19</v>
      </c>
      <c r="D49" s="117" t="s">
        <v>5</v>
      </c>
      <c r="E49" s="118"/>
      <c r="F49" s="118"/>
      <c r="G49" s="118"/>
      <c r="H49" s="118"/>
      <c r="I49" s="118"/>
      <c r="J49" s="118"/>
      <c r="K49" s="118"/>
      <c r="L49" s="118"/>
      <c r="M49" s="118"/>
      <c r="N49" s="56">
        <f>IF(N10="","",IF(N27="",IF(SUM(COUNTIF(N28:N47,"LS")+COUNTIF(N28:N47,"LUMP"))&gt;0,"LS",""),IF(N48&lt;&gt;"",ROUNDUP(N48,0),"")))</f>
        <v>2438</v>
      </c>
      <c r="O49" s="56">
        <f>SUM(O48)</f>
        <v>2438</v>
      </c>
      <c r="P49" s="55">
        <f>SUM(P48)</f>
        <v>113</v>
      </c>
      <c r="Q49" s="56">
        <f>IF(Q10="","",IF(Q27="",IF(SUM(COUNTIF(Q28:Q47,"LS")+COUNTIF(Q28:Q47,"LUMP"))&gt;0,"LS",""),IF(Q48&lt;&gt;"",ROUNDUP(Q48,0),"")))</f>
        <v>1344</v>
      </c>
      <c r="R49" s="56">
        <f>IF(R10="","",IF(R27="",IF(SUM(COUNTIF(R28:R47,"LS")+COUNTIF(R28:R47,"LUMP"))&gt;0,"LS",""),IF(R48&lt;&gt;"",ROUNDUP(R48,0),"")))</f>
        <v>154</v>
      </c>
      <c r="S49" s="56">
        <f>IF(S10="","",IF(S27="",IF(SUM(COUNTIF(S28:S47,"LS")+COUNTIF(S28:S47,"LUMP"))&gt;0,"LS",""),IF(S48&lt;&gt;"",ROUNDUP(S48,0),"")))</f>
        <v>73</v>
      </c>
      <c r="T49" s="85">
        <f>ROUNDUP(T48,2)</f>
        <v>0.23</v>
      </c>
      <c r="U49" s="56">
        <v>7</v>
      </c>
      <c r="V49" s="56" t="str">
        <f>V48</f>
        <v/>
      </c>
      <c r="W49" s="56" t="str">
        <f>IF(W10="","",IF(W27="",IF(SUM(COUNTIF(W28:W47,"LS")+COUNTIF(W28:W47,"LUMP"))&gt;0,"LS",""),IF(W48&lt;&gt;"",ROUNDUP(W48,0),"")))</f>
        <v/>
      </c>
      <c r="X49" s="56" t="str">
        <f>IF(X10="","",IF(X27="",IF(SUM(COUNTIF(X28:X47,"LS")+COUNTIF(X28:X47,"LUMP"))&gt;0,"LS",""),IF(X48&lt;&gt;"",ROUNDUP(X48,0),"")))</f>
        <v/>
      </c>
      <c r="Y49" s="56" t="str">
        <f>IF(Y10="","",IF(Y27="",IF(SUM(COUNTIF(Y28:Y47,"LS")+COUNTIF(Y28:Y47,"LUMP"))&gt;0,"LS",""),IF(Y48&lt;&gt;"",ROUNDUP(Y48,0),"")))</f>
        <v/>
      </c>
      <c r="Z49" s="56"/>
      <c r="AA49" s="56"/>
      <c r="AB49" s="56"/>
      <c r="AC49" s="56" t="str">
        <f>IF(AC10="","",IF(AC27="",IF(SUM(COUNTIF(AC28:AC47,"LS")+COUNTIF(AC28:AC47,"LUMP"))&gt;0,"LS",""),IF(AC48&lt;&gt;"",ROUNDUP(AC48,0),"")))</f>
        <v/>
      </c>
    </row>
    <row r="50" spans="2:29" ht="12.75" customHeight="1" thickBot="1" x14ac:dyDescent="0.25"/>
    <row r="51" spans="2:29" ht="12.75" customHeight="1" thickBot="1" x14ac:dyDescent="0.25">
      <c r="B51" s="42" t="s">
        <v>17</v>
      </c>
      <c r="D51" s="95">
        <f>D9+1</f>
        <v>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</row>
    <row r="52" spans="2:29" ht="12.75" customHeight="1" thickBot="1" x14ac:dyDescent="0.25">
      <c r="B52" s="43"/>
      <c r="D52" s="11"/>
      <c r="E52" s="11"/>
      <c r="F52" s="11"/>
      <c r="G52" s="11"/>
      <c r="H52" s="11"/>
      <c r="I52" s="12"/>
      <c r="J52" s="12"/>
      <c r="K52" s="12"/>
      <c r="L52" s="12"/>
      <c r="M52" s="13" t="s">
        <v>15</v>
      </c>
      <c r="N52" s="41"/>
      <c r="O52" s="41" t="s">
        <v>31</v>
      </c>
      <c r="P52" s="41"/>
      <c r="Q52" s="41" t="s">
        <v>35</v>
      </c>
      <c r="R52" s="41" t="s">
        <v>35</v>
      </c>
      <c r="S52" s="41"/>
      <c r="T52" s="41" t="s">
        <v>42</v>
      </c>
      <c r="U52" s="41" t="s">
        <v>32</v>
      </c>
      <c r="V52" s="41"/>
      <c r="W52" s="41"/>
      <c r="X52" s="41"/>
      <c r="Y52" s="41"/>
      <c r="Z52" s="41"/>
      <c r="AA52" s="41"/>
      <c r="AB52" s="41"/>
      <c r="AC52" s="41" t="s">
        <v>36</v>
      </c>
    </row>
    <row r="53" spans="2:29" ht="12.75" customHeight="1" x14ac:dyDescent="0.2">
      <c r="D53" s="11"/>
      <c r="E53" s="11"/>
      <c r="F53" s="11"/>
      <c r="G53" s="11"/>
      <c r="H53" s="11"/>
      <c r="I53" s="12"/>
      <c r="J53" s="12"/>
      <c r="K53" s="12"/>
      <c r="L53" s="12"/>
      <c r="M53" s="13" t="s">
        <v>16</v>
      </c>
      <c r="N53" s="15"/>
      <c r="O53" s="15" t="s">
        <v>37</v>
      </c>
      <c r="P53" s="15"/>
      <c r="Q53" s="47" t="s">
        <v>33</v>
      </c>
      <c r="R53" s="15" t="s">
        <v>34</v>
      </c>
      <c r="S53" s="15"/>
      <c r="T53" s="15" t="s">
        <v>38</v>
      </c>
      <c r="U53" s="15"/>
      <c r="V53" s="15"/>
      <c r="W53" s="15"/>
      <c r="X53" s="15"/>
      <c r="Y53" s="15"/>
      <c r="Z53" s="15"/>
      <c r="AA53" s="15"/>
      <c r="AB53" s="15"/>
      <c r="AC53" s="15"/>
    </row>
    <row r="54" spans="2:29" ht="12.75" customHeight="1" x14ac:dyDescent="0.2">
      <c r="D54" s="12"/>
      <c r="E54" s="12"/>
      <c r="F54" s="1"/>
      <c r="G54" s="16"/>
      <c r="H54" s="12"/>
      <c r="I54" s="11"/>
      <c r="J54" s="12"/>
      <c r="K54" s="12"/>
      <c r="L54" s="12"/>
      <c r="M54" s="13" t="s">
        <v>7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spans="2:29" ht="12.75" customHeight="1" thickBot="1" x14ac:dyDescent="0.25">
      <c r="D55" s="12"/>
      <c r="E55" s="12"/>
      <c r="F55" s="1"/>
      <c r="G55" s="16"/>
      <c r="H55" s="12"/>
      <c r="I55" s="11"/>
      <c r="J55" s="12"/>
      <c r="K55" s="12"/>
      <c r="L55" s="12"/>
      <c r="M55" s="13" t="s">
        <v>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2:29" ht="12.75" customHeight="1" x14ac:dyDescent="0.2">
      <c r="B56" s="110" t="s">
        <v>18</v>
      </c>
      <c r="D56" s="96" t="s">
        <v>2</v>
      </c>
      <c r="E56" s="97"/>
      <c r="F56" s="98"/>
      <c r="G56" s="120" t="s">
        <v>9</v>
      </c>
      <c r="H56" s="102" t="s">
        <v>0</v>
      </c>
      <c r="I56" s="102" t="s">
        <v>10</v>
      </c>
      <c r="J56" s="102" t="s">
        <v>30</v>
      </c>
      <c r="K56" s="102" t="s">
        <v>29</v>
      </c>
      <c r="L56" s="81"/>
      <c r="M56" s="102" t="s">
        <v>3</v>
      </c>
      <c r="N56" s="18" t="str">
        <f t="shared" ref="N56:W56" si="28">IF(OR(TRIM(N52)=0,TRIM(N52)=""),"",IF(IFERROR(TRIM(INDEX(QryItemNamed,MATCH(TRIM(N52),ITEM,0),2)),"")="Y","SPECIAL",LEFT(IFERROR(TRIM(INDEX(ITEM,MATCH(TRIM(N52),ITEM,0))),""),3)))</f>
        <v/>
      </c>
      <c r="O56" s="18" t="str">
        <f t="shared" si="28"/>
        <v>254</v>
      </c>
      <c r="P56" s="18"/>
      <c r="Q56" s="18" t="str">
        <f t="shared" si="28"/>
        <v>407</v>
      </c>
      <c r="R56" s="18" t="str">
        <f t="shared" si="28"/>
        <v>407</v>
      </c>
      <c r="S56" s="18"/>
      <c r="T56" s="18" t="str">
        <f t="shared" si="28"/>
        <v>441</v>
      </c>
      <c r="U56" s="18" t="str">
        <f t="shared" si="28"/>
        <v>617</v>
      </c>
      <c r="V56" s="18" t="str">
        <f t="shared" si="28"/>
        <v/>
      </c>
      <c r="W56" s="18" t="str">
        <f t="shared" si="28"/>
        <v/>
      </c>
      <c r="X56" s="18"/>
      <c r="Y56" s="18"/>
      <c r="Z56" s="18"/>
      <c r="AA56" s="18"/>
      <c r="AB56" s="18"/>
      <c r="AC56" s="18" t="str">
        <f t="shared" ref="AC56" si="29">IF(OR(TRIM(AC52)=0,TRIM(AC52)=""),"",IF(IFERROR(TRIM(INDEX(QryItemNamed,MATCH(TRIM(AC52),ITEM,0),2)),"")="Y","SPECIAL",LEFT(IFERROR(TRIM(INDEX(ITEM,MATCH(TRIM(AC52),ITEM,0))),""),3)))</f>
        <v>875</v>
      </c>
    </row>
    <row r="57" spans="2:29" ht="12.75" customHeight="1" x14ac:dyDescent="0.2">
      <c r="B57" s="111"/>
      <c r="D57" s="99"/>
      <c r="E57" s="100"/>
      <c r="F57" s="101"/>
      <c r="G57" s="121"/>
      <c r="H57" s="103"/>
      <c r="I57" s="103"/>
      <c r="J57" s="103"/>
      <c r="K57" s="103"/>
      <c r="L57" s="82"/>
      <c r="M57" s="103"/>
      <c r="N57" s="92" t="str">
        <f t="shared" ref="N57:W57" si="30">IF(OR(TRIM(N52)=0,TRIM(N52)=""),IF(N53="","",N53),IF(IFERROR(TRIM(INDEX(QryItemNamed,MATCH(TRIM(N52),ITEM,0),2)),"")="Y",TRIM(RIGHT(IFERROR(TRIM(INDEX(QryItemNamed,MATCH(TRIM(N52),ITEM,0),4)),"123456789012"),LEN(IFERROR(TRIM(INDEX(QryItemNamed,MATCH(TRIM(N52),ITEM,0),4)),"123456789012"))-9))&amp;N53,IFERROR(TRIM(INDEX(QryItemNamed,MATCH(TRIM(N52),ITEM,0),4))&amp;N53,"ITEM CODE DOES NOT EXIST IN ITEM MASTER")))</f>
        <v/>
      </c>
      <c r="O57" s="92" t="str">
        <f t="shared" si="30"/>
        <v>PAVEMENT PLANING, ASPHALT CONCRETE, 3"</v>
      </c>
      <c r="P57" s="48"/>
      <c r="Q57" s="92" t="str">
        <f t="shared" si="30"/>
        <v>NON-TRACKING TACK COAT  0.085 GAL/SY</v>
      </c>
      <c r="R57" s="92" t="str">
        <f t="shared" si="30"/>
        <v>NON-TRACKING TACK COAT  0.055 GAL/SY</v>
      </c>
      <c r="S57" s="48"/>
      <c r="T57" s="92" t="str">
        <f t="shared" si="30"/>
        <v>ASPHALT CONCRETE INTERMEDIATE COURSE, TYPE 2, (448), 2"</v>
      </c>
      <c r="U57" s="92" t="str">
        <f t="shared" ref="U57" si="31">IF(OR(TRIM(U52)=0,TRIM(U52)=""),IF(U53="","",U53),IF(IFERROR(TRIM(INDEX(QryItemNamed,MATCH(TRIM(U52),ITEM,0),2)),"")="Y",TRIM(RIGHT(IFERROR(TRIM(INDEX(QryItemNamed,MATCH(TRIM(U52),ITEM,0),4)),"123456789012"),LEN(IFERROR(TRIM(INDEX(QryItemNamed,MATCH(TRIM(U52),ITEM,0),4)),"123456789012"))-9))&amp;U53,IFERROR(TRIM(INDEX(QryItemNamed,MATCH(TRIM(U52),ITEM,0),4))&amp;U53,"ITEM CODE DOES NOT EXIST IN ITEM MASTER")))</f>
        <v>COMPACTED AGGREGATE</v>
      </c>
      <c r="V57" s="92" t="str">
        <f t="shared" si="30"/>
        <v/>
      </c>
      <c r="W57" s="92" t="str">
        <f t="shared" si="30"/>
        <v/>
      </c>
      <c r="X57" s="48"/>
      <c r="Y57" s="48"/>
      <c r="Z57" s="48"/>
      <c r="AA57" s="48"/>
      <c r="AB57" s="48"/>
      <c r="AC57" s="92" t="str">
        <f t="shared" ref="AC57" si="32">IF(OR(TRIM(AC52)=0,TRIM(AC52)=""),IF(AC53="","",AC53),IF(IFERROR(TRIM(INDEX(QryItemNamed,MATCH(TRIM(AC52),ITEM,0),2)),"")="Y",TRIM(RIGHT(IFERROR(TRIM(INDEX(QryItemNamed,MATCH(TRIM(AC52),ITEM,0),4)),"123456789012"),LEN(IFERROR(TRIM(INDEX(QryItemNamed,MATCH(TRIM(AC52),ITEM,0),4)),"123456789012"))-9))&amp;AC53,IFERROR(TRIM(INDEX(QryItemNamed,MATCH(TRIM(AC52),ITEM,0),4))&amp;AC53,"ITEM CODE DOES NOT EXIST IN ITEM MASTER")))</f>
        <v>LONGITUDINAL JOINT ADHESIVE</v>
      </c>
    </row>
    <row r="58" spans="2:29" ht="12.75" customHeight="1" x14ac:dyDescent="0.2">
      <c r="B58" s="111"/>
      <c r="D58" s="99"/>
      <c r="E58" s="100"/>
      <c r="F58" s="101"/>
      <c r="G58" s="121"/>
      <c r="H58" s="103"/>
      <c r="I58" s="103"/>
      <c r="J58" s="103"/>
      <c r="K58" s="103"/>
      <c r="L58" s="82"/>
      <c r="M58" s="103"/>
      <c r="N58" s="93"/>
      <c r="O58" s="93"/>
      <c r="P58" s="49"/>
      <c r="Q58" s="93"/>
      <c r="R58" s="93"/>
      <c r="S58" s="49"/>
      <c r="T58" s="93"/>
      <c r="U58" s="93"/>
      <c r="V58" s="93"/>
      <c r="W58" s="93"/>
      <c r="X58" s="49"/>
      <c r="Y58" s="49"/>
      <c r="Z58" s="49"/>
      <c r="AA58" s="49"/>
      <c r="AB58" s="49"/>
      <c r="AC58" s="93"/>
    </row>
    <row r="59" spans="2:29" ht="12.75" customHeight="1" x14ac:dyDescent="0.2">
      <c r="B59" s="111"/>
      <c r="D59" s="99"/>
      <c r="E59" s="100"/>
      <c r="F59" s="101"/>
      <c r="G59" s="121"/>
      <c r="H59" s="103"/>
      <c r="I59" s="103"/>
      <c r="J59" s="103"/>
      <c r="K59" s="103"/>
      <c r="L59" s="82"/>
      <c r="M59" s="103"/>
      <c r="N59" s="93"/>
      <c r="O59" s="93"/>
      <c r="P59" s="49"/>
      <c r="Q59" s="93"/>
      <c r="R59" s="93"/>
      <c r="S59" s="49"/>
      <c r="T59" s="93"/>
      <c r="U59" s="93"/>
      <c r="V59" s="93"/>
      <c r="W59" s="93"/>
      <c r="X59" s="49"/>
      <c r="Y59" s="49"/>
      <c r="Z59" s="49"/>
      <c r="AA59" s="49"/>
      <c r="AB59" s="49"/>
      <c r="AC59" s="93"/>
    </row>
    <row r="60" spans="2:29" ht="12.75" customHeight="1" x14ac:dyDescent="0.2">
      <c r="B60" s="111"/>
      <c r="D60" s="99"/>
      <c r="E60" s="100"/>
      <c r="F60" s="101"/>
      <c r="G60" s="121"/>
      <c r="H60" s="103"/>
      <c r="I60" s="103"/>
      <c r="J60" s="103"/>
      <c r="K60" s="103"/>
      <c r="L60" s="82"/>
      <c r="M60" s="103"/>
      <c r="N60" s="93"/>
      <c r="O60" s="93"/>
      <c r="P60" s="49"/>
      <c r="Q60" s="93"/>
      <c r="R60" s="93"/>
      <c r="S60" s="49"/>
      <c r="T60" s="93"/>
      <c r="U60" s="93"/>
      <c r="V60" s="93"/>
      <c r="W60" s="93"/>
      <c r="X60" s="49"/>
      <c r="Y60" s="49"/>
      <c r="Z60" s="49"/>
      <c r="AA60" s="49"/>
      <c r="AB60" s="49"/>
      <c r="AC60" s="93"/>
    </row>
    <row r="61" spans="2:29" ht="12.75" customHeight="1" x14ac:dyDescent="0.2">
      <c r="B61" s="111"/>
      <c r="D61" s="99"/>
      <c r="E61" s="100"/>
      <c r="F61" s="101"/>
      <c r="G61" s="121"/>
      <c r="H61" s="103"/>
      <c r="I61" s="103"/>
      <c r="J61" s="103"/>
      <c r="K61" s="103"/>
      <c r="L61" s="82"/>
      <c r="M61" s="103"/>
      <c r="N61" s="93"/>
      <c r="O61" s="93"/>
      <c r="P61" s="49"/>
      <c r="Q61" s="93"/>
      <c r="R61" s="93"/>
      <c r="S61" s="49"/>
      <c r="T61" s="93"/>
      <c r="U61" s="93"/>
      <c r="V61" s="93"/>
      <c r="W61" s="93"/>
      <c r="X61" s="49"/>
      <c r="Y61" s="49"/>
      <c r="Z61" s="49"/>
      <c r="AA61" s="49"/>
      <c r="AB61" s="49"/>
      <c r="AC61" s="93"/>
    </row>
    <row r="62" spans="2:29" ht="12.75" customHeight="1" x14ac:dyDescent="0.2">
      <c r="B62" s="111"/>
      <c r="D62" s="99"/>
      <c r="E62" s="100"/>
      <c r="F62" s="101"/>
      <c r="G62" s="121"/>
      <c r="H62" s="103"/>
      <c r="I62" s="103"/>
      <c r="J62" s="103"/>
      <c r="K62" s="103"/>
      <c r="L62" s="82"/>
      <c r="M62" s="103"/>
      <c r="N62" s="93"/>
      <c r="O62" s="93"/>
      <c r="P62" s="49"/>
      <c r="Q62" s="93"/>
      <c r="R62" s="93"/>
      <c r="S62" s="49"/>
      <c r="T62" s="93"/>
      <c r="U62" s="93"/>
      <c r="V62" s="93"/>
      <c r="W62" s="93"/>
      <c r="X62" s="49"/>
      <c r="Y62" s="49"/>
      <c r="Z62" s="49"/>
      <c r="AA62" s="49"/>
      <c r="AB62" s="49"/>
      <c r="AC62" s="93"/>
    </row>
    <row r="63" spans="2:29" ht="12.75" customHeight="1" x14ac:dyDescent="0.2">
      <c r="B63" s="111"/>
      <c r="D63" s="99"/>
      <c r="E63" s="100"/>
      <c r="F63" s="101"/>
      <c r="G63" s="121"/>
      <c r="H63" s="103"/>
      <c r="I63" s="103"/>
      <c r="J63" s="103"/>
      <c r="K63" s="103"/>
      <c r="L63" s="82"/>
      <c r="M63" s="103"/>
      <c r="N63" s="93"/>
      <c r="O63" s="93"/>
      <c r="P63" s="49"/>
      <c r="Q63" s="93"/>
      <c r="R63" s="93"/>
      <c r="S63" s="49"/>
      <c r="T63" s="93"/>
      <c r="U63" s="93"/>
      <c r="V63" s="93"/>
      <c r="W63" s="93"/>
      <c r="X63" s="49"/>
      <c r="Y63" s="49"/>
      <c r="Z63" s="49"/>
      <c r="AA63" s="49"/>
      <c r="AB63" s="49"/>
      <c r="AC63" s="93"/>
    </row>
    <row r="64" spans="2:29" ht="12.75" customHeight="1" x14ac:dyDescent="0.2">
      <c r="B64" s="111"/>
      <c r="D64" s="99"/>
      <c r="E64" s="100"/>
      <c r="F64" s="101"/>
      <c r="G64" s="121"/>
      <c r="H64" s="103"/>
      <c r="I64" s="103"/>
      <c r="J64" s="103"/>
      <c r="K64" s="103"/>
      <c r="L64" s="82"/>
      <c r="M64" s="103"/>
      <c r="N64" s="93"/>
      <c r="O64" s="93"/>
      <c r="P64" s="49"/>
      <c r="Q64" s="93"/>
      <c r="R64" s="93"/>
      <c r="S64" s="49"/>
      <c r="T64" s="93"/>
      <c r="U64" s="93"/>
      <c r="V64" s="93"/>
      <c r="W64" s="93"/>
      <c r="X64" s="49"/>
      <c r="Y64" s="49"/>
      <c r="Z64" s="49"/>
      <c r="AA64" s="49"/>
      <c r="AB64" s="49"/>
      <c r="AC64" s="93"/>
    </row>
    <row r="65" spans="2:29" ht="12.75" customHeight="1" x14ac:dyDescent="0.2">
      <c r="B65" s="111"/>
      <c r="D65" s="99"/>
      <c r="E65" s="100"/>
      <c r="F65" s="101"/>
      <c r="G65" s="121"/>
      <c r="H65" s="103"/>
      <c r="I65" s="103"/>
      <c r="J65" s="103"/>
      <c r="K65" s="103"/>
      <c r="L65" s="82"/>
      <c r="M65" s="103"/>
      <c r="N65" s="93"/>
      <c r="O65" s="93"/>
      <c r="P65" s="49"/>
      <c r="Q65" s="93"/>
      <c r="R65" s="93"/>
      <c r="S65" s="49"/>
      <c r="T65" s="93"/>
      <c r="U65" s="93"/>
      <c r="V65" s="93"/>
      <c r="W65" s="93"/>
      <c r="X65" s="49"/>
      <c r="Y65" s="49"/>
      <c r="Z65" s="49"/>
      <c r="AA65" s="49"/>
      <c r="AB65" s="49"/>
      <c r="AC65" s="93"/>
    </row>
    <row r="66" spans="2:29" ht="12.75" customHeight="1" x14ac:dyDescent="0.2">
      <c r="B66" s="111"/>
      <c r="D66" s="99"/>
      <c r="E66" s="100"/>
      <c r="F66" s="101"/>
      <c r="G66" s="121"/>
      <c r="H66" s="103"/>
      <c r="I66" s="103"/>
      <c r="J66" s="103"/>
      <c r="K66" s="103"/>
      <c r="L66" s="82"/>
      <c r="M66" s="103"/>
      <c r="N66" s="93"/>
      <c r="O66" s="93"/>
      <c r="P66" s="49"/>
      <c r="Q66" s="93"/>
      <c r="R66" s="93"/>
      <c r="S66" s="49"/>
      <c r="T66" s="93"/>
      <c r="U66" s="93"/>
      <c r="V66" s="93"/>
      <c r="W66" s="93"/>
      <c r="X66" s="49"/>
      <c r="Y66" s="49"/>
      <c r="Z66" s="49"/>
      <c r="AA66" s="49"/>
      <c r="AB66" s="49"/>
      <c r="AC66" s="93"/>
    </row>
    <row r="67" spans="2:29" ht="12.75" customHeight="1" x14ac:dyDescent="0.2">
      <c r="B67" s="111"/>
      <c r="D67" s="99"/>
      <c r="E67" s="100"/>
      <c r="F67" s="101"/>
      <c r="G67" s="121"/>
      <c r="H67" s="103"/>
      <c r="I67" s="103"/>
      <c r="J67" s="103"/>
      <c r="K67" s="103"/>
      <c r="L67" s="82"/>
      <c r="M67" s="103"/>
      <c r="N67" s="93"/>
      <c r="O67" s="93"/>
      <c r="P67" s="49"/>
      <c r="Q67" s="93"/>
      <c r="R67" s="93"/>
      <c r="S67" s="49"/>
      <c r="T67" s="93"/>
      <c r="U67" s="93"/>
      <c r="V67" s="93"/>
      <c r="W67" s="93"/>
      <c r="X67" s="49"/>
      <c r="Y67" s="49"/>
      <c r="Z67" s="49"/>
      <c r="AA67" s="49"/>
      <c r="AB67" s="49"/>
      <c r="AC67" s="93"/>
    </row>
    <row r="68" spans="2:29" ht="12.75" customHeight="1" x14ac:dyDescent="0.2">
      <c r="B68" s="111"/>
      <c r="D68" s="99"/>
      <c r="E68" s="100"/>
      <c r="F68" s="101"/>
      <c r="G68" s="121"/>
      <c r="H68" s="103"/>
      <c r="I68" s="103"/>
      <c r="J68" s="103"/>
      <c r="K68" s="103"/>
      <c r="L68" s="82"/>
      <c r="M68" s="103"/>
      <c r="N68" s="94"/>
      <c r="O68" s="94"/>
      <c r="P68" s="50"/>
      <c r="Q68" s="94"/>
      <c r="R68" s="94"/>
      <c r="S68" s="50"/>
      <c r="T68" s="94"/>
      <c r="U68" s="94"/>
      <c r="V68" s="94"/>
      <c r="W68" s="94"/>
      <c r="X68" s="50"/>
      <c r="Y68" s="50"/>
      <c r="Z68" s="50"/>
      <c r="AA68" s="50"/>
      <c r="AB68" s="50"/>
      <c r="AC68" s="94"/>
    </row>
    <row r="69" spans="2:29" ht="12.75" customHeight="1" thickBot="1" x14ac:dyDescent="0.25">
      <c r="B69" s="112"/>
      <c r="D69" s="116"/>
      <c r="E69" s="116"/>
      <c r="F69" s="116"/>
      <c r="G69" s="19"/>
      <c r="H69" s="20"/>
      <c r="I69" s="21" t="s">
        <v>6</v>
      </c>
      <c r="J69" s="21" t="s">
        <v>6</v>
      </c>
      <c r="K69" s="21" t="s">
        <v>28</v>
      </c>
      <c r="L69" s="21"/>
      <c r="M69" s="21" t="s">
        <v>28</v>
      </c>
      <c r="N69" s="21" t="str">
        <f t="shared" ref="N69:W69" si="33">IF(OR(TRIM(N52)=0,TRIM(N52)=""),"",IF(IFERROR(TRIM(INDEX(QryItemNamed,MATCH(TRIM(N52),ITEM,0),3)),"")="LS","",IFERROR(TRIM(INDEX(QryItemNamed,MATCH(TRIM(N52),ITEM,0),3)),"")))</f>
        <v/>
      </c>
      <c r="O69" s="21" t="str">
        <f t="shared" si="33"/>
        <v>SY</v>
      </c>
      <c r="P69" s="21"/>
      <c r="Q69" s="21" t="str">
        <f t="shared" si="33"/>
        <v>GAL</v>
      </c>
      <c r="R69" s="21" t="str">
        <f t="shared" si="33"/>
        <v>GAL</v>
      </c>
      <c r="S69" s="21"/>
      <c r="T69" s="21" t="str">
        <f t="shared" si="33"/>
        <v>CY</v>
      </c>
      <c r="U69" s="21" t="str">
        <f t="shared" si="33"/>
        <v>CY</v>
      </c>
      <c r="V69" s="21" t="str">
        <f t="shared" si="33"/>
        <v/>
      </c>
      <c r="W69" s="21" t="str">
        <f t="shared" si="33"/>
        <v/>
      </c>
      <c r="X69" s="21"/>
      <c r="Y69" s="21"/>
      <c r="Z69" s="21"/>
      <c r="AA69" s="21"/>
      <c r="AB69" s="21"/>
      <c r="AC69" s="21" t="str">
        <f t="shared" ref="AC69" si="34">IF(OR(TRIM(AC52)=0,TRIM(AC52)=""),"",IF(IFERROR(TRIM(INDEX(QryItemNamed,MATCH(TRIM(AC52),ITEM,0),3)),"")="LS","",IFERROR(TRIM(INDEX(QryItemNamed,MATCH(TRIM(AC52),ITEM,0),3)),"")))</f>
        <v>LB</v>
      </c>
    </row>
    <row r="70" spans="2:29" ht="12.75" customHeight="1" x14ac:dyDescent="0.2">
      <c r="B70" s="44"/>
      <c r="D70" s="22"/>
      <c r="E70" s="23"/>
      <c r="F70" s="22"/>
      <c r="G70" s="24"/>
      <c r="H70" s="23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2:29" ht="12.75" customHeight="1" x14ac:dyDescent="0.2">
      <c r="B71" s="45"/>
      <c r="D71" s="22"/>
      <c r="E71" s="23"/>
      <c r="F71" s="22"/>
      <c r="G71" s="24"/>
      <c r="H71" s="23"/>
      <c r="I71" s="25"/>
      <c r="J71" s="25"/>
      <c r="K71" s="26"/>
      <c r="L71" s="25"/>
      <c r="M71" s="25"/>
      <c r="N71" s="26"/>
      <c r="O71" s="25"/>
      <c r="P71" s="25"/>
      <c r="Q71" s="25"/>
      <c r="R71" s="25"/>
      <c r="S71" s="25"/>
      <c r="T71" s="51"/>
      <c r="U71" s="25"/>
      <c r="V71" s="25"/>
      <c r="W71" s="25"/>
      <c r="X71" s="25"/>
      <c r="Y71" s="25"/>
      <c r="Z71" s="25"/>
      <c r="AA71" s="25"/>
      <c r="AB71" s="25"/>
      <c r="AC71" s="25"/>
    </row>
    <row r="72" spans="2:29" ht="12.75" customHeight="1" x14ac:dyDescent="0.2">
      <c r="B72" s="45"/>
      <c r="D72" s="22"/>
      <c r="E72" s="23"/>
      <c r="F72" s="22"/>
      <c r="G72" s="24"/>
      <c r="H72" s="23"/>
      <c r="I72" s="25"/>
      <c r="J72" s="25"/>
      <c r="K72" s="26"/>
      <c r="L72" s="25"/>
      <c r="M72" s="25"/>
      <c r="N72" s="26"/>
      <c r="O72" s="25"/>
      <c r="P72" s="25"/>
      <c r="Q72" s="25"/>
      <c r="R72" s="25"/>
      <c r="S72" s="25"/>
      <c r="T72" s="51"/>
      <c r="U72" s="25"/>
      <c r="V72" s="25"/>
      <c r="W72" s="25"/>
      <c r="X72" s="25"/>
      <c r="Y72" s="25"/>
      <c r="Z72" s="25"/>
      <c r="AA72" s="25"/>
      <c r="AB72" s="25"/>
      <c r="AC72" s="25"/>
    </row>
    <row r="73" spans="2:29" ht="12.75" customHeight="1" x14ac:dyDescent="0.2">
      <c r="B73" s="45"/>
      <c r="D73" s="22"/>
      <c r="E73" s="23"/>
      <c r="F73" s="22"/>
      <c r="G73" s="24"/>
      <c r="H73" s="23"/>
      <c r="I73" s="25"/>
      <c r="J73" s="25"/>
      <c r="K73" s="26"/>
      <c r="L73" s="25"/>
      <c r="M73" s="25"/>
      <c r="N73" s="26"/>
      <c r="O73" s="25"/>
      <c r="P73" s="25"/>
      <c r="Q73" s="25"/>
      <c r="R73" s="25"/>
      <c r="S73" s="25"/>
      <c r="T73" s="51"/>
      <c r="U73" s="25"/>
      <c r="V73" s="25"/>
      <c r="W73" s="25"/>
      <c r="X73" s="25"/>
      <c r="Y73" s="25"/>
      <c r="Z73" s="25"/>
      <c r="AA73" s="25"/>
      <c r="AB73" s="25"/>
      <c r="AC73" s="25"/>
    </row>
    <row r="74" spans="2:29" ht="12.75" customHeight="1" x14ac:dyDescent="0.2">
      <c r="B74" s="45"/>
      <c r="D74" s="22"/>
      <c r="E74" s="23"/>
      <c r="F74" s="22"/>
      <c r="G74" s="24"/>
      <c r="H74" s="23"/>
      <c r="I74" s="25"/>
      <c r="J74" s="25"/>
      <c r="K74" s="26"/>
      <c r="L74" s="25"/>
      <c r="M74" s="25"/>
      <c r="N74" s="26"/>
      <c r="O74" s="25"/>
      <c r="P74" s="25"/>
      <c r="Q74" s="25"/>
      <c r="R74" s="25"/>
      <c r="S74" s="25"/>
      <c r="T74" s="51"/>
      <c r="U74" s="25"/>
      <c r="V74" s="25"/>
      <c r="W74" s="25"/>
      <c r="X74" s="25"/>
      <c r="Y74" s="25"/>
      <c r="Z74" s="25"/>
      <c r="AA74" s="25"/>
      <c r="AB74" s="25"/>
      <c r="AC74" s="25"/>
    </row>
    <row r="75" spans="2:29" ht="12.75" customHeight="1" x14ac:dyDescent="0.2">
      <c r="B75" s="45"/>
      <c r="D75" s="22"/>
      <c r="E75" s="23"/>
      <c r="F75" s="22"/>
      <c r="G75" s="24"/>
      <c r="H75" s="23"/>
      <c r="I75" s="25"/>
      <c r="J75" s="25"/>
      <c r="K75" s="26"/>
      <c r="L75" s="25"/>
      <c r="M75" s="25"/>
      <c r="N75" s="26"/>
      <c r="O75" s="25"/>
      <c r="P75" s="25"/>
      <c r="Q75" s="25"/>
      <c r="R75" s="25"/>
      <c r="S75" s="25"/>
      <c r="T75" s="51"/>
      <c r="U75" s="25"/>
      <c r="V75" s="25"/>
      <c r="W75" s="25"/>
      <c r="X75" s="25"/>
      <c r="Y75" s="25"/>
      <c r="Z75" s="25"/>
      <c r="AA75" s="25"/>
      <c r="AB75" s="25"/>
      <c r="AC75" s="25"/>
    </row>
    <row r="76" spans="2:29" ht="12.75" customHeight="1" x14ac:dyDescent="0.2">
      <c r="B76" s="45"/>
      <c r="D76" s="22"/>
      <c r="E76" s="23"/>
      <c r="F76" s="22"/>
      <c r="G76" s="24"/>
      <c r="H76" s="23"/>
      <c r="I76" s="25"/>
      <c r="J76" s="25"/>
      <c r="K76" s="26"/>
      <c r="L76" s="25"/>
      <c r="M76" s="25"/>
      <c r="N76" s="26"/>
      <c r="O76" s="25"/>
      <c r="P76" s="25"/>
      <c r="Q76" s="25"/>
      <c r="R76" s="25"/>
      <c r="S76" s="25"/>
      <c r="T76" s="51"/>
      <c r="U76" s="25"/>
      <c r="V76" s="25"/>
      <c r="W76" s="25"/>
      <c r="X76" s="25"/>
      <c r="Y76" s="25"/>
      <c r="Z76" s="25"/>
      <c r="AA76" s="25"/>
      <c r="AB76" s="25"/>
      <c r="AC76" s="25"/>
    </row>
    <row r="77" spans="2:29" ht="12.75" customHeight="1" x14ac:dyDescent="0.2">
      <c r="B77" s="45"/>
      <c r="D77" s="22"/>
      <c r="E77" s="23"/>
      <c r="F77" s="22"/>
      <c r="G77" s="24"/>
      <c r="H77" s="23"/>
      <c r="I77" s="25"/>
      <c r="J77" s="25"/>
      <c r="K77" s="26"/>
      <c r="L77" s="25"/>
      <c r="M77" s="25"/>
      <c r="N77" s="26"/>
      <c r="O77" s="25"/>
      <c r="P77" s="25"/>
      <c r="Q77" s="25"/>
      <c r="R77" s="25"/>
      <c r="S77" s="25"/>
      <c r="T77" s="51"/>
      <c r="U77" s="25"/>
      <c r="V77" s="25"/>
      <c r="W77" s="25"/>
      <c r="X77" s="25"/>
      <c r="Y77" s="25"/>
      <c r="Z77" s="25"/>
      <c r="AA77" s="25"/>
      <c r="AB77" s="25"/>
      <c r="AC77" s="25"/>
    </row>
    <row r="78" spans="2:29" ht="12.75" customHeight="1" x14ac:dyDescent="0.2">
      <c r="B78" s="45"/>
      <c r="D78" s="22"/>
      <c r="E78" s="23"/>
      <c r="F78" s="22"/>
      <c r="G78" s="24"/>
      <c r="H78" s="23"/>
      <c r="I78" s="25"/>
      <c r="J78" s="25"/>
      <c r="K78" s="26"/>
      <c r="L78" s="25"/>
      <c r="M78" s="25"/>
      <c r="N78" s="26"/>
      <c r="O78" s="25"/>
      <c r="P78" s="25"/>
      <c r="Q78" s="25"/>
      <c r="R78" s="25"/>
      <c r="S78" s="25"/>
      <c r="T78" s="51"/>
      <c r="U78" s="25"/>
      <c r="V78" s="25"/>
      <c r="W78" s="25"/>
      <c r="X78" s="25"/>
      <c r="Y78" s="25"/>
      <c r="Z78" s="25"/>
      <c r="AA78" s="25"/>
      <c r="AB78" s="25"/>
      <c r="AC78" s="25"/>
    </row>
    <row r="79" spans="2:29" ht="12.75" customHeight="1" x14ac:dyDescent="0.2">
      <c r="B79" s="45"/>
      <c r="D79" s="22"/>
      <c r="E79" s="23"/>
      <c r="F79" s="22"/>
      <c r="G79" s="24"/>
      <c r="H79" s="23"/>
      <c r="I79" s="25"/>
      <c r="J79" s="25"/>
      <c r="K79" s="26"/>
      <c r="L79" s="25"/>
      <c r="M79" s="25"/>
      <c r="N79" s="26"/>
      <c r="O79" s="25"/>
      <c r="P79" s="25"/>
      <c r="Q79" s="25"/>
      <c r="R79" s="25"/>
      <c r="S79" s="25"/>
      <c r="T79" s="51"/>
      <c r="U79" s="25"/>
      <c r="V79" s="25"/>
      <c r="W79" s="25"/>
      <c r="X79" s="25"/>
      <c r="Y79" s="25"/>
      <c r="Z79" s="25"/>
      <c r="AA79" s="25"/>
      <c r="AB79" s="25"/>
      <c r="AC79" s="25"/>
    </row>
    <row r="80" spans="2:29" ht="12.75" customHeight="1" x14ac:dyDescent="0.2">
      <c r="B80" s="45"/>
      <c r="D80" s="27"/>
      <c r="E80" s="28"/>
      <c r="F80" s="27"/>
      <c r="G80" s="29"/>
      <c r="H80" s="23"/>
      <c r="I80" s="26"/>
      <c r="J80" s="26"/>
      <c r="K80" s="26"/>
      <c r="L80" s="26"/>
      <c r="M80" s="26"/>
      <c r="N80" s="25"/>
      <c r="O80" s="25"/>
      <c r="P80" s="25"/>
      <c r="Q80" s="25"/>
      <c r="R80" s="25"/>
      <c r="S80" s="25"/>
      <c r="T80" s="51"/>
      <c r="U80" s="25"/>
      <c r="V80" s="25"/>
      <c r="W80" s="25"/>
      <c r="X80" s="25"/>
      <c r="Y80" s="25"/>
      <c r="Z80" s="25"/>
      <c r="AA80" s="25"/>
      <c r="AB80" s="25"/>
      <c r="AC80" s="25"/>
    </row>
    <row r="81" spans="2:29" ht="12.75" customHeight="1" x14ac:dyDescent="0.2">
      <c r="B81" s="45"/>
      <c r="D81" s="22"/>
      <c r="E81" s="23"/>
      <c r="F81" s="22"/>
      <c r="G81" s="24"/>
      <c r="H81" s="23"/>
      <c r="I81" s="25"/>
      <c r="J81" s="25"/>
      <c r="K81" s="26"/>
      <c r="L81" s="25"/>
      <c r="M81" s="25"/>
      <c r="N81" s="26"/>
      <c r="O81" s="25"/>
      <c r="P81" s="25"/>
      <c r="Q81" s="25"/>
      <c r="R81" s="25"/>
      <c r="S81" s="25"/>
      <c r="T81" s="51"/>
      <c r="U81" s="25"/>
      <c r="V81" s="25"/>
      <c r="W81" s="25"/>
      <c r="X81" s="25"/>
      <c r="Y81" s="25"/>
      <c r="Z81" s="25"/>
      <c r="AA81" s="25"/>
      <c r="AB81" s="25"/>
      <c r="AC81" s="25"/>
    </row>
    <row r="82" spans="2:29" ht="12.75" customHeight="1" x14ac:dyDescent="0.2">
      <c r="B82" s="45"/>
      <c r="D82" s="22"/>
      <c r="E82" s="23"/>
      <c r="F82" s="22"/>
      <c r="G82" s="24"/>
      <c r="H82" s="23"/>
      <c r="I82" s="25"/>
      <c r="J82" s="25"/>
      <c r="K82" s="26"/>
      <c r="L82" s="25"/>
      <c r="M82" s="25"/>
      <c r="N82" s="26"/>
      <c r="O82" s="25"/>
      <c r="P82" s="25"/>
      <c r="Q82" s="25"/>
      <c r="R82" s="25"/>
      <c r="S82" s="25"/>
      <c r="T82" s="51"/>
      <c r="U82" s="25"/>
      <c r="V82" s="25"/>
      <c r="W82" s="25"/>
      <c r="X82" s="25"/>
      <c r="Y82" s="25"/>
      <c r="Z82" s="25"/>
      <c r="AA82" s="25"/>
      <c r="AB82" s="25"/>
      <c r="AC82" s="25"/>
    </row>
    <row r="83" spans="2:29" ht="12.75" customHeight="1" x14ac:dyDescent="0.2">
      <c r="B83" s="45"/>
      <c r="D83" s="22"/>
      <c r="E83" s="23"/>
      <c r="F83" s="22"/>
      <c r="G83" s="24"/>
      <c r="H83" s="23"/>
      <c r="I83" s="25"/>
      <c r="J83" s="25"/>
      <c r="K83" s="26"/>
      <c r="L83" s="25"/>
      <c r="M83" s="25"/>
      <c r="N83" s="26"/>
      <c r="O83" s="25"/>
      <c r="P83" s="25"/>
      <c r="Q83" s="25"/>
      <c r="R83" s="25"/>
      <c r="S83" s="25"/>
      <c r="T83" s="51"/>
      <c r="U83" s="25"/>
      <c r="V83" s="25"/>
      <c r="W83" s="25"/>
      <c r="X83" s="25"/>
      <c r="Y83" s="25"/>
      <c r="Z83" s="25"/>
      <c r="AA83" s="25"/>
      <c r="AB83" s="25"/>
      <c r="AC83" s="25"/>
    </row>
    <row r="84" spans="2:29" ht="12.75" customHeight="1" x14ac:dyDescent="0.2">
      <c r="B84" s="45"/>
      <c r="D84" s="27"/>
      <c r="E84" s="23"/>
      <c r="F84" s="22"/>
      <c r="G84" s="29"/>
      <c r="H84" s="23"/>
      <c r="I84" s="25"/>
      <c r="J84" s="25"/>
      <c r="K84" s="26"/>
      <c r="L84" s="25"/>
      <c r="M84" s="25"/>
      <c r="N84" s="26"/>
      <c r="O84" s="25"/>
      <c r="P84" s="25"/>
      <c r="Q84" s="25"/>
      <c r="R84" s="25"/>
      <c r="S84" s="25"/>
      <c r="T84" s="51"/>
      <c r="U84" s="25"/>
      <c r="V84" s="25"/>
      <c r="W84" s="25"/>
      <c r="X84" s="25"/>
      <c r="Y84" s="25"/>
      <c r="Z84" s="25"/>
      <c r="AA84" s="25"/>
      <c r="AB84" s="25"/>
      <c r="AC84" s="25"/>
    </row>
    <row r="85" spans="2:29" ht="12.75" customHeight="1" x14ac:dyDescent="0.2">
      <c r="B85" s="45"/>
      <c r="D85" s="27"/>
      <c r="E85" s="28"/>
      <c r="F85" s="27"/>
      <c r="G85" s="29"/>
      <c r="H85" s="23"/>
      <c r="I85" s="26"/>
      <c r="J85" s="26"/>
      <c r="K85" s="26"/>
      <c r="L85" s="26"/>
      <c r="M85" s="26"/>
      <c r="N85" s="25"/>
      <c r="O85" s="25"/>
      <c r="P85" s="25"/>
      <c r="Q85" s="25"/>
      <c r="R85" s="25"/>
      <c r="S85" s="25"/>
      <c r="T85" s="51"/>
      <c r="U85" s="25"/>
      <c r="V85" s="25"/>
      <c r="W85" s="25"/>
      <c r="X85" s="25"/>
      <c r="Y85" s="25"/>
      <c r="Z85" s="25"/>
      <c r="AA85" s="25"/>
      <c r="AB85" s="25"/>
      <c r="AC85" s="25"/>
    </row>
    <row r="86" spans="2:29" ht="12.75" customHeight="1" x14ac:dyDescent="0.2">
      <c r="B86" s="45"/>
      <c r="D86" s="22"/>
      <c r="E86" s="23"/>
      <c r="F86" s="22"/>
      <c r="G86" s="24"/>
      <c r="H86" s="23"/>
      <c r="I86" s="25"/>
      <c r="J86" s="25"/>
      <c r="K86" s="26"/>
      <c r="L86" s="25"/>
      <c r="M86" s="25"/>
      <c r="N86" s="26"/>
      <c r="O86" s="25"/>
      <c r="P86" s="25"/>
      <c r="Q86" s="25"/>
      <c r="R86" s="25"/>
      <c r="S86" s="25"/>
      <c r="T86" s="51"/>
      <c r="U86" s="25"/>
      <c r="V86" s="25"/>
      <c r="W86" s="25"/>
      <c r="X86" s="25"/>
      <c r="Y86" s="25"/>
      <c r="Z86" s="25"/>
      <c r="AA86" s="25"/>
      <c r="AB86" s="25"/>
      <c r="AC86" s="25"/>
    </row>
    <row r="87" spans="2:29" ht="12.75" customHeight="1" x14ac:dyDescent="0.2">
      <c r="B87" s="45"/>
      <c r="D87" s="22"/>
      <c r="E87" s="23"/>
      <c r="F87" s="22"/>
      <c r="G87" s="24"/>
      <c r="H87" s="23"/>
      <c r="I87" s="25"/>
      <c r="J87" s="25"/>
      <c r="K87" s="26"/>
      <c r="L87" s="25"/>
      <c r="M87" s="25"/>
      <c r="N87" s="26"/>
      <c r="O87" s="25"/>
      <c r="P87" s="25"/>
      <c r="Q87" s="25"/>
      <c r="R87" s="25"/>
      <c r="S87" s="25"/>
      <c r="T87" s="51"/>
      <c r="U87" s="25"/>
      <c r="V87" s="25"/>
      <c r="W87" s="25"/>
      <c r="X87" s="25"/>
      <c r="Y87" s="25"/>
      <c r="Z87" s="25"/>
      <c r="AA87" s="25"/>
      <c r="AB87" s="25"/>
      <c r="AC87" s="25"/>
    </row>
    <row r="88" spans="2:29" ht="12.75" customHeight="1" x14ac:dyDescent="0.2">
      <c r="B88" s="45"/>
      <c r="D88" s="22"/>
      <c r="E88" s="23"/>
      <c r="F88" s="22"/>
      <c r="G88" s="24"/>
      <c r="H88" s="23"/>
      <c r="I88" s="25"/>
      <c r="J88" s="25"/>
      <c r="K88" s="26"/>
      <c r="L88" s="25"/>
      <c r="M88" s="25"/>
      <c r="N88" s="26"/>
      <c r="O88" s="25"/>
      <c r="P88" s="25"/>
      <c r="Q88" s="25"/>
      <c r="R88" s="25"/>
      <c r="S88" s="25"/>
      <c r="T88" s="51"/>
      <c r="U88" s="25"/>
      <c r="V88" s="25"/>
      <c r="W88" s="25"/>
      <c r="X88" s="25"/>
      <c r="Y88" s="25"/>
      <c r="Z88" s="25"/>
      <c r="AA88" s="25"/>
      <c r="AB88" s="25"/>
      <c r="AC88" s="25"/>
    </row>
    <row r="89" spans="2:29" ht="12.75" customHeight="1" x14ac:dyDescent="0.2">
      <c r="B89" s="45"/>
      <c r="D89" s="27"/>
      <c r="E89" s="28"/>
      <c r="F89" s="27"/>
      <c r="G89" s="29"/>
      <c r="H89" s="28"/>
      <c r="I89" s="26"/>
      <c r="J89" s="26"/>
      <c r="K89" s="26"/>
      <c r="L89" s="26"/>
      <c r="M89" s="26"/>
      <c r="N89" s="25"/>
      <c r="O89" s="25"/>
      <c r="P89" s="25"/>
      <c r="Q89" s="26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2:29" ht="12.75" customHeight="1" x14ac:dyDescent="0.2">
      <c r="B90" s="45"/>
      <c r="D90" s="27"/>
      <c r="E90" s="28"/>
      <c r="F90" s="27"/>
      <c r="G90" s="29"/>
      <c r="H90" s="23"/>
      <c r="I90" s="26"/>
      <c r="J90" s="26"/>
      <c r="K90" s="26"/>
      <c r="L90" s="26"/>
      <c r="M90" s="26"/>
      <c r="N90" s="25"/>
      <c r="O90" s="25"/>
      <c r="P90" s="25"/>
      <c r="Q90" s="25"/>
      <c r="R90" s="25"/>
      <c r="S90" s="25"/>
      <c r="T90" s="51"/>
      <c r="U90" s="25"/>
      <c r="V90" s="25"/>
      <c r="W90" s="25"/>
      <c r="X90" s="25"/>
      <c r="Y90" s="25"/>
      <c r="Z90" s="25"/>
      <c r="AA90" s="25"/>
      <c r="AB90" s="25"/>
      <c r="AC90" s="25"/>
    </row>
    <row r="91" spans="2:29" ht="12.75" customHeight="1" x14ac:dyDescent="0.2">
      <c r="B91" s="45"/>
      <c r="D91" s="107"/>
      <c r="E91" s="108"/>
      <c r="F91" s="109"/>
      <c r="G91" s="29"/>
      <c r="H91" s="30"/>
      <c r="I91" s="26"/>
      <c r="J91" s="26"/>
      <c r="K91" s="26"/>
      <c r="L91" s="26"/>
      <c r="M91" s="26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2:29" ht="12.75" customHeight="1" x14ac:dyDescent="0.2">
      <c r="B92" s="45"/>
      <c r="D92" s="27"/>
      <c r="E92" s="28"/>
      <c r="F92" s="27"/>
      <c r="G92" s="29"/>
      <c r="H92" s="28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</row>
    <row r="93" spans="2:29" ht="12.75" customHeight="1" x14ac:dyDescent="0.2">
      <c r="B93" s="45"/>
      <c r="D93" s="104"/>
      <c r="E93" s="105"/>
      <c r="F93" s="106"/>
      <c r="G93" s="29"/>
      <c r="H93" s="28"/>
      <c r="I93" s="26"/>
      <c r="J93" s="26"/>
      <c r="K93" s="26"/>
      <c r="L93" s="26"/>
      <c r="M93" s="26"/>
      <c r="N93" s="25"/>
      <c r="O93" s="25"/>
      <c r="P93" s="25"/>
      <c r="Q93" s="51"/>
      <c r="R93" s="51"/>
      <c r="S93" s="25"/>
      <c r="T93" s="51"/>
      <c r="U93" s="25"/>
      <c r="V93" s="26"/>
      <c r="W93" s="26"/>
      <c r="X93" s="26"/>
      <c r="Y93" s="26"/>
      <c r="Z93" s="26"/>
      <c r="AA93" s="26"/>
      <c r="AB93" s="26"/>
      <c r="AC93" s="26"/>
    </row>
    <row r="94" spans="2:29" ht="12.75" customHeight="1" x14ac:dyDescent="0.2">
      <c r="B94" s="45"/>
      <c r="D94" s="104"/>
      <c r="E94" s="105"/>
      <c r="F94" s="106"/>
      <c r="G94" s="29"/>
      <c r="H94" s="28"/>
      <c r="I94" s="26"/>
      <c r="J94" s="26"/>
      <c r="K94" s="26"/>
      <c r="L94" s="26"/>
      <c r="M94" s="26"/>
      <c r="N94" s="25"/>
      <c r="O94" s="25"/>
      <c r="P94" s="25"/>
      <c r="Q94" s="51"/>
      <c r="R94" s="51"/>
      <c r="S94" s="25"/>
      <c r="T94" s="51"/>
      <c r="U94" s="25"/>
      <c r="V94" s="26"/>
      <c r="W94" s="26"/>
      <c r="X94" s="26"/>
      <c r="Y94" s="26"/>
      <c r="Z94" s="26"/>
      <c r="AA94" s="26"/>
      <c r="AB94" s="26"/>
      <c r="AC94" s="26"/>
    </row>
    <row r="95" spans="2:29" ht="12.75" customHeight="1" x14ac:dyDescent="0.2">
      <c r="B95" s="45"/>
      <c r="D95" s="104"/>
      <c r="E95" s="105"/>
      <c r="F95" s="106"/>
      <c r="G95" s="29"/>
      <c r="H95" s="28"/>
      <c r="I95" s="26"/>
      <c r="J95" s="26"/>
      <c r="K95" s="26"/>
      <c r="L95" s="26"/>
      <c r="M95" s="26"/>
      <c r="N95" s="25"/>
      <c r="O95" s="25"/>
      <c r="P95" s="25"/>
      <c r="Q95" s="51"/>
      <c r="R95" s="51"/>
      <c r="S95" s="25"/>
      <c r="T95" s="51"/>
      <c r="U95" s="25"/>
      <c r="V95" s="26"/>
      <c r="W95" s="26"/>
      <c r="X95" s="26"/>
      <c r="Y95" s="26"/>
      <c r="Z95" s="26"/>
      <c r="AA95" s="26"/>
      <c r="AB95" s="26"/>
      <c r="AC95" s="26"/>
    </row>
    <row r="96" spans="2:29" ht="12.75" customHeight="1" x14ac:dyDescent="0.2">
      <c r="B96" s="45"/>
      <c r="D96" s="104"/>
      <c r="E96" s="105"/>
      <c r="F96" s="106"/>
      <c r="G96" s="29"/>
      <c r="H96" s="28"/>
      <c r="I96" s="26"/>
      <c r="J96" s="26"/>
      <c r="K96" s="26"/>
      <c r="L96" s="26"/>
      <c r="M96" s="26"/>
      <c r="N96" s="25"/>
      <c r="O96" s="25"/>
      <c r="P96" s="25"/>
      <c r="Q96" s="51"/>
      <c r="R96" s="51"/>
      <c r="S96" s="25"/>
      <c r="T96" s="51"/>
      <c r="U96" s="25"/>
      <c r="V96" s="26"/>
      <c r="W96" s="26"/>
      <c r="X96" s="26"/>
      <c r="Y96" s="26"/>
      <c r="Z96" s="26"/>
      <c r="AA96" s="26"/>
      <c r="AB96" s="26"/>
      <c r="AC96" s="26"/>
    </row>
    <row r="97" spans="2:29" ht="12.75" customHeight="1" x14ac:dyDescent="0.2">
      <c r="B97" s="45"/>
      <c r="D97" s="57"/>
      <c r="E97" s="57"/>
      <c r="F97" s="57"/>
      <c r="G97" s="29"/>
      <c r="H97" s="28"/>
      <c r="I97" s="26"/>
      <c r="J97" s="26"/>
      <c r="K97" s="26"/>
      <c r="L97" s="26"/>
      <c r="M97" s="26"/>
      <c r="N97" s="25"/>
      <c r="O97" s="25"/>
      <c r="P97" s="25"/>
      <c r="Q97" s="51"/>
      <c r="R97" s="51"/>
      <c r="S97" s="25"/>
      <c r="T97" s="51"/>
      <c r="U97" s="25"/>
      <c r="V97" s="26"/>
      <c r="W97" s="26"/>
      <c r="X97" s="26"/>
      <c r="Y97" s="26"/>
      <c r="Z97" s="26"/>
      <c r="AA97" s="26"/>
      <c r="AB97" s="26"/>
      <c r="AC97" s="26"/>
    </row>
    <row r="98" spans="2:29" ht="12.75" customHeight="1" x14ac:dyDescent="0.2">
      <c r="B98" s="45"/>
      <c r="D98" s="57"/>
      <c r="E98" s="57"/>
      <c r="F98" s="57"/>
      <c r="G98" s="29"/>
      <c r="H98" s="28"/>
      <c r="I98" s="26"/>
      <c r="J98" s="26"/>
      <c r="K98" s="26"/>
      <c r="L98" s="26"/>
      <c r="M98" s="26"/>
      <c r="N98" s="25"/>
      <c r="O98" s="25"/>
      <c r="P98" s="25"/>
      <c r="Q98" s="51"/>
      <c r="R98" s="51"/>
      <c r="S98" s="25"/>
      <c r="T98" s="51"/>
      <c r="U98" s="25"/>
      <c r="V98" s="26"/>
      <c r="W98" s="26"/>
      <c r="X98" s="26"/>
      <c r="Y98" s="26"/>
      <c r="Z98" s="26"/>
      <c r="AA98" s="26"/>
      <c r="AB98" s="26"/>
      <c r="AC98" s="26"/>
    </row>
    <row r="99" spans="2:29" ht="12.75" customHeight="1" x14ac:dyDescent="0.2">
      <c r="B99" s="45"/>
      <c r="D99" s="57"/>
      <c r="E99" s="57"/>
      <c r="F99" s="57"/>
      <c r="G99" s="29"/>
      <c r="H99" s="28"/>
      <c r="I99" s="26"/>
      <c r="J99" s="26"/>
      <c r="K99" s="26"/>
      <c r="L99" s="26"/>
      <c r="M99" s="26"/>
      <c r="N99" s="25"/>
      <c r="O99" s="25"/>
      <c r="P99" s="25"/>
      <c r="Q99" s="51"/>
      <c r="R99" s="51"/>
      <c r="S99" s="25"/>
      <c r="T99" s="51"/>
      <c r="U99" s="25"/>
      <c r="V99" s="26"/>
      <c r="W99" s="26"/>
      <c r="X99" s="26"/>
      <c r="Y99" s="26"/>
      <c r="Z99" s="26"/>
      <c r="AA99" s="26"/>
      <c r="AB99" s="26"/>
      <c r="AC99" s="26"/>
    </row>
    <row r="100" spans="2:29" ht="12.75" customHeight="1" x14ac:dyDescent="0.2">
      <c r="B100" s="45"/>
      <c r="D100" s="57"/>
      <c r="E100" s="57"/>
      <c r="F100" s="57"/>
      <c r="G100" s="29"/>
      <c r="H100" s="28"/>
      <c r="I100" s="26"/>
      <c r="J100" s="26"/>
      <c r="K100" s="26"/>
      <c r="L100" s="26"/>
      <c r="M100" s="26"/>
      <c r="N100" s="25"/>
      <c r="O100" s="25"/>
      <c r="P100" s="25"/>
      <c r="Q100" s="51"/>
      <c r="R100" s="51"/>
      <c r="S100" s="25"/>
      <c r="T100" s="51"/>
      <c r="U100" s="25"/>
      <c r="V100" s="26"/>
      <c r="W100" s="26"/>
      <c r="X100" s="26"/>
      <c r="Y100" s="26"/>
      <c r="Z100" s="26"/>
      <c r="AA100" s="26"/>
      <c r="AB100" s="26"/>
      <c r="AC100" s="26"/>
    </row>
    <row r="101" spans="2:29" ht="12.75" customHeight="1" x14ac:dyDescent="0.2">
      <c r="B101" s="45"/>
      <c r="D101" s="57"/>
      <c r="E101" s="57"/>
      <c r="F101" s="57"/>
      <c r="G101" s="29"/>
      <c r="H101" s="28"/>
      <c r="I101" s="26"/>
      <c r="J101" s="26"/>
      <c r="K101" s="26"/>
      <c r="L101" s="26"/>
      <c r="M101" s="26"/>
      <c r="N101" s="25"/>
      <c r="O101" s="25"/>
      <c r="P101" s="25"/>
      <c r="Q101" s="51"/>
      <c r="R101" s="51"/>
      <c r="S101" s="25"/>
      <c r="T101" s="51"/>
      <c r="U101" s="25"/>
      <c r="V101" s="26"/>
      <c r="W101" s="26"/>
      <c r="X101" s="26"/>
      <c r="Y101" s="26"/>
      <c r="Z101" s="26"/>
      <c r="AA101" s="26"/>
      <c r="AB101" s="26"/>
      <c r="AC101" s="26"/>
    </row>
    <row r="102" spans="2:29" ht="12.75" customHeight="1" x14ac:dyDescent="0.2">
      <c r="B102" s="45"/>
      <c r="D102" s="57"/>
      <c r="E102" s="57"/>
      <c r="F102" s="57"/>
      <c r="G102" s="29"/>
      <c r="H102" s="28"/>
      <c r="I102" s="26"/>
      <c r="J102" s="26"/>
      <c r="K102" s="26"/>
      <c r="L102" s="26"/>
      <c r="M102" s="26"/>
      <c r="N102" s="25"/>
      <c r="O102" s="25"/>
      <c r="P102" s="25"/>
      <c r="Q102" s="51"/>
      <c r="R102" s="51"/>
      <c r="S102" s="25"/>
      <c r="T102" s="51"/>
      <c r="U102" s="25"/>
      <c r="V102" s="26"/>
      <c r="W102" s="26"/>
      <c r="X102" s="26"/>
      <c r="Y102" s="26"/>
      <c r="Z102" s="26"/>
      <c r="AA102" s="26"/>
      <c r="AB102" s="26"/>
      <c r="AC102" s="26"/>
    </row>
    <row r="103" spans="2:29" ht="12.75" customHeight="1" x14ac:dyDescent="0.2">
      <c r="B103" s="45"/>
      <c r="D103" s="57"/>
      <c r="E103" s="57"/>
      <c r="F103" s="57"/>
      <c r="G103" s="29"/>
      <c r="H103" s="28"/>
      <c r="I103" s="26"/>
      <c r="J103" s="26"/>
      <c r="K103" s="26"/>
      <c r="L103" s="26"/>
      <c r="M103" s="26"/>
      <c r="N103" s="25"/>
      <c r="O103" s="25"/>
      <c r="P103" s="25"/>
      <c r="Q103" s="51"/>
      <c r="R103" s="51"/>
      <c r="S103" s="25"/>
      <c r="T103" s="51"/>
      <c r="U103" s="25"/>
      <c r="V103" s="26"/>
      <c r="W103" s="26"/>
      <c r="X103" s="26"/>
      <c r="Y103" s="26"/>
      <c r="Z103" s="26"/>
      <c r="AA103" s="26"/>
      <c r="AB103" s="26"/>
      <c r="AC103" s="26"/>
    </row>
    <row r="104" spans="2:29" ht="12.75" customHeight="1" x14ac:dyDescent="0.2">
      <c r="B104" s="45"/>
      <c r="D104" s="57"/>
      <c r="E104" s="57"/>
      <c r="F104" s="57"/>
      <c r="G104" s="29"/>
      <c r="H104" s="28"/>
      <c r="I104" s="26"/>
      <c r="J104" s="26"/>
      <c r="K104" s="26"/>
      <c r="L104" s="26"/>
      <c r="M104" s="26"/>
      <c r="N104" s="25"/>
      <c r="O104" s="25"/>
      <c r="P104" s="25"/>
      <c r="Q104" s="51"/>
      <c r="R104" s="51"/>
      <c r="S104" s="25"/>
      <c r="T104" s="51"/>
      <c r="U104" s="25"/>
      <c r="V104" s="26"/>
      <c r="W104" s="26"/>
      <c r="X104" s="26"/>
      <c r="Y104" s="26"/>
      <c r="Z104" s="26"/>
      <c r="AA104" s="26"/>
      <c r="AB104" s="26"/>
      <c r="AC104" s="26"/>
    </row>
    <row r="105" spans="2:29" ht="12.75" customHeight="1" x14ac:dyDescent="0.2">
      <c r="B105" s="45"/>
      <c r="D105" s="57"/>
      <c r="E105" s="57"/>
      <c r="F105" s="57"/>
      <c r="G105" s="29"/>
      <c r="H105" s="28"/>
      <c r="I105" s="26"/>
      <c r="J105" s="26"/>
      <c r="K105" s="26"/>
      <c r="L105" s="26"/>
      <c r="M105" s="26"/>
      <c r="N105" s="25"/>
      <c r="O105" s="25"/>
      <c r="P105" s="25"/>
      <c r="Q105" s="51"/>
      <c r="R105" s="51"/>
      <c r="S105" s="25"/>
      <c r="T105" s="51"/>
      <c r="U105" s="25"/>
      <c r="V105" s="26"/>
      <c r="W105" s="26"/>
      <c r="X105" s="26"/>
      <c r="Y105" s="26"/>
      <c r="Z105" s="26"/>
      <c r="AA105" s="26"/>
      <c r="AB105" s="26"/>
      <c r="AC105" s="26"/>
    </row>
    <row r="106" spans="2:29" ht="12.75" customHeight="1" x14ac:dyDescent="0.2">
      <c r="B106" s="45"/>
      <c r="D106" s="57"/>
      <c r="E106" s="57"/>
      <c r="F106" s="57"/>
      <c r="G106" s="29"/>
      <c r="H106" s="28"/>
      <c r="I106" s="26"/>
      <c r="J106" s="26"/>
      <c r="K106" s="26"/>
      <c r="L106" s="26"/>
      <c r="M106" s="26"/>
      <c r="N106" s="25"/>
      <c r="O106" s="25"/>
      <c r="P106" s="25"/>
      <c r="Q106" s="51"/>
      <c r="R106" s="51"/>
      <c r="S106" s="25"/>
      <c r="T106" s="51"/>
      <c r="U106" s="25"/>
      <c r="V106" s="26"/>
      <c r="W106" s="26"/>
      <c r="X106" s="26"/>
      <c r="Y106" s="26"/>
      <c r="Z106" s="26"/>
      <c r="AA106" s="26"/>
      <c r="AB106" s="26"/>
      <c r="AC106" s="26"/>
    </row>
    <row r="107" spans="2:29" ht="12.75" customHeight="1" x14ac:dyDescent="0.2">
      <c r="B107" s="45"/>
      <c r="D107" s="57"/>
      <c r="E107" s="57"/>
      <c r="F107" s="57"/>
      <c r="G107" s="29"/>
      <c r="H107" s="28"/>
      <c r="I107" s="26"/>
      <c r="J107" s="26"/>
      <c r="K107" s="26"/>
      <c r="L107" s="26"/>
      <c r="M107" s="26"/>
      <c r="N107" s="25"/>
      <c r="O107" s="25"/>
      <c r="P107" s="25"/>
      <c r="Q107" s="51"/>
      <c r="R107" s="51"/>
      <c r="S107" s="25"/>
      <c r="T107" s="51"/>
      <c r="U107" s="25"/>
      <c r="V107" s="26"/>
      <c r="W107" s="26"/>
      <c r="X107" s="26"/>
      <c r="Y107" s="26"/>
      <c r="Z107" s="26"/>
      <c r="AA107" s="26"/>
      <c r="AB107" s="26"/>
      <c r="AC107" s="26"/>
    </row>
    <row r="108" spans="2:29" ht="12.75" customHeight="1" x14ac:dyDescent="0.2">
      <c r="B108" s="45"/>
      <c r="D108" s="27"/>
      <c r="E108" s="28"/>
      <c r="F108" s="27"/>
      <c r="G108" s="29"/>
      <c r="H108" s="28"/>
      <c r="I108" s="26"/>
      <c r="J108" s="26"/>
      <c r="K108" s="26"/>
      <c r="L108" s="26"/>
      <c r="M108" s="26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</row>
    <row r="109" spans="2:29" ht="12.75" customHeight="1" x14ac:dyDescent="0.2">
      <c r="B109" s="45"/>
      <c r="D109" s="27"/>
      <c r="E109" s="28"/>
      <c r="F109" s="27"/>
      <c r="G109" s="29"/>
      <c r="H109" s="23"/>
      <c r="I109" s="26"/>
      <c r="J109" s="26"/>
      <c r="K109" s="26"/>
      <c r="L109" s="26"/>
      <c r="M109" s="26"/>
      <c r="N109" s="25"/>
      <c r="O109" s="25"/>
      <c r="P109" s="25"/>
      <c r="Q109" s="25"/>
      <c r="R109" s="25"/>
      <c r="S109" s="25"/>
      <c r="T109" s="51"/>
      <c r="U109" s="25"/>
      <c r="V109" s="25"/>
      <c r="W109" s="25"/>
      <c r="X109" s="25"/>
      <c r="Y109" s="25"/>
      <c r="Z109" s="25"/>
      <c r="AA109" s="25"/>
      <c r="AB109" s="25"/>
      <c r="AC109" s="25"/>
    </row>
    <row r="110" spans="2:29" ht="12.75" customHeight="1" x14ac:dyDescent="0.2">
      <c r="B110" s="45"/>
      <c r="D110" s="27"/>
      <c r="E110" s="28"/>
      <c r="F110" s="27"/>
      <c r="G110" s="29"/>
      <c r="H110" s="28"/>
      <c r="I110" s="26"/>
      <c r="J110" s="26"/>
      <c r="K110" s="26"/>
      <c r="L110" s="26"/>
      <c r="M110" s="26"/>
      <c r="N110" s="25"/>
      <c r="O110" s="25"/>
      <c r="P110" s="25"/>
      <c r="Q110" s="51"/>
      <c r="R110" s="51"/>
      <c r="S110" s="25"/>
      <c r="T110" s="51"/>
      <c r="U110" s="25"/>
      <c r="V110" s="25"/>
      <c r="W110" s="25"/>
      <c r="X110" s="25"/>
      <c r="Y110" s="25"/>
      <c r="Z110" s="25"/>
      <c r="AA110" s="25"/>
      <c r="AB110" s="25"/>
      <c r="AC110" s="25"/>
    </row>
    <row r="111" spans="2:29" ht="12.75" customHeight="1" x14ac:dyDescent="0.2">
      <c r="B111" s="45"/>
      <c r="D111" s="34"/>
      <c r="E111" s="30"/>
      <c r="F111" s="35"/>
      <c r="G111" s="29"/>
      <c r="H111" s="28"/>
      <c r="I111" s="26"/>
      <c r="J111" s="26"/>
      <c r="K111" s="26"/>
      <c r="L111" s="26"/>
      <c r="M111" s="26"/>
      <c r="N111" s="25"/>
      <c r="O111" s="25"/>
      <c r="P111" s="25"/>
      <c r="Q111" s="51"/>
      <c r="R111" s="51"/>
      <c r="S111" s="25"/>
      <c r="T111" s="51"/>
      <c r="U111" s="25"/>
      <c r="V111" s="25"/>
      <c r="W111" s="25"/>
      <c r="X111" s="25"/>
      <c r="Y111" s="25"/>
      <c r="Z111" s="25"/>
      <c r="AA111" s="25"/>
      <c r="AB111" s="25"/>
      <c r="AC111" s="25"/>
    </row>
    <row r="112" spans="2:29" ht="12.75" customHeight="1" thickBot="1" x14ac:dyDescent="0.25">
      <c r="B112" s="45"/>
      <c r="D112" s="34"/>
      <c r="E112" s="30"/>
      <c r="F112" s="35"/>
      <c r="G112" s="32"/>
      <c r="H112" s="30"/>
      <c r="I112" s="30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</row>
    <row r="113" spans="2:29" ht="12.75" customHeight="1" thickBot="1" x14ac:dyDescent="0.25">
      <c r="B113" s="45"/>
      <c r="D113" s="117"/>
      <c r="E113" s="118"/>
      <c r="F113" s="118"/>
      <c r="G113" s="118"/>
      <c r="H113" s="118"/>
      <c r="I113" s="118"/>
      <c r="J113" s="118"/>
      <c r="K113" s="118"/>
      <c r="L113" s="118"/>
      <c r="M113" s="119"/>
      <c r="N113" s="36" t="str">
        <f>IF(N52="","",IF(N69="","",IF(SUM(N70:N112)&lt;&gt;0,SUM(N70:N112),"")))</f>
        <v/>
      </c>
      <c r="O113" s="36" t="str">
        <f>IF(O52="","",IF(O69="","",IF(SUM(O70:O112)&lt;&gt;0,SUM(O70:O112),"")))</f>
        <v/>
      </c>
      <c r="P113" s="36"/>
      <c r="Q113" s="36" t="str">
        <f>IF(Q52="","",IF(Q69="","",IF(SUM(Q70:Q112)&lt;&gt;0,SUM(Q70:Q112),"")))</f>
        <v/>
      </c>
      <c r="R113" s="36" t="str">
        <f>IF(R52="","",IF(R69="","",IF(SUM(R70:R112)&lt;&gt;0,SUM(R70:R112),"")))</f>
        <v/>
      </c>
      <c r="S113" s="36"/>
      <c r="T113" s="36" t="str">
        <f>IF(T52="","",IF(T69="","",IF(SUM(T70:T112)&lt;&gt;0,SUM(T70:T112),"")))</f>
        <v/>
      </c>
      <c r="U113" s="36" t="str">
        <f>IF(U52="","",IF(U69="","",IF(SUM(U70:U112)&lt;&gt;0,SUM(U70:U112),"")))</f>
        <v/>
      </c>
      <c r="V113" s="36" t="str">
        <f>IF(V52="","",IF(V69="","",IF(SUM(V70:V112)&lt;&gt;0,SUM(V70:V112),"")))</f>
        <v/>
      </c>
      <c r="W113" s="36"/>
      <c r="X113" s="36"/>
      <c r="Y113" s="36"/>
      <c r="Z113" s="36"/>
      <c r="AA113" s="36"/>
      <c r="AB113" s="36"/>
      <c r="AC113" s="36" t="str">
        <f>IF(AC52="","",IF(AC69="","",IF(SUM(AC70:AC112)&lt;&gt;0,SUM(AC70:AC112),"")))</f>
        <v/>
      </c>
    </row>
    <row r="114" spans="2:29" ht="12.75" customHeight="1" thickBot="1" x14ac:dyDescent="0.25">
      <c r="B114" s="46"/>
      <c r="D114" s="113"/>
      <c r="E114" s="114"/>
      <c r="F114" s="114"/>
      <c r="G114" s="114"/>
      <c r="H114" s="114"/>
      <c r="I114" s="114"/>
      <c r="J114" s="114"/>
      <c r="K114" s="114"/>
      <c r="L114" s="114"/>
      <c r="M114" s="115"/>
      <c r="N114" s="58" t="str">
        <f>IF(N52="","",IF(N69="",IF(SUM(COUNTIF(N70:N112,"LS")+COUNTIF(N70:N112,"LUMP"))&gt;0,"LS",""),IF(N113&lt;&gt;"",ROUNDUP(N113,1),"")))</f>
        <v/>
      </c>
      <c r="O114" s="37" t="str">
        <f>IF(O52="","",IF(O69="",IF(SUM(COUNTIF(O70:O112,"LS")+COUNTIF(O70:O112,"LUMP"))&gt;0,"LS",""),IF(O113&lt;&gt;"",ROUNDUP(O113,0),"")))</f>
        <v/>
      </c>
      <c r="P114" s="37"/>
      <c r="Q114" s="126">
        <f>SUM(Q113:R113)</f>
        <v>0</v>
      </c>
      <c r="R114" s="127"/>
      <c r="S114" s="37"/>
      <c r="T114" s="37" t="str">
        <f>IF(T52="","",IF(T69="",IF(SUM(COUNTIF(T70:T112,"LS")+COUNTIF(T70:T112,"LUMP"))&gt;0,"LS",""),IF(T113&lt;&gt;"",ROUNDUP(T113,0),"")))</f>
        <v/>
      </c>
      <c r="U114" s="37" t="str">
        <f>IF(U52="","",IF(U69="",IF(SUM(COUNTIF(U70:U112,"LS")+COUNTIF(U70:U112,"LUMP"))&gt;0,"LS",""),IF(U113&lt;&gt;"",ROUNDUP(U113,0),"")))</f>
        <v/>
      </c>
      <c r="V114" s="58" t="str">
        <f>IF(V52="","",IF(V69="",IF(SUM(COUNTIF(V70:V112,"LS")+COUNTIF(V70:V112,"LUMP"))&gt;0,"LS",""),IF(V113&lt;&gt;"",ROUNDUP(V113,0),"")))</f>
        <v/>
      </c>
      <c r="W114" s="37"/>
      <c r="X114" s="37"/>
      <c r="Y114" s="37"/>
      <c r="Z114" s="37"/>
      <c r="AA114" s="37"/>
      <c r="AB114" s="37"/>
      <c r="AC114" s="37" t="str">
        <f>IF(AC52="","",IF(AC69="",IF(SUM(COUNTIF(AC70:AC112,"LS")+COUNTIF(AC70:AC112,"LUMP"))&gt;0,"LS",""),IF(AC113&lt;&gt;"",ROUNDUP(AC113,0),"")))</f>
        <v/>
      </c>
    </row>
    <row r="115" spans="2:29" ht="12.75" customHeight="1" thickBot="1" x14ac:dyDescent="0.25">
      <c r="D115" s="113"/>
      <c r="E115" s="114"/>
      <c r="F115" s="114"/>
      <c r="G115" s="114"/>
      <c r="H115" s="114"/>
      <c r="I115" s="114"/>
      <c r="J115" s="114"/>
      <c r="K115" s="114"/>
      <c r="L115" s="114"/>
      <c r="M115" s="115"/>
      <c r="N115" s="59">
        <f>N49</f>
        <v>2438</v>
      </c>
      <c r="O115" s="56">
        <f>O49</f>
        <v>2438</v>
      </c>
      <c r="P115" s="36"/>
      <c r="Q115" s="90">
        <f>Q49</f>
        <v>1344</v>
      </c>
      <c r="R115" s="91"/>
      <c r="S115" s="36"/>
      <c r="T115" s="54">
        <f>T49</f>
        <v>0.23</v>
      </c>
      <c r="U115" s="54">
        <f>U49</f>
        <v>7</v>
      </c>
      <c r="V115" s="71" t="str">
        <f>V49</f>
        <v/>
      </c>
      <c r="W115" s="54"/>
      <c r="X115" s="54"/>
      <c r="Y115" s="54"/>
      <c r="Z115" s="54"/>
      <c r="AA115" s="54"/>
      <c r="AB115" s="54"/>
      <c r="AC115" s="54" t="str">
        <f>AC49</f>
        <v/>
      </c>
    </row>
    <row r="116" spans="2:29" ht="12.75" customHeight="1" thickBot="1" x14ac:dyDescent="0.25">
      <c r="B116" s="6" t="s">
        <v>19</v>
      </c>
      <c r="D116" s="117" t="s">
        <v>5</v>
      </c>
      <c r="E116" s="118"/>
      <c r="F116" s="118"/>
      <c r="G116" s="118"/>
      <c r="H116" s="118"/>
      <c r="I116" s="118"/>
      <c r="J116" s="118"/>
      <c r="K116" s="118"/>
      <c r="L116" s="118"/>
      <c r="M116" s="118"/>
      <c r="N116" s="59">
        <f>SUM(N114:N115)</f>
        <v>2438</v>
      </c>
      <c r="O116" s="55">
        <f>SUM(O114:O115)</f>
        <v>2438</v>
      </c>
      <c r="P116" s="56"/>
      <c r="Q116" s="90">
        <f>SUM(Q114:R115)</f>
        <v>1344</v>
      </c>
      <c r="R116" s="91"/>
      <c r="S116" s="56"/>
      <c r="T116" s="56">
        <f>SUM(T114:T115)</f>
        <v>0.23</v>
      </c>
      <c r="U116" s="56">
        <f>SUM(U114:U115)</f>
        <v>7</v>
      </c>
      <c r="V116" s="59">
        <f>SUM(V114:V115)</f>
        <v>0</v>
      </c>
      <c r="W116" s="56"/>
      <c r="X116" s="56"/>
      <c r="Y116" s="56"/>
      <c r="Z116" s="56"/>
      <c r="AA116" s="56"/>
      <c r="AB116" s="56"/>
      <c r="AC116" s="56">
        <f>SUM(AC114:AC115)</f>
        <v>0</v>
      </c>
    </row>
    <row r="117" spans="2:29" ht="12.75" customHeight="1" thickBot="1" x14ac:dyDescent="0.25"/>
    <row r="118" spans="2:29" ht="12.75" customHeight="1" thickBot="1" x14ac:dyDescent="0.25">
      <c r="B118" s="42" t="s">
        <v>17</v>
      </c>
      <c r="D118" s="95">
        <f>D51+1</f>
        <v>2</v>
      </c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</row>
    <row r="119" spans="2:29" ht="12.75" customHeight="1" thickBot="1" x14ac:dyDescent="0.25">
      <c r="B119" s="43"/>
      <c r="D119" s="11"/>
      <c r="E119" s="11"/>
      <c r="F119" s="11"/>
      <c r="G119" s="11"/>
      <c r="H119" s="11"/>
      <c r="I119" s="12"/>
      <c r="J119" s="12"/>
      <c r="K119" s="12"/>
      <c r="L119" s="12"/>
      <c r="M119" s="13" t="s">
        <v>15</v>
      </c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</row>
    <row r="120" spans="2:29" ht="12.75" customHeight="1" x14ac:dyDescent="0.2">
      <c r="D120" s="11"/>
      <c r="E120" s="11"/>
      <c r="F120" s="11"/>
      <c r="G120" s="11"/>
      <c r="H120" s="11"/>
      <c r="I120" s="12"/>
      <c r="J120" s="12"/>
      <c r="K120" s="12"/>
      <c r="L120" s="12"/>
      <c r="M120" s="13" t="s">
        <v>16</v>
      </c>
      <c r="N120" s="15"/>
      <c r="O120" s="15"/>
      <c r="P120" s="15"/>
      <c r="Q120" s="47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</row>
    <row r="121" spans="2:29" ht="12.75" customHeight="1" x14ac:dyDescent="0.2">
      <c r="D121" s="12"/>
      <c r="E121" s="12"/>
      <c r="F121" s="1"/>
      <c r="G121" s="16"/>
      <c r="H121" s="12"/>
      <c r="I121" s="11"/>
      <c r="J121" s="12"/>
      <c r="K121" s="12"/>
      <c r="L121" s="12"/>
      <c r="M121" s="13" t="s">
        <v>7</v>
      </c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 spans="2:29" ht="12.75" customHeight="1" thickBot="1" x14ac:dyDescent="0.25">
      <c r="D122" s="12"/>
      <c r="E122" s="12"/>
      <c r="F122" s="1"/>
      <c r="G122" s="16"/>
      <c r="H122" s="12"/>
      <c r="I122" s="11"/>
      <c r="J122" s="12"/>
      <c r="K122" s="12"/>
      <c r="L122" s="12"/>
      <c r="M122" s="13" t="s">
        <v>8</v>
      </c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</row>
    <row r="123" spans="2:29" ht="12.75" customHeight="1" x14ac:dyDescent="0.2">
      <c r="B123" s="110" t="s">
        <v>18</v>
      </c>
      <c r="D123" s="96" t="s">
        <v>2</v>
      </c>
      <c r="E123" s="97"/>
      <c r="F123" s="98"/>
      <c r="G123" s="120" t="s">
        <v>9</v>
      </c>
      <c r="H123" s="102" t="s">
        <v>0</v>
      </c>
      <c r="I123" s="102" t="s">
        <v>10</v>
      </c>
      <c r="J123" s="102" t="s">
        <v>30</v>
      </c>
      <c r="K123" s="102" t="s">
        <v>29</v>
      </c>
      <c r="L123" s="81"/>
      <c r="M123" s="102" t="s">
        <v>3</v>
      </c>
      <c r="N123" s="18" t="str">
        <f t="shared" ref="N123:AC123" si="35">IF(OR(TRIM(N119)=0,TRIM(N119)=""),"",IF(IFERROR(TRIM(INDEX(QryItemNamed,MATCH(TRIM(N119),ITEM,0),2)),"")="Y","SPECIAL",LEFT(IFERROR(TRIM(INDEX(ITEM,MATCH(TRIM(N119),ITEM,0))),""),3)))</f>
        <v/>
      </c>
      <c r="O123" s="18" t="str">
        <f t="shared" si="35"/>
        <v/>
      </c>
      <c r="P123" s="18"/>
      <c r="Q123" s="18" t="str">
        <f t="shared" si="35"/>
        <v/>
      </c>
      <c r="R123" s="18" t="str">
        <f t="shared" si="35"/>
        <v/>
      </c>
      <c r="S123" s="18"/>
      <c r="T123" s="18" t="str">
        <f t="shared" si="35"/>
        <v/>
      </c>
      <c r="U123" s="18" t="str">
        <f t="shared" si="35"/>
        <v/>
      </c>
      <c r="V123" s="18" t="str">
        <f t="shared" si="35"/>
        <v/>
      </c>
      <c r="W123" s="18" t="str">
        <f t="shared" si="35"/>
        <v/>
      </c>
      <c r="X123" s="18"/>
      <c r="Y123" s="18"/>
      <c r="Z123" s="18"/>
      <c r="AA123" s="18"/>
      <c r="AB123" s="18"/>
      <c r="AC123" s="18" t="str">
        <f t="shared" si="35"/>
        <v/>
      </c>
    </row>
    <row r="124" spans="2:29" ht="12.75" customHeight="1" x14ac:dyDescent="0.2">
      <c r="B124" s="111"/>
      <c r="D124" s="99"/>
      <c r="E124" s="100"/>
      <c r="F124" s="101"/>
      <c r="G124" s="121"/>
      <c r="H124" s="103"/>
      <c r="I124" s="103"/>
      <c r="J124" s="103"/>
      <c r="K124" s="103"/>
      <c r="L124" s="82"/>
      <c r="M124" s="103"/>
      <c r="N124" s="92" t="str">
        <f t="shared" ref="N124:AC124" si="36">IF(OR(TRIM(N119)=0,TRIM(N119)=""),IF(N120="","",N120),IF(IFERROR(TRIM(INDEX(QryItemNamed,MATCH(TRIM(N119),ITEM,0),2)),"")="Y",TRIM(RIGHT(IFERROR(TRIM(INDEX(QryItemNamed,MATCH(TRIM(N119),ITEM,0),4)),"123456789012"),LEN(IFERROR(TRIM(INDEX(QryItemNamed,MATCH(TRIM(N119),ITEM,0),4)),"123456789012"))-9))&amp;N120,IFERROR(TRIM(INDEX(QryItemNamed,MATCH(TRIM(N119),ITEM,0),4))&amp;N120,"ITEM CODE DOES NOT EXIST IN ITEM MASTER")))</f>
        <v/>
      </c>
      <c r="O124" s="92" t="str">
        <f t="shared" si="36"/>
        <v/>
      </c>
      <c r="P124" s="48"/>
      <c r="Q124" s="92" t="str">
        <f t="shared" si="36"/>
        <v/>
      </c>
      <c r="R124" s="92" t="str">
        <f t="shared" si="36"/>
        <v/>
      </c>
      <c r="S124" s="48"/>
      <c r="T124" s="92" t="str">
        <f t="shared" si="36"/>
        <v/>
      </c>
      <c r="U124" s="92" t="str">
        <f t="shared" si="36"/>
        <v/>
      </c>
      <c r="V124" s="92" t="str">
        <f t="shared" si="36"/>
        <v/>
      </c>
      <c r="W124" s="92" t="str">
        <f t="shared" si="36"/>
        <v/>
      </c>
      <c r="X124" s="48"/>
      <c r="Y124" s="48"/>
      <c r="Z124" s="48"/>
      <c r="AA124" s="48"/>
      <c r="AB124" s="48"/>
      <c r="AC124" s="92" t="str">
        <f t="shared" si="36"/>
        <v/>
      </c>
    </row>
    <row r="125" spans="2:29" ht="12.75" customHeight="1" x14ac:dyDescent="0.2">
      <c r="B125" s="111"/>
      <c r="D125" s="99"/>
      <c r="E125" s="100"/>
      <c r="F125" s="101"/>
      <c r="G125" s="121"/>
      <c r="H125" s="103"/>
      <c r="I125" s="103"/>
      <c r="J125" s="103"/>
      <c r="K125" s="103"/>
      <c r="L125" s="82"/>
      <c r="M125" s="103"/>
      <c r="N125" s="93"/>
      <c r="O125" s="93"/>
      <c r="P125" s="49"/>
      <c r="Q125" s="93"/>
      <c r="R125" s="93"/>
      <c r="S125" s="49"/>
      <c r="T125" s="93"/>
      <c r="U125" s="93"/>
      <c r="V125" s="93"/>
      <c r="W125" s="93"/>
      <c r="X125" s="49"/>
      <c r="Y125" s="49"/>
      <c r="Z125" s="49"/>
      <c r="AA125" s="49"/>
      <c r="AB125" s="49"/>
      <c r="AC125" s="93"/>
    </row>
    <row r="126" spans="2:29" ht="12.75" customHeight="1" x14ac:dyDescent="0.2">
      <c r="B126" s="111"/>
      <c r="D126" s="99"/>
      <c r="E126" s="100"/>
      <c r="F126" s="101"/>
      <c r="G126" s="121"/>
      <c r="H126" s="103"/>
      <c r="I126" s="103"/>
      <c r="J126" s="103"/>
      <c r="K126" s="103"/>
      <c r="L126" s="82"/>
      <c r="M126" s="103"/>
      <c r="N126" s="93"/>
      <c r="O126" s="93"/>
      <c r="P126" s="49"/>
      <c r="Q126" s="93"/>
      <c r="R126" s="93"/>
      <c r="S126" s="49"/>
      <c r="T126" s="93"/>
      <c r="U126" s="93"/>
      <c r="V126" s="93"/>
      <c r="W126" s="93"/>
      <c r="X126" s="49"/>
      <c r="Y126" s="49"/>
      <c r="Z126" s="49"/>
      <c r="AA126" s="49"/>
      <c r="AB126" s="49"/>
      <c r="AC126" s="93"/>
    </row>
    <row r="127" spans="2:29" ht="12.75" customHeight="1" x14ac:dyDescent="0.2">
      <c r="B127" s="111"/>
      <c r="D127" s="99"/>
      <c r="E127" s="100"/>
      <c r="F127" s="101"/>
      <c r="G127" s="121"/>
      <c r="H127" s="103"/>
      <c r="I127" s="103"/>
      <c r="J127" s="103"/>
      <c r="K127" s="103"/>
      <c r="L127" s="82"/>
      <c r="M127" s="103"/>
      <c r="N127" s="93"/>
      <c r="O127" s="93"/>
      <c r="P127" s="49"/>
      <c r="Q127" s="93"/>
      <c r="R127" s="93"/>
      <c r="S127" s="49"/>
      <c r="T127" s="93"/>
      <c r="U127" s="93"/>
      <c r="V127" s="93"/>
      <c r="W127" s="93"/>
      <c r="X127" s="49"/>
      <c r="Y127" s="49"/>
      <c r="Z127" s="49"/>
      <c r="AA127" s="49"/>
      <c r="AB127" s="49"/>
      <c r="AC127" s="93"/>
    </row>
    <row r="128" spans="2:29" ht="12.75" customHeight="1" x14ac:dyDescent="0.2">
      <c r="B128" s="111"/>
      <c r="D128" s="99"/>
      <c r="E128" s="100"/>
      <c r="F128" s="101"/>
      <c r="G128" s="121"/>
      <c r="H128" s="103"/>
      <c r="I128" s="103"/>
      <c r="J128" s="103"/>
      <c r="K128" s="103"/>
      <c r="L128" s="82"/>
      <c r="M128" s="103"/>
      <c r="N128" s="93"/>
      <c r="O128" s="93"/>
      <c r="P128" s="49"/>
      <c r="Q128" s="93"/>
      <c r="R128" s="93"/>
      <c r="S128" s="49"/>
      <c r="T128" s="93"/>
      <c r="U128" s="93"/>
      <c r="V128" s="93"/>
      <c r="W128" s="93"/>
      <c r="X128" s="49"/>
      <c r="Y128" s="49"/>
      <c r="Z128" s="49"/>
      <c r="AA128" s="49"/>
      <c r="AB128" s="49"/>
      <c r="AC128" s="93"/>
    </row>
    <row r="129" spans="2:29" ht="12.75" customHeight="1" x14ac:dyDescent="0.2">
      <c r="B129" s="111"/>
      <c r="D129" s="99"/>
      <c r="E129" s="100"/>
      <c r="F129" s="101"/>
      <c r="G129" s="121"/>
      <c r="H129" s="103"/>
      <c r="I129" s="103"/>
      <c r="J129" s="103"/>
      <c r="K129" s="103"/>
      <c r="L129" s="82"/>
      <c r="M129" s="103"/>
      <c r="N129" s="93"/>
      <c r="O129" s="93"/>
      <c r="P129" s="49"/>
      <c r="Q129" s="93"/>
      <c r="R129" s="93"/>
      <c r="S129" s="49"/>
      <c r="T129" s="93"/>
      <c r="U129" s="93"/>
      <c r="V129" s="93"/>
      <c r="W129" s="93"/>
      <c r="X129" s="49"/>
      <c r="Y129" s="49"/>
      <c r="Z129" s="49"/>
      <c r="AA129" s="49"/>
      <c r="AB129" s="49"/>
      <c r="AC129" s="93"/>
    </row>
    <row r="130" spans="2:29" ht="12.75" customHeight="1" x14ac:dyDescent="0.2">
      <c r="B130" s="111"/>
      <c r="D130" s="99"/>
      <c r="E130" s="100"/>
      <c r="F130" s="101"/>
      <c r="G130" s="121"/>
      <c r="H130" s="103"/>
      <c r="I130" s="103"/>
      <c r="J130" s="103"/>
      <c r="K130" s="103"/>
      <c r="L130" s="82"/>
      <c r="M130" s="103"/>
      <c r="N130" s="93"/>
      <c r="O130" s="93"/>
      <c r="P130" s="49"/>
      <c r="Q130" s="93"/>
      <c r="R130" s="93"/>
      <c r="S130" s="49"/>
      <c r="T130" s="93"/>
      <c r="U130" s="93"/>
      <c r="V130" s="93"/>
      <c r="W130" s="93"/>
      <c r="X130" s="49"/>
      <c r="Y130" s="49"/>
      <c r="Z130" s="49"/>
      <c r="AA130" s="49"/>
      <c r="AB130" s="49"/>
      <c r="AC130" s="93"/>
    </row>
    <row r="131" spans="2:29" ht="12.75" customHeight="1" x14ac:dyDescent="0.2">
      <c r="B131" s="111"/>
      <c r="D131" s="99"/>
      <c r="E131" s="100"/>
      <c r="F131" s="101"/>
      <c r="G131" s="121"/>
      <c r="H131" s="103"/>
      <c r="I131" s="103"/>
      <c r="J131" s="103"/>
      <c r="K131" s="103"/>
      <c r="L131" s="82"/>
      <c r="M131" s="103"/>
      <c r="N131" s="93"/>
      <c r="O131" s="93"/>
      <c r="P131" s="49"/>
      <c r="Q131" s="93"/>
      <c r="R131" s="93"/>
      <c r="S131" s="49"/>
      <c r="T131" s="93"/>
      <c r="U131" s="93"/>
      <c r="V131" s="93"/>
      <c r="W131" s="93"/>
      <c r="X131" s="49"/>
      <c r="Y131" s="49"/>
      <c r="Z131" s="49"/>
      <c r="AA131" s="49"/>
      <c r="AB131" s="49"/>
      <c r="AC131" s="93"/>
    </row>
    <row r="132" spans="2:29" ht="12.75" customHeight="1" x14ac:dyDescent="0.2">
      <c r="B132" s="111"/>
      <c r="D132" s="99"/>
      <c r="E132" s="100"/>
      <c r="F132" s="101"/>
      <c r="G132" s="121"/>
      <c r="H132" s="103"/>
      <c r="I132" s="103"/>
      <c r="J132" s="103"/>
      <c r="K132" s="103"/>
      <c r="L132" s="82"/>
      <c r="M132" s="103"/>
      <c r="N132" s="93"/>
      <c r="O132" s="93"/>
      <c r="P132" s="49"/>
      <c r="Q132" s="93"/>
      <c r="R132" s="93"/>
      <c r="S132" s="49"/>
      <c r="T132" s="93"/>
      <c r="U132" s="93"/>
      <c r="V132" s="93"/>
      <c r="W132" s="93"/>
      <c r="X132" s="49"/>
      <c r="Y132" s="49"/>
      <c r="Z132" s="49"/>
      <c r="AA132" s="49"/>
      <c r="AB132" s="49"/>
      <c r="AC132" s="93"/>
    </row>
    <row r="133" spans="2:29" ht="12.75" customHeight="1" x14ac:dyDescent="0.2">
      <c r="B133" s="111"/>
      <c r="D133" s="99"/>
      <c r="E133" s="100"/>
      <c r="F133" s="101"/>
      <c r="G133" s="121"/>
      <c r="H133" s="103"/>
      <c r="I133" s="103"/>
      <c r="J133" s="103"/>
      <c r="K133" s="103"/>
      <c r="L133" s="82"/>
      <c r="M133" s="103"/>
      <c r="N133" s="93"/>
      <c r="O133" s="93"/>
      <c r="P133" s="49"/>
      <c r="Q133" s="93"/>
      <c r="R133" s="93"/>
      <c r="S133" s="49"/>
      <c r="T133" s="93"/>
      <c r="U133" s="93"/>
      <c r="V133" s="93"/>
      <c r="W133" s="93"/>
      <c r="X133" s="49"/>
      <c r="Y133" s="49"/>
      <c r="Z133" s="49"/>
      <c r="AA133" s="49"/>
      <c r="AB133" s="49"/>
      <c r="AC133" s="93"/>
    </row>
    <row r="134" spans="2:29" ht="12.75" customHeight="1" x14ac:dyDescent="0.2">
      <c r="B134" s="111"/>
      <c r="D134" s="99"/>
      <c r="E134" s="100"/>
      <c r="F134" s="101"/>
      <c r="G134" s="121"/>
      <c r="H134" s="103"/>
      <c r="I134" s="103"/>
      <c r="J134" s="103"/>
      <c r="K134" s="103"/>
      <c r="L134" s="82"/>
      <c r="M134" s="103"/>
      <c r="N134" s="93"/>
      <c r="O134" s="93"/>
      <c r="P134" s="49"/>
      <c r="Q134" s="93"/>
      <c r="R134" s="93"/>
      <c r="S134" s="49"/>
      <c r="T134" s="93"/>
      <c r="U134" s="93"/>
      <c r="V134" s="93"/>
      <c r="W134" s="93"/>
      <c r="X134" s="49"/>
      <c r="Y134" s="49"/>
      <c r="Z134" s="49"/>
      <c r="AA134" s="49"/>
      <c r="AB134" s="49"/>
      <c r="AC134" s="93"/>
    </row>
    <row r="135" spans="2:29" ht="12.75" customHeight="1" x14ac:dyDescent="0.2">
      <c r="B135" s="111"/>
      <c r="D135" s="99"/>
      <c r="E135" s="100"/>
      <c r="F135" s="101"/>
      <c r="G135" s="121"/>
      <c r="H135" s="103"/>
      <c r="I135" s="103"/>
      <c r="J135" s="103"/>
      <c r="K135" s="103"/>
      <c r="L135" s="82"/>
      <c r="M135" s="103"/>
      <c r="N135" s="94"/>
      <c r="O135" s="94"/>
      <c r="P135" s="50"/>
      <c r="Q135" s="94"/>
      <c r="R135" s="94"/>
      <c r="S135" s="50"/>
      <c r="T135" s="94"/>
      <c r="U135" s="94"/>
      <c r="V135" s="94"/>
      <c r="W135" s="94"/>
      <c r="X135" s="50"/>
      <c r="Y135" s="50"/>
      <c r="Z135" s="50"/>
      <c r="AA135" s="50"/>
      <c r="AB135" s="50"/>
      <c r="AC135" s="94"/>
    </row>
    <row r="136" spans="2:29" ht="12.75" customHeight="1" thickBot="1" x14ac:dyDescent="0.25">
      <c r="B136" s="112"/>
      <c r="D136" s="116"/>
      <c r="E136" s="116"/>
      <c r="F136" s="116"/>
      <c r="G136" s="19"/>
      <c r="H136" s="20"/>
      <c r="I136" s="21" t="s">
        <v>6</v>
      </c>
      <c r="J136" s="21" t="s">
        <v>6</v>
      </c>
      <c r="K136" s="21" t="s">
        <v>28</v>
      </c>
      <c r="L136" s="21"/>
      <c r="M136" s="21" t="s">
        <v>28</v>
      </c>
      <c r="N136" s="21" t="str">
        <f t="shared" ref="N136:AC136" si="37">IF(OR(TRIM(N119)=0,TRIM(N119)=""),"",IF(IFERROR(TRIM(INDEX(QryItemNamed,MATCH(TRIM(N119),ITEM,0),3)),"")="LS","",IFERROR(TRIM(INDEX(QryItemNamed,MATCH(TRIM(N119),ITEM,0),3)),"")))</f>
        <v/>
      </c>
      <c r="O136" s="21" t="str">
        <f t="shared" si="37"/>
        <v/>
      </c>
      <c r="P136" s="21"/>
      <c r="Q136" s="21" t="str">
        <f t="shared" si="37"/>
        <v/>
      </c>
      <c r="R136" s="21" t="str">
        <f t="shared" si="37"/>
        <v/>
      </c>
      <c r="S136" s="21"/>
      <c r="T136" s="21" t="str">
        <f t="shared" si="37"/>
        <v/>
      </c>
      <c r="U136" s="21" t="str">
        <f t="shared" si="37"/>
        <v/>
      </c>
      <c r="V136" s="21" t="str">
        <f t="shared" si="37"/>
        <v/>
      </c>
      <c r="W136" s="21" t="str">
        <f t="shared" si="37"/>
        <v/>
      </c>
      <c r="X136" s="21"/>
      <c r="Y136" s="21"/>
      <c r="Z136" s="21"/>
      <c r="AA136" s="21"/>
      <c r="AB136" s="21"/>
      <c r="AC136" s="21" t="str">
        <f t="shared" si="37"/>
        <v/>
      </c>
    </row>
    <row r="137" spans="2:29" ht="12.75" customHeight="1" x14ac:dyDescent="0.2">
      <c r="B137" s="44"/>
      <c r="D137" s="22"/>
      <c r="E137" s="23"/>
      <c r="F137" s="22"/>
      <c r="G137" s="24"/>
      <c r="H137" s="23"/>
      <c r="I137" s="25" t="str">
        <f>IF(D137&lt;&gt;"",F137-D137,"")</f>
        <v/>
      </c>
      <c r="J137" s="25"/>
      <c r="K137" s="25" t="str">
        <f>IF(D137&lt;&gt;"",I137*J137/9,"")</f>
        <v/>
      </c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</row>
    <row r="138" spans="2:29" ht="12.75" customHeight="1" x14ac:dyDescent="0.2">
      <c r="B138" s="45"/>
      <c r="D138" s="107"/>
      <c r="E138" s="108"/>
      <c r="F138" s="109"/>
      <c r="G138" s="24"/>
      <c r="H138" s="23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</row>
    <row r="139" spans="2:29" ht="12.75" customHeight="1" x14ac:dyDescent="0.2">
      <c r="B139" s="45"/>
      <c r="D139" s="27"/>
      <c r="E139" s="28"/>
      <c r="F139" s="27"/>
      <c r="G139" s="29"/>
      <c r="H139" s="28"/>
      <c r="I139" s="26"/>
      <c r="J139" s="26"/>
      <c r="K139" s="26"/>
      <c r="L139" s="26"/>
      <c r="M139" s="26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</row>
    <row r="140" spans="2:29" ht="12.75" customHeight="1" x14ac:dyDescent="0.2">
      <c r="B140" s="45"/>
      <c r="D140" s="104"/>
      <c r="E140" s="105"/>
      <c r="F140" s="106"/>
      <c r="G140" s="29"/>
      <c r="H140" s="28"/>
      <c r="I140" s="26"/>
      <c r="J140" s="26"/>
      <c r="K140" s="26"/>
      <c r="L140" s="26"/>
      <c r="M140" s="26"/>
      <c r="N140" s="25"/>
      <c r="O140" s="25"/>
      <c r="P140" s="25"/>
      <c r="Q140" s="51"/>
      <c r="R140" s="51"/>
      <c r="S140" s="25"/>
      <c r="T140" s="51"/>
      <c r="U140" s="25"/>
      <c r="V140" s="25"/>
      <c r="W140" s="25"/>
      <c r="X140" s="25"/>
      <c r="Y140" s="25"/>
      <c r="Z140" s="25"/>
      <c r="AA140" s="25"/>
      <c r="AB140" s="25"/>
      <c r="AC140" s="25"/>
    </row>
    <row r="141" spans="2:29" ht="12.75" customHeight="1" x14ac:dyDescent="0.2">
      <c r="B141" s="45"/>
      <c r="D141" s="104"/>
      <c r="E141" s="105"/>
      <c r="F141" s="106"/>
      <c r="G141" s="29"/>
      <c r="H141" s="28"/>
      <c r="I141" s="26"/>
      <c r="J141" s="26"/>
      <c r="K141" s="26"/>
      <c r="L141" s="26"/>
      <c r="M141" s="26"/>
      <c r="N141" s="25"/>
      <c r="O141" s="25"/>
      <c r="P141" s="25"/>
      <c r="Q141" s="51"/>
      <c r="R141" s="51"/>
      <c r="S141" s="25"/>
      <c r="T141" s="51"/>
      <c r="U141" s="25"/>
      <c r="V141" s="25"/>
      <c r="W141" s="25"/>
      <c r="X141" s="25"/>
      <c r="Y141" s="25"/>
      <c r="Z141" s="25"/>
      <c r="AA141" s="25"/>
      <c r="AB141" s="25"/>
      <c r="AC141" s="25"/>
    </row>
    <row r="142" spans="2:29" ht="12.75" customHeight="1" x14ac:dyDescent="0.2">
      <c r="B142" s="45"/>
      <c r="D142" s="104"/>
      <c r="E142" s="105"/>
      <c r="F142" s="106"/>
      <c r="G142" s="29"/>
      <c r="H142" s="28"/>
      <c r="I142" s="26"/>
      <c r="J142" s="26"/>
      <c r="K142" s="26"/>
      <c r="L142" s="26"/>
      <c r="M142" s="26"/>
      <c r="N142" s="25"/>
      <c r="O142" s="25"/>
      <c r="P142" s="25"/>
      <c r="Q142" s="51"/>
      <c r="R142" s="51"/>
      <c r="S142" s="25"/>
      <c r="T142" s="51"/>
      <c r="U142" s="25"/>
      <c r="V142" s="25"/>
      <c r="W142" s="25"/>
      <c r="X142" s="25"/>
      <c r="Y142" s="25"/>
      <c r="Z142" s="25"/>
      <c r="AA142" s="25"/>
      <c r="AB142" s="25"/>
      <c r="AC142" s="25"/>
    </row>
    <row r="143" spans="2:29" ht="12.75" customHeight="1" x14ac:dyDescent="0.2">
      <c r="B143" s="45"/>
      <c r="D143" s="104"/>
      <c r="E143" s="105"/>
      <c r="F143" s="106"/>
      <c r="G143" s="29"/>
      <c r="H143" s="28"/>
      <c r="I143" s="26"/>
      <c r="J143" s="26"/>
      <c r="K143" s="26"/>
      <c r="L143" s="26"/>
      <c r="M143" s="26"/>
      <c r="N143" s="25"/>
      <c r="O143" s="25"/>
      <c r="P143" s="25"/>
      <c r="Q143" s="51"/>
      <c r="R143" s="51"/>
      <c r="S143" s="25"/>
      <c r="T143" s="51"/>
      <c r="U143" s="25"/>
      <c r="V143" s="25"/>
      <c r="W143" s="25"/>
      <c r="X143" s="25"/>
      <c r="Y143" s="25"/>
      <c r="Z143" s="25"/>
      <c r="AA143" s="25"/>
      <c r="AB143" s="25"/>
      <c r="AC143" s="25"/>
    </row>
    <row r="144" spans="2:29" ht="12.75" customHeight="1" x14ac:dyDescent="0.2">
      <c r="B144" s="45"/>
      <c r="D144" s="104"/>
      <c r="E144" s="105"/>
      <c r="F144" s="106"/>
      <c r="G144" s="29"/>
      <c r="H144" s="28"/>
      <c r="I144" s="26"/>
      <c r="J144" s="26"/>
      <c r="K144" s="26"/>
      <c r="L144" s="26"/>
      <c r="M144" s="26"/>
      <c r="N144" s="25"/>
      <c r="O144" s="25"/>
      <c r="P144" s="25"/>
      <c r="Q144" s="51"/>
      <c r="R144" s="51"/>
      <c r="S144" s="25"/>
      <c r="T144" s="51"/>
      <c r="U144" s="25"/>
      <c r="V144" s="25"/>
      <c r="W144" s="25"/>
      <c r="X144" s="25"/>
      <c r="Y144" s="25"/>
      <c r="Z144" s="25"/>
      <c r="AA144" s="25"/>
      <c r="AB144" s="25"/>
      <c r="AC144" s="25"/>
    </row>
    <row r="145" spans="2:29" ht="12.75" customHeight="1" x14ac:dyDescent="0.2">
      <c r="B145" s="45"/>
      <c r="D145" s="104"/>
      <c r="E145" s="105"/>
      <c r="F145" s="106"/>
      <c r="G145" s="29"/>
      <c r="H145" s="28"/>
      <c r="I145" s="26"/>
      <c r="J145" s="26"/>
      <c r="K145" s="26"/>
      <c r="L145" s="26"/>
      <c r="M145" s="26"/>
      <c r="N145" s="25"/>
      <c r="O145" s="25"/>
      <c r="P145" s="25"/>
      <c r="Q145" s="51"/>
      <c r="R145" s="51"/>
      <c r="S145" s="25"/>
      <c r="T145" s="51"/>
      <c r="U145" s="25"/>
      <c r="V145" s="25"/>
      <c r="W145" s="25"/>
      <c r="X145" s="25"/>
      <c r="Y145" s="25"/>
      <c r="Z145" s="25"/>
      <c r="AA145" s="25"/>
      <c r="AB145" s="25"/>
      <c r="AC145" s="25"/>
    </row>
    <row r="146" spans="2:29" ht="12.75" customHeight="1" x14ac:dyDescent="0.2">
      <c r="B146" s="45"/>
      <c r="D146" s="104"/>
      <c r="E146" s="105"/>
      <c r="F146" s="106"/>
      <c r="G146" s="29"/>
      <c r="H146" s="28"/>
      <c r="I146" s="26"/>
      <c r="J146" s="26"/>
      <c r="K146" s="26"/>
      <c r="L146" s="26"/>
      <c r="M146" s="26"/>
      <c r="N146" s="25"/>
      <c r="O146" s="25"/>
      <c r="P146" s="25"/>
      <c r="Q146" s="51"/>
      <c r="R146" s="51"/>
      <c r="S146" s="25"/>
      <c r="T146" s="51"/>
      <c r="U146" s="25"/>
      <c r="V146" s="25"/>
      <c r="W146" s="25"/>
      <c r="X146" s="25"/>
      <c r="Y146" s="25"/>
      <c r="Z146" s="25"/>
      <c r="AA146" s="25"/>
      <c r="AB146" s="25"/>
      <c r="AC146" s="25"/>
    </row>
    <row r="147" spans="2:29" ht="12.75" customHeight="1" x14ac:dyDescent="0.2">
      <c r="B147" s="45"/>
      <c r="D147" s="104"/>
      <c r="E147" s="105"/>
      <c r="F147" s="106"/>
      <c r="G147" s="29"/>
      <c r="H147" s="28"/>
      <c r="I147" s="26"/>
      <c r="J147" s="26"/>
      <c r="K147" s="26"/>
      <c r="L147" s="26"/>
      <c r="M147" s="26"/>
      <c r="N147" s="25"/>
      <c r="O147" s="25"/>
      <c r="P147" s="25"/>
      <c r="Q147" s="51"/>
      <c r="R147" s="51"/>
      <c r="S147" s="25"/>
      <c r="T147" s="51"/>
      <c r="U147" s="25"/>
      <c r="V147" s="25"/>
      <c r="W147" s="25"/>
      <c r="X147" s="25"/>
      <c r="Y147" s="25"/>
      <c r="Z147" s="25"/>
      <c r="AA147" s="25"/>
      <c r="AB147" s="25"/>
      <c r="AC147" s="25"/>
    </row>
    <row r="148" spans="2:29" ht="12.75" customHeight="1" x14ac:dyDescent="0.2">
      <c r="B148" s="45"/>
      <c r="D148" s="104"/>
      <c r="E148" s="105"/>
      <c r="F148" s="106"/>
      <c r="G148" s="29"/>
      <c r="H148" s="28"/>
      <c r="I148" s="26"/>
      <c r="J148" s="26"/>
      <c r="K148" s="26"/>
      <c r="L148" s="26"/>
      <c r="M148" s="26"/>
      <c r="N148" s="25"/>
      <c r="O148" s="25"/>
      <c r="P148" s="25"/>
      <c r="Q148" s="51"/>
      <c r="R148" s="51"/>
      <c r="S148" s="25"/>
      <c r="T148" s="51"/>
      <c r="U148" s="25"/>
      <c r="V148" s="25"/>
      <c r="W148" s="25"/>
      <c r="X148" s="25"/>
      <c r="Y148" s="25"/>
      <c r="Z148" s="25"/>
      <c r="AA148" s="25"/>
      <c r="AB148" s="25"/>
      <c r="AC148" s="25"/>
    </row>
    <row r="149" spans="2:29" ht="12.75" customHeight="1" x14ac:dyDescent="0.2">
      <c r="B149" s="45"/>
      <c r="D149" s="27"/>
      <c r="E149" s="28"/>
      <c r="F149" s="27"/>
      <c r="G149" s="29"/>
      <c r="H149" s="28"/>
      <c r="I149" s="26"/>
      <c r="J149" s="26"/>
      <c r="K149" s="26"/>
      <c r="L149" s="26"/>
      <c r="M149" s="26"/>
      <c r="N149" s="25"/>
      <c r="O149" s="25"/>
      <c r="P149" s="25"/>
      <c r="Q149" s="26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</row>
    <row r="150" spans="2:29" ht="12.75" customHeight="1" x14ac:dyDescent="0.2">
      <c r="B150" s="45"/>
      <c r="D150" s="27"/>
      <c r="E150" s="28"/>
      <c r="F150" s="27"/>
      <c r="G150" s="29"/>
      <c r="H150" s="28"/>
      <c r="I150" s="26"/>
      <c r="J150" s="61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</row>
    <row r="151" spans="2:29" ht="12.75" customHeight="1" x14ac:dyDescent="0.2">
      <c r="B151" s="45"/>
      <c r="D151" s="27"/>
      <c r="E151" s="28"/>
      <c r="F151" s="27"/>
      <c r="G151" s="29"/>
      <c r="H151" s="28"/>
      <c r="I151" s="26"/>
      <c r="J151" s="61"/>
      <c r="K151" s="70"/>
      <c r="L151" s="70"/>
      <c r="M151" s="7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</row>
    <row r="152" spans="2:29" ht="12.75" customHeight="1" x14ac:dyDescent="0.2">
      <c r="B152" s="45"/>
      <c r="D152" s="27"/>
      <c r="E152" s="28"/>
      <c r="F152" s="27"/>
      <c r="G152" s="29"/>
      <c r="H152" s="28"/>
      <c r="I152" s="26"/>
      <c r="J152" s="61"/>
      <c r="K152" s="125"/>
      <c r="L152" s="125"/>
      <c r="M152" s="125"/>
      <c r="N152" s="125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8"/>
    </row>
    <row r="153" spans="2:29" ht="12.75" customHeight="1" x14ac:dyDescent="0.2">
      <c r="B153" s="45"/>
      <c r="D153" s="27"/>
      <c r="E153" s="28"/>
      <c r="F153" s="27"/>
      <c r="G153" s="29"/>
      <c r="H153" s="28"/>
      <c r="I153" s="26"/>
      <c r="J153" s="61"/>
      <c r="K153" s="125"/>
      <c r="L153" s="125"/>
      <c r="M153" s="125"/>
      <c r="N153" s="125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9"/>
    </row>
    <row r="154" spans="2:29" ht="12.75" customHeight="1" x14ac:dyDescent="0.2">
      <c r="B154" s="45"/>
      <c r="D154" s="27"/>
      <c r="E154" s="28"/>
      <c r="F154" s="27"/>
      <c r="G154" s="29"/>
      <c r="H154" s="28"/>
      <c r="I154" s="26"/>
      <c r="J154" s="61"/>
      <c r="K154" s="65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9"/>
    </row>
    <row r="155" spans="2:29" ht="12.75" customHeight="1" x14ac:dyDescent="0.2">
      <c r="B155" s="45"/>
      <c r="D155" s="27"/>
      <c r="E155" s="28"/>
      <c r="F155" s="27"/>
      <c r="G155" s="29"/>
      <c r="H155" s="28"/>
      <c r="I155" s="26"/>
      <c r="J155" s="61"/>
      <c r="K155" s="66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9"/>
    </row>
    <row r="156" spans="2:29" ht="12.75" customHeight="1" x14ac:dyDescent="0.2">
      <c r="B156" s="45"/>
      <c r="D156" s="27"/>
      <c r="E156" s="28"/>
      <c r="F156" s="27"/>
      <c r="G156" s="29"/>
      <c r="H156" s="28"/>
      <c r="I156" s="26"/>
      <c r="J156" s="61"/>
      <c r="K156" s="125"/>
      <c r="L156" s="125"/>
      <c r="M156" s="125"/>
      <c r="N156" s="60"/>
      <c r="O156" s="60"/>
      <c r="P156" s="60"/>
      <c r="Q156" s="125"/>
      <c r="R156" s="125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</row>
    <row r="157" spans="2:29" ht="12.75" customHeight="1" x14ac:dyDescent="0.2">
      <c r="B157" s="45"/>
      <c r="D157" s="27"/>
      <c r="E157" s="28"/>
      <c r="F157" s="27"/>
      <c r="G157" s="29"/>
      <c r="H157" s="28"/>
      <c r="I157" s="26"/>
      <c r="J157" s="61"/>
      <c r="K157" s="125"/>
      <c r="L157" s="125"/>
      <c r="M157" s="125"/>
      <c r="N157" s="60"/>
      <c r="O157" s="60"/>
      <c r="P157" s="60"/>
      <c r="Q157" s="125"/>
      <c r="R157" s="125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</row>
    <row r="158" spans="2:29" ht="12.75" customHeight="1" x14ac:dyDescent="0.2">
      <c r="B158" s="45"/>
      <c r="D158" s="27"/>
      <c r="E158" s="28"/>
      <c r="F158" s="27"/>
      <c r="G158" s="29"/>
      <c r="H158" s="28"/>
      <c r="I158" s="26"/>
      <c r="J158" s="61"/>
      <c r="K158" s="64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9"/>
    </row>
    <row r="159" spans="2:29" ht="12.75" customHeight="1" x14ac:dyDescent="0.2">
      <c r="B159" s="45"/>
      <c r="D159" s="27"/>
      <c r="E159" s="28"/>
      <c r="F159" s="27"/>
      <c r="G159" s="29"/>
      <c r="H159" s="28"/>
      <c r="I159" s="26"/>
      <c r="J159" s="61"/>
      <c r="K159" s="65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9"/>
    </row>
    <row r="160" spans="2:29" ht="12.75" customHeight="1" x14ac:dyDescent="0.2">
      <c r="B160" s="45"/>
      <c r="D160" s="27"/>
      <c r="E160" s="28"/>
      <c r="F160" s="27"/>
      <c r="G160" s="29"/>
      <c r="H160" s="28"/>
      <c r="I160" s="26"/>
      <c r="J160" s="61"/>
      <c r="K160" s="65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9"/>
    </row>
    <row r="161" spans="2:29" ht="12.75" customHeight="1" x14ac:dyDescent="0.2">
      <c r="B161" s="45"/>
      <c r="D161" s="27"/>
      <c r="E161" s="28"/>
      <c r="F161" s="27"/>
      <c r="G161" s="29"/>
      <c r="H161" s="28"/>
      <c r="I161" s="26"/>
      <c r="J161" s="61"/>
      <c r="K161" s="65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9"/>
    </row>
    <row r="162" spans="2:29" ht="12.75" customHeight="1" x14ac:dyDescent="0.2">
      <c r="B162" s="45"/>
      <c r="D162" s="27"/>
      <c r="E162" s="28"/>
      <c r="F162" s="27"/>
      <c r="G162" s="29"/>
      <c r="H162" s="28"/>
      <c r="I162" s="26"/>
      <c r="J162" s="61"/>
      <c r="K162" s="65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9"/>
    </row>
    <row r="163" spans="2:29" ht="12.75" customHeight="1" x14ac:dyDescent="0.2">
      <c r="B163" s="45"/>
      <c r="D163" s="27"/>
      <c r="E163" s="28"/>
      <c r="F163" s="27"/>
      <c r="G163" s="29"/>
      <c r="H163" s="28"/>
      <c r="I163" s="26"/>
      <c r="J163" s="61"/>
      <c r="K163" s="65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9"/>
    </row>
    <row r="164" spans="2:29" ht="12.75" customHeight="1" x14ac:dyDescent="0.2">
      <c r="B164" s="45"/>
      <c r="D164" s="27"/>
      <c r="E164" s="28"/>
      <c r="F164" s="27"/>
      <c r="G164" s="29"/>
      <c r="H164" s="28"/>
      <c r="I164" s="26"/>
      <c r="J164" s="61"/>
      <c r="K164" s="66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3"/>
    </row>
    <row r="165" spans="2:29" ht="12.75" customHeight="1" x14ac:dyDescent="0.2">
      <c r="B165" s="45"/>
      <c r="D165" s="27"/>
      <c r="E165" s="28"/>
      <c r="F165" s="27"/>
      <c r="G165" s="29"/>
      <c r="H165" s="28"/>
      <c r="I165" s="26"/>
      <c r="J165" s="26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</row>
    <row r="166" spans="2:29" ht="12.75" customHeight="1" x14ac:dyDescent="0.2">
      <c r="B166" s="45"/>
      <c r="D166" s="27"/>
      <c r="E166" s="28"/>
      <c r="F166" s="27"/>
      <c r="G166" s="29"/>
      <c r="H166" s="28"/>
      <c r="I166" s="26"/>
      <c r="J166" s="26"/>
      <c r="K166" s="26"/>
      <c r="L166" s="26"/>
      <c r="M166" s="26"/>
      <c r="N166" s="25"/>
      <c r="O166" s="25"/>
      <c r="P166" s="25"/>
      <c r="Q166" s="26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</row>
    <row r="167" spans="2:29" ht="12.75" customHeight="1" x14ac:dyDescent="0.2">
      <c r="B167" s="45"/>
      <c r="D167" s="27"/>
      <c r="E167" s="28"/>
      <c r="F167" s="27"/>
      <c r="G167" s="29"/>
      <c r="H167" s="28"/>
      <c r="I167" s="26"/>
      <c r="J167" s="26"/>
      <c r="K167" s="26"/>
      <c r="L167" s="26"/>
      <c r="M167" s="26"/>
      <c r="N167" s="25"/>
      <c r="O167" s="25"/>
      <c r="P167" s="25"/>
      <c r="Q167" s="26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</row>
    <row r="168" spans="2:29" ht="12.75" customHeight="1" x14ac:dyDescent="0.2">
      <c r="B168" s="45"/>
      <c r="D168" s="27"/>
      <c r="E168" s="28"/>
      <c r="F168" s="27"/>
      <c r="G168" s="29"/>
      <c r="H168" s="28"/>
      <c r="I168" s="26"/>
      <c r="J168" s="26"/>
      <c r="K168" s="26"/>
      <c r="L168" s="26"/>
      <c r="M168" s="26"/>
      <c r="N168" s="25"/>
      <c r="O168" s="25"/>
      <c r="P168" s="25"/>
      <c r="Q168" s="26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</row>
    <row r="169" spans="2:29" ht="12.75" customHeight="1" x14ac:dyDescent="0.2">
      <c r="B169" s="45"/>
      <c r="D169" s="27"/>
      <c r="E169" s="28"/>
      <c r="F169" s="27"/>
      <c r="G169" s="29"/>
      <c r="H169" s="28"/>
      <c r="I169" s="26"/>
      <c r="J169" s="26"/>
      <c r="K169" s="26"/>
      <c r="L169" s="26"/>
      <c r="M169" s="26"/>
      <c r="N169" s="25"/>
      <c r="O169" s="25"/>
      <c r="P169" s="25"/>
      <c r="Q169" s="26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</row>
    <row r="170" spans="2:29" ht="12.75" customHeight="1" x14ac:dyDescent="0.2">
      <c r="B170" s="45"/>
      <c r="D170" s="27"/>
      <c r="E170" s="28"/>
      <c r="F170" s="27"/>
      <c r="G170" s="29"/>
      <c r="H170" s="28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</row>
    <row r="171" spans="2:29" ht="12.75" customHeight="1" x14ac:dyDescent="0.2">
      <c r="B171" s="45"/>
      <c r="D171" s="27"/>
      <c r="E171" s="28"/>
      <c r="F171" s="27"/>
      <c r="G171" s="29"/>
      <c r="H171" s="28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</row>
    <row r="172" spans="2:29" ht="12.75" customHeight="1" x14ac:dyDescent="0.2">
      <c r="B172" s="45"/>
      <c r="D172" s="27"/>
      <c r="E172" s="28"/>
      <c r="F172" s="27"/>
      <c r="G172" s="29"/>
      <c r="H172" s="28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</row>
    <row r="173" spans="2:29" ht="12.75" customHeight="1" x14ac:dyDescent="0.2">
      <c r="B173" s="45"/>
      <c r="D173" s="27"/>
      <c r="E173" s="28"/>
      <c r="F173" s="27"/>
      <c r="G173" s="29"/>
      <c r="H173" s="28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</row>
    <row r="174" spans="2:29" ht="12.75" customHeight="1" x14ac:dyDescent="0.2">
      <c r="B174" s="45"/>
      <c r="D174" s="27"/>
      <c r="E174" s="28"/>
      <c r="F174" s="27"/>
      <c r="G174" s="29"/>
      <c r="H174" s="28"/>
      <c r="I174" s="26"/>
      <c r="J174" s="26"/>
      <c r="K174" s="26"/>
      <c r="L174" s="26"/>
      <c r="M174" s="26"/>
      <c r="N174" s="25"/>
      <c r="O174" s="25"/>
      <c r="P174" s="25"/>
      <c r="Q174" s="26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2:29" ht="12.75" customHeight="1" x14ac:dyDescent="0.2">
      <c r="B175" s="45"/>
      <c r="D175" s="27"/>
      <c r="E175" s="28"/>
      <c r="F175" s="27"/>
      <c r="G175" s="29"/>
      <c r="H175" s="28"/>
      <c r="I175" s="26"/>
      <c r="J175" s="26"/>
      <c r="K175" s="26"/>
      <c r="L175" s="26"/>
      <c r="M175" s="26"/>
      <c r="N175" s="25"/>
      <c r="O175" s="25"/>
      <c r="P175" s="25"/>
      <c r="Q175" s="26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2:29" ht="12.75" customHeight="1" x14ac:dyDescent="0.2">
      <c r="B176" s="45"/>
      <c r="D176" s="27"/>
      <c r="E176" s="28"/>
      <c r="F176" s="27"/>
      <c r="G176" s="29"/>
      <c r="H176" s="28"/>
      <c r="I176" s="26"/>
      <c r="J176" s="26"/>
      <c r="K176" s="26"/>
      <c r="L176" s="26"/>
      <c r="M176" s="26"/>
      <c r="N176" s="25"/>
      <c r="O176" s="25"/>
      <c r="P176" s="25"/>
      <c r="Q176" s="26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2:29" ht="12.75" customHeight="1" x14ac:dyDescent="0.2">
      <c r="B177" s="45"/>
      <c r="D177" s="27"/>
      <c r="E177" s="28"/>
      <c r="F177" s="27"/>
      <c r="G177" s="29"/>
      <c r="H177" s="28"/>
      <c r="I177" s="26"/>
      <c r="J177" s="26"/>
      <c r="K177" s="26"/>
      <c r="L177" s="26"/>
      <c r="M177" s="26"/>
      <c r="N177" s="25"/>
      <c r="O177" s="25"/>
      <c r="P177" s="25"/>
      <c r="Q177" s="26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2:29" ht="12.75" customHeight="1" x14ac:dyDescent="0.2">
      <c r="B178" s="45"/>
      <c r="D178" s="31"/>
      <c r="E178" s="30"/>
      <c r="F178" s="31"/>
      <c r="G178" s="32"/>
      <c r="H178" s="30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</row>
    <row r="179" spans="2:29" ht="12.75" customHeight="1" thickBot="1" x14ac:dyDescent="0.25">
      <c r="B179" s="45"/>
      <c r="D179" s="31"/>
      <c r="E179" s="30"/>
      <c r="F179" s="31"/>
      <c r="G179" s="32"/>
      <c r="H179" s="30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</row>
    <row r="180" spans="2:29" ht="12.75" customHeight="1" thickBot="1" x14ac:dyDescent="0.25">
      <c r="B180" s="45"/>
      <c r="D180" s="117" t="s">
        <v>40</v>
      </c>
      <c r="E180" s="118"/>
      <c r="F180" s="118"/>
      <c r="G180" s="118"/>
      <c r="H180" s="118"/>
      <c r="I180" s="118"/>
      <c r="J180" s="118"/>
      <c r="K180" s="118"/>
      <c r="L180" s="118"/>
      <c r="M180" s="119"/>
      <c r="N180" s="53">
        <v>1</v>
      </c>
      <c r="O180" s="54">
        <f>SUM(O140:O179)</f>
        <v>0</v>
      </c>
      <c r="P180" s="36"/>
      <c r="Q180" s="90">
        <v>213</v>
      </c>
      <c r="R180" s="91"/>
      <c r="S180" s="36"/>
      <c r="T180" s="54">
        <v>84</v>
      </c>
      <c r="U180" s="54">
        <v>33</v>
      </c>
      <c r="V180" s="36"/>
      <c r="W180" s="36"/>
      <c r="X180" s="36"/>
      <c r="Y180" s="36"/>
      <c r="Z180" s="36"/>
      <c r="AA180" s="36"/>
      <c r="AB180" s="36"/>
      <c r="AC180" s="36"/>
    </row>
    <row r="181" spans="2:29" ht="12.75" customHeight="1" thickBot="1" x14ac:dyDescent="0.25">
      <c r="B181" s="46"/>
      <c r="D181" s="113" t="s">
        <v>39</v>
      </c>
      <c r="E181" s="114"/>
      <c r="F181" s="114"/>
      <c r="G181" s="114"/>
      <c r="H181" s="114"/>
      <c r="I181" s="114"/>
      <c r="J181" s="114"/>
      <c r="K181" s="114"/>
      <c r="L181" s="114"/>
      <c r="M181" s="115"/>
      <c r="N181" s="56">
        <v>9</v>
      </c>
      <c r="O181" s="54">
        <v>81635</v>
      </c>
      <c r="P181" s="36"/>
      <c r="Q181" s="90">
        <v>11429</v>
      </c>
      <c r="R181" s="91"/>
      <c r="S181" s="36"/>
      <c r="T181" s="54">
        <v>4536</v>
      </c>
      <c r="U181" s="54">
        <v>864</v>
      </c>
      <c r="V181" s="54">
        <v>9</v>
      </c>
      <c r="W181" s="54"/>
      <c r="X181" s="54"/>
      <c r="Y181" s="54"/>
      <c r="Z181" s="54"/>
      <c r="AA181" s="54"/>
      <c r="AB181" s="54"/>
      <c r="AC181" s="54">
        <v>3942</v>
      </c>
    </row>
    <row r="182" spans="2:29" ht="12.75" customHeight="1" thickBot="1" x14ac:dyDescent="0.25">
      <c r="D182" s="113" t="s">
        <v>41</v>
      </c>
      <c r="E182" s="114"/>
      <c r="F182" s="114"/>
      <c r="G182" s="114"/>
      <c r="H182" s="114"/>
      <c r="I182" s="114"/>
      <c r="J182" s="114"/>
      <c r="K182" s="114"/>
      <c r="L182" s="114"/>
      <c r="M182" s="115"/>
      <c r="N182" s="56">
        <v>5</v>
      </c>
      <c r="O182" s="54">
        <v>37374</v>
      </c>
      <c r="P182" s="36"/>
      <c r="Q182" s="90">
        <v>5232</v>
      </c>
      <c r="R182" s="91"/>
      <c r="S182" s="36"/>
      <c r="T182" s="54">
        <v>2077</v>
      </c>
      <c r="U182" s="54">
        <v>448</v>
      </c>
      <c r="V182" s="54">
        <v>5</v>
      </c>
      <c r="W182" s="54"/>
      <c r="X182" s="54"/>
      <c r="Y182" s="54"/>
      <c r="Z182" s="54"/>
      <c r="AA182" s="54"/>
      <c r="AB182" s="54"/>
      <c r="AC182" s="54">
        <v>1917</v>
      </c>
    </row>
    <row r="183" spans="2:29" ht="12.75" customHeight="1" thickBot="1" x14ac:dyDescent="0.25">
      <c r="B183" s="6" t="s">
        <v>19</v>
      </c>
      <c r="D183" s="117" t="s">
        <v>5</v>
      </c>
      <c r="E183" s="118"/>
      <c r="F183" s="118"/>
      <c r="G183" s="118"/>
      <c r="H183" s="118"/>
      <c r="I183" s="118"/>
      <c r="J183" s="118"/>
      <c r="K183" s="118"/>
      <c r="L183" s="118"/>
      <c r="M183" s="118"/>
      <c r="N183" s="56">
        <v>15</v>
      </c>
      <c r="O183" s="55">
        <f>SUM(O180:O182)</f>
        <v>119009</v>
      </c>
      <c r="P183" s="56"/>
      <c r="Q183" s="90">
        <v>16874</v>
      </c>
      <c r="R183" s="91"/>
      <c r="S183" s="56"/>
      <c r="T183" s="56">
        <f>SUM(T180:T182)</f>
        <v>6697</v>
      </c>
      <c r="U183" s="56">
        <f>SUM(U180:U182)</f>
        <v>1345</v>
      </c>
      <c r="V183" s="56">
        <f>SUM(V181:V182)</f>
        <v>14</v>
      </c>
      <c r="W183" s="56"/>
      <c r="X183" s="56"/>
      <c r="Y183" s="56"/>
      <c r="Z183" s="56"/>
      <c r="AA183" s="56"/>
      <c r="AB183" s="56"/>
      <c r="AC183" s="56">
        <f>SUM(AC181:AC182)</f>
        <v>5859</v>
      </c>
    </row>
    <row r="184" spans="2:29" ht="12.75" customHeight="1" thickBot="1" x14ac:dyDescent="0.25">
      <c r="N184" s="52"/>
    </row>
    <row r="185" spans="2:29" ht="12.75" customHeight="1" thickBot="1" x14ac:dyDescent="0.25">
      <c r="B185" s="42" t="s">
        <v>17</v>
      </c>
      <c r="D185" s="95">
        <f>D118+1</f>
        <v>3</v>
      </c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</row>
    <row r="186" spans="2:29" ht="12.75" customHeight="1" thickBot="1" x14ac:dyDescent="0.25">
      <c r="B186" s="43"/>
      <c r="D186" s="11"/>
      <c r="E186" s="11"/>
      <c r="F186" s="11"/>
      <c r="G186" s="11"/>
      <c r="H186" s="11"/>
      <c r="I186" s="12"/>
      <c r="J186" s="12"/>
      <c r="K186" s="12"/>
      <c r="L186" s="12"/>
      <c r="M186" s="13" t="s">
        <v>15</v>
      </c>
      <c r="N186" s="41" t="s">
        <v>31</v>
      </c>
      <c r="O186" s="41" t="s">
        <v>35</v>
      </c>
      <c r="P186" s="41" t="s">
        <v>35</v>
      </c>
      <c r="Q186" s="41" t="s">
        <v>46</v>
      </c>
      <c r="R186" s="41" t="s">
        <v>45</v>
      </c>
      <c r="S186" s="41"/>
      <c r="T186" s="41" t="s">
        <v>47</v>
      </c>
      <c r="U186" s="41" t="s">
        <v>48</v>
      </c>
      <c r="V186" s="41" t="s">
        <v>49</v>
      </c>
      <c r="W186" s="41"/>
      <c r="X186" s="41"/>
      <c r="Y186" s="41"/>
      <c r="Z186" s="41"/>
      <c r="AA186" s="41"/>
      <c r="AB186" s="41"/>
      <c r="AC186" s="41" t="s">
        <v>36</v>
      </c>
    </row>
    <row r="187" spans="2:29" ht="12.75" customHeight="1" x14ac:dyDescent="0.2">
      <c r="D187" s="11"/>
      <c r="E187" s="11"/>
      <c r="F187" s="11"/>
      <c r="G187" s="11"/>
      <c r="H187" s="11"/>
      <c r="I187" s="12"/>
      <c r="J187" s="12"/>
      <c r="K187" s="12"/>
      <c r="L187" s="12"/>
      <c r="M187" s="13" t="s">
        <v>16</v>
      </c>
      <c r="N187" s="15" t="s">
        <v>37</v>
      </c>
      <c r="O187" s="47" t="s">
        <v>33</v>
      </c>
      <c r="P187" s="15" t="s">
        <v>34</v>
      </c>
      <c r="Q187" s="15" t="s">
        <v>43</v>
      </c>
      <c r="R187" s="15" t="s">
        <v>44</v>
      </c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</row>
    <row r="188" spans="2:29" ht="12.75" customHeight="1" x14ac:dyDescent="0.2">
      <c r="D188" s="12"/>
      <c r="E188" s="12"/>
      <c r="F188" s="1"/>
      <c r="G188" s="16"/>
      <c r="H188" s="12"/>
      <c r="I188" s="11"/>
      <c r="J188" s="12"/>
      <c r="K188" s="12"/>
      <c r="L188" s="12"/>
      <c r="M188" s="13" t="s">
        <v>7</v>
      </c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 spans="2:29" ht="12.75" customHeight="1" thickBot="1" x14ac:dyDescent="0.25">
      <c r="D189" s="12"/>
      <c r="E189" s="12"/>
      <c r="F189" s="1"/>
      <c r="G189" s="16"/>
      <c r="H189" s="12"/>
      <c r="I189" s="11"/>
      <c r="J189" s="12"/>
      <c r="K189" s="12"/>
      <c r="L189" s="12"/>
      <c r="M189" s="13" t="s">
        <v>8</v>
      </c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</row>
    <row r="190" spans="2:29" ht="12.75" customHeight="1" x14ac:dyDescent="0.2">
      <c r="B190" s="110" t="s">
        <v>18</v>
      </c>
      <c r="D190" s="96" t="s">
        <v>2</v>
      </c>
      <c r="E190" s="97"/>
      <c r="F190" s="98"/>
      <c r="G190" s="120" t="s">
        <v>9</v>
      </c>
      <c r="H190" s="102" t="s">
        <v>0</v>
      </c>
      <c r="I190" s="102" t="s">
        <v>10</v>
      </c>
      <c r="J190" s="102" t="s">
        <v>30</v>
      </c>
      <c r="K190" s="102" t="s">
        <v>29</v>
      </c>
      <c r="L190" s="81"/>
      <c r="M190" s="102" t="s">
        <v>3</v>
      </c>
      <c r="N190" s="18" t="str">
        <f t="shared" ref="N190:AC190" si="38">IF(OR(TRIM(N186)=0,TRIM(N186)=""),"",IF(IFERROR(TRIM(INDEX(QryItemNamed,MATCH(TRIM(N186),ITEM,0),2)),"")="Y","SPECIAL",LEFT(IFERROR(TRIM(INDEX(ITEM,MATCH(TRIM(N186),ITEM,0))),""),3)))</f>
        <v>254</v>
      </c>
      <c r="O190" s="18" t="str">
        <f t="shared" si="38"/>
        <v>407</v>
      </c>
      <c r="P190" s="18" t="str">
        <f t="shared" si="38"/>
        <v>407</v>
      </c>
      <c r="Q190" s="18" t="str">
        <f t="shared" si="38"/>
        <v>441</v>
      </c>
      <c r="R190" s="18" t="str">
        <f t="shared" si="38"/>
        <v>441</v>
      </c>
      <c r="S190" s="18"/>
      <c r="T190" s="18" t="str">
        <f t="shared" si="38"/>
        <v>611</v>
      </c>
      <c r="U190" s="18" t="str">
        <f t="shared" si="38"/>
        <v>SPECIAL</v>
      </c>
      <c r="V190" s="18" t="str">
        <f t="shared" si="38"/>
        <v>SPECIAL</v>
      </c>
      <c r="W190" s="18" t="str">
        <f t="shared" si="38"/>
        <v/>
      </c>
      <c r="X190" s="18"/>
      <c r="Y190" s="18"/>
      <c r="Z190" s="18"/>
      <c r="AA190" s="18"/>
      <c r="AB190" s="18"/>
      <c r="AC190" s="18" t="str">
        <f t="shared" si="38"/>
        <v>875</v>
      </c>
    </row>
    <row r="191" spans="2:29" ht="12.75" customHeight="1" x14ac:dyDescent="0.2">
      <c r="B191" s="111"/>
      <c r="D191" s="99"/>
      <c r="E191" s="100"/>
      <c r="F191" s="101"/>
      <c r="G191" s="121"/>
      <c r="H191" s="103"/>
      <c r="I191" s="103"/>
      <c r="J191" s="103"/>
      <c r="K191" s="103"/>
      <c r="L191" s="82"/>
      <c r="M191" s="103"/>
      <c r="N191" s="92" t="str">
        <f t="shared" ref="N191:V191" si="39">IF(OR(TRIM(N186)=0,TRIM(N186)=""),IF(N187="","",N187),IF(IFERROR(TRIM(INDEX(QryItemNamed,MATCH(TRIM(N186),ITEM,0),2)),"")="Y",TRIM(RIGHT(IFERROR(TRIM(INDEX(QryItemNamed,MATCH(TRIM(N186),ITEM,0),4)),"123456789012"),LEN(IFERROR(TRIM(INDEX(QryItemNamed,MATCH(TRIM(N186),ITEM,0),4)),"123456789012"))-9))&amp;N187,IFERROR(TRIM(INDEX(QryItemNamed,MATCH(TRIM(N186),ITEM,0),4))&amp;N187,"ITEM CODE DOES NOT EXIST IN ITEM MASTER")))</f>
        <v>PAVEMENT PLANING, ASPHALT CONCRETE, 3"</v>
      </c>
      <c r="O191" s="92" t="str">
        <f t="shared" si="39"/>
        <v>NON-TRACKING TACK COAT  0.085 GAL/SY</v>
      </c>
      <c r="P191" s="92" t="str">
        <f t="shared" ref="P191" si="40">IF(OR(TRIM(P186)=0,TRIM(P186)=""),IF(P187="","",P187),IF(IFERROR(TRIM(INDEX(QryItemNamed,MATCH(TRIM(P186),ITEM,0),2)),"")="Y",TRIM(RIGHT(IFERROR(TRIM(INDEX(QryItemNamed,MATCH(TRIM(P186),ITEM,0),4)),"123456789012"),LEN(IFERROR(TRIM(INDEX(QryItemNamed,MATCH(TRIM(P186),ITEM,0),4)),"123456789012"))-9))&amp;P187,IFERROR(TRIM(INDEX(QryItemNamed,MATCH(TRIM(P186),ITEM,0),4))&amp;P187,"ITEM CODE DOES NOT EXIST IN ITEM MASTER")))</f>
        <v>NON-TRACKING TACK COAT  0.055 GAL/SY</v>
      </c>
      <c r="Q191" s="92" t="str">
        <f t="shared" si="39"/>
        <v>ASPHALT CONCRETE SURFACE COURSE, TYPE 1, (449), PG64-22,  1.5"</v>
      </c>
      <c r="R191" s="92" t="str">
        <f t="shared" si="39"/>
        <v>ASPHALT CONCRETE INTERMEDIATE COURSE, TYPE 2, (449), 1.75"</v>
      </c>
      <c r="S191" s="92" t="str">
        <f t="shared" ref="S191" si="41">IF(OR(TRIM(S186)=0,TRIM(S186)=""),IF(S187="","",S187),IF(IFERROR(TRIM(INDEX(QryItemNamed,MATCH(TRIM(S186),ITEM,0),2)),"")="Y",TRIM(RIGHT(IFERROR(TRIM(INDEX(QryItemNamed,MATCH(TRIM(S186),ITEM,0),4)),"123456789012"),LEN(IFERROR(TRIM(INDEX(QryItemNamed,MATCH(TRIM(S186),ITEM,0),4)),"123456789012"))-9))&amp;S187,IFERROR(TRIM(INDEX(QryItemNamed,MATCH(TRIM(S186),ITEM,0),4))&amp;S187,"ITEM CODE DOES NOT EXIST IN ITEM MASTER")))</f>
        <v/>
      </c>
      <c r="T191" s="92" t="str">
        <f t="shared" si="39"/>
        <v>INLET ADJUSTED TO GRADE</v>
      </c>
      <c r="U191" s="92" t="str">
        <f t="shared" ref="U191" si="42">IF(OR(TRIM(U186)=0,TRIM(U186)=""),IF(U187="","",U187),IF(IFERROR(TRIM(INDEX(QryItemNamed,MATCH(TRIM(U186),ITEM,0),2)),"")="Y",TRIM(RIGHT(IFERROR(TRIM(INDEX(QryItemNamed,MATCH(TRIM(U186),ITEM,0),4)),"123456789012"),LEN(IFERROR(TRIM(INDEX(QryItemNamed,MATCH(TRIM(U186),ITEM,0),4)),"123456789012"))-9))&amp;U187,IFERROR(TRIM(INDEX(QryItemNamed,MATCH(TRIM(U186),ITEM,0),4))&amp;U187,"ITEM CODE DOES NOT EXIST IN ITEM MASTER")))</f>
        <v>GAS VALVE BOX ADJUSTED TO GRADE</v>
      </c>
      <c r="V191" s="92" t="str">
        <f t="shared" si="39"/>
        <v>VALVE BOX ADJUSTED TO GRADE</v>
      </c>
      <c r="W191" s="92" t="str">
        <f t="shared" ref="W191:AC191" si="43">IF(OR(TRIM(W186)=0,TRIM(W186)=""),IF(W187="","",W187),IF(IFERROR(TRIM(INDEX(QryItemNamed,MATCH(TRIM(W186),ITEM,0),2)),"")="Y",TRIM(RIGHT(IFERROR(TRIM(INDEX(QryItemNamed,MATCH(TRIM(W186),ITEM,0),4)),"123456789012"),LEN(IFERROR(TRIM(INDEX(QryItemNamed,MATCH(TRIM(W186),ITEM,0),4)),"123456789012"))-9))&amp;W187,IFERROR(TRIM(INDEX(QryItemNamed,MATCH(TRIM(W186),ITEM,0),4))&amp;W187,"ITEM CODE DOES NOT EXIST IN ITEM MASTER")))</f>
        <v/>
      </c>
      <c r="X191" s="48"/>
      <c r="Y191" s="48"/>
      <c r="Z191" s="48"/>
      <c r="AA191" s="48"/>
      <c r="AB191" s="48"/>
      <c r="AC191" s="92" t="str">
        <f t="shared" si="43"/>
        <v>LONGITUDINAL JOINT ADHESIVE</v>
      </c>
    </row>
    <row r="192" spans="2:29" ht="12.75" customHeight="1" x14ac:dyDescent="0.2">
      <c r="B192" s="111"/>
      <c r="D192" s="99"/>
      <c r="E192" s="100"/>
      <c r="F192" s="101"/>
      <c r="G192" s="121"/>
      <c r="H192" s="103"/>
      <c r="I192" s="103"/>
      <c r="J192" s="103"/>
      <c r="K192" s="103"/>
      <c r="L192" s="82"/>
      <c r="M192" s="10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49"/>
      <c r="Y192" s="49"/>
      <c r="Z192" s="49"/>
      <c r="AA192" s="49"/>
      <c r="AB192" s="49"/>
      <c r="AC192" s="93"/>
    </row>
    <row r="193" spans="2:29" ht="12.75" customHeight="1" x14ac:dyDescent="0.2">
      <c r="B193" s="111"/>
      <c r="D193" s="99"/>
      <c r="E193" s="100"/>
      <c r="F193" s="101"/>
      <c r="G193" s="121"/>
      <c r="H193" s="103"/>
      <c r="I193" s="103"/>
      <c r="J193" s="103"/>
      <c r="K193" s="103"/>
      <c r="L193" s="82"/>
      <c r="M193" s="10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49"/>
      <c r="Y193" s="49"/>
      <c r="Z193" s="49"/>
      <c r="AA193" s="49"/>
      <c r="AB193" s="49"/>
      <c r="AC193" s="93"/>
    </row>
    <row r="194" spans="2:29" ht="12.75" customHeight="1" x14ac:dyDescent="0.2">
      <c r="B194" s="111"/>
      <c r="D194" s="99"/>
      <c r="E194" s="100"/>
      <c r="F194" s="101"/>
      <c r="G194" s="121"/>
      <c r="H194" s="103"/>
      <c r="I194" s="103"/>
      <c r="J194" s="103"/>
      <c r="K194" s="103"/>
      <c r="L194" s="82"/>
      <c r="M194" s="10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49"/>
      <c r="Y194" s="49"/>
      <c r="Z194" s="49"/>
      <c r="AA194" s="49"/>
      <c r="AB194" s="49"/>
      <c r="AC194" s="93"/>
    </row>
    <row r="195" spans="2:29" ht="12.75" customHeight="1" x14ac:dyDescent="0.2">
      <c r="B195" s="111"/>
      <c r="D195" s="99"/>
      <c r="E195" s="100"/>
      <c r="F195" s="101"/>
      <c r="G195" s="121"/>
      <c r="H195" s="103"/>
      <c r="I195" s="103"/>
      <c r="J195" s="103"/>
      <c r="K195" s="103"/>
      <c r="L195" s="82"/>
      <c r="M195" s="10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49"/>
      <c r="Y195" s="49"/>
      <c r="Z195" s="49"/>
      <c r="AA195" s="49"/>
      <c r="AB195" s="49"/>
      <c r="AC195" s="93"/>
    </row>
    <row r="196" spans="2:29" ht="12.75" customHeight="1" x14ac:dyDescent="0.2">
      <c r="B196" s="111"/>
      <c r="D196" s="99"/>
      <c r="E196" s="100"/>
      <c r="F196" s="101"/>
      <c r="G196" s="121"/>
      <c r="H196" s="103"/>
      <c r="I196" s="103"/>
      <c r="J196" s="103"/>
      <c r="K196" s="103"/>
      <c r="L196" s="82"/>
      <c r="M196" s="10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49"/>
      <c r="Y196" s="49"/>
      <c r="Z196" s="49"/>
      <c r="AA196" s="49"/>
      <c r="AB196" s="49"/>
      <c r="AC196" s="93"/>
    </row>
    <row r="197" spans="2:29" ht="12.75" customHeight="1" x14ac:dyDescent="0.2">
      <c r="B197" s="111"/>
      <c r="D197" s="99"/>
      <c r="E197" s="100"/>
      <c r="F197" s="101"/>
      <c r="G197" s="121"/>
      <c r="H197" s="103"/>
      <c r="I197" s="103"/>
      <c r="J197" s="103"/>
      <c r="K197" s="103"/>
      <c r="L197" s="82"/>
      <c r="M197" s="10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49"/>
      <c r="Y197" s="49"/>
      <c r="Z197" s="49"/>
      <c r="AA197" s="49"/>
      <c r="AB197" s="49"/>
      <c r="AC197" s="93"/>
    </row>
    <row r="198" spans="2:29" ht="12.75" customHeight="1" x14ac:dyDescent="0.2">
      <c r="B198" s="111"/>
      <c r="D198" s="99"/>
      <c r="E198" s="100"/>
      <c r="F198" s="101"/>
      <c r="G198" s="121"/>
      <c r="H198" s="103"/>
      <c r="I198" s="103"/>
      <c r="J198" s="103"/>
      <c r="K198" s="103"/>
      <c r="L198" s="82"/>
      <c r="M198" s="10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49"/>
      <c r="Y198" s="49"/>
      <c r="Z198" s="49"/>
      <c r="AA198" s="49"/>
      <c r="AB198" s="49"/>
      <c r="AC198" s="93"/>
    </row>
    <row r="199" spans="2:29" ht="12.75" customHeight="1" x14ac:dyDescent="0.2">
      <c r="B199" s="111"/>
      <c r="D199" s="99"/>
      <c r="E199" s="100"/>
      <c r="F199" s="101"/>
      <c r="G199" s="121"/>
      <c r="H199" s="103"/>
      <c r="I199" s="103"/>
      <c r="J199" s="103"/>
      <c r="K199" s="103"/>
      <c r="L199" s="82"/>
      <c r="M199" s="10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49"/>
      <c r="Y199" s="49"/>
      <c r="Z199" s="49"/>
      <c r="AA199" s="49"/>
      <c r="AB199" s="49"/>
      <c r="AC199" s="93"/>
    </row>
    <row r="200" spans="2:29" ht="12.75" customHeight="1" x14ac:dyDescent="0.2">
      <c r="B200" s="111"/>
      <c r="D200" s="99"/>
      <c r="E200" s="100"/>
      <c r="F200" s="101"/>
      <c r="G200" s="121"/>
      <c r="H200" s="103"/>
      <c r="I200" s="103"/>
      <c r="J200" s="103"/>
      <c r="K200" s="103"/>
      <c r="L200" s="82"/>
      <c r="M200" s="10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49"/>
      <c r="Y200" s="49"/>
      <c r="Z200" s="49"/>
      <c r="AA200" s="49"/>
      <c r="AB200" s="49"/>
      <c r="AC200" s="93"/>
    </row>
    <row r="201" spans="2:29" ht="12.75" customHeight="1" x14ac:dyDescent="0.2">
      <c r="B201" s="111"/>
      <c r="D201" s="99"/>
      <c r="E201" s="100"/>
      <c r="F201" s="101"/>
      <c r="G201" s="121"/>
      <c r="H201" s="103"/>
      <c r="I201" s="103"/>
      <c r="J201" s="103"/>
      <c r="K201" s="103"/>
      <c r="L201" s="82"/>
      <c r="M201" s="10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49"/>
      <c r="Y201" s="49"/>
      <c r="Z201" s="49"/>
      <c r="AA201" s="49"/>
      <c r="AB201" s="49"/>
      <c r="AC201" s="93"/>
    </row>
    <row r="202" spans="2:29" ht="12.75" customHeight="1" x14ac:dyDescent="0.2">
      <c r="B202" s="111"/>
      <c r="D202" s="99"/>
      <c r="E202" s="100"/>
      <c r="F202" s="101"/>
      <c r="G202" s="121"/>
      <c r="H202" s="103"/>
      <c r="I202" s="103"/>
      <c r="J202" s="103"/>
      <c r="K202" s="103"/>
      <c r="L202" s="82"/>
      <c r="M202" s="103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50"/>
      <c r="Y202" s="50"/>
      <c r="Z202" s="50"/>
      <c r="AA202" s="50"/>
      <c r="AB202" s="50"/>
      <c r="AC202" s="94"/>
    </row>
    <row r="203" spans="2:29" ht="12.75" customHeight="1" thickBot="1" x14ac:dyDescent="0.25">
      <c r="B203" s="112"/>
      <c r="D203" s="116"/>
      <c r="E203" s="116"/>
      <c r="F203" s="116"/>
      <c r="G203" s="19"/>
      <c r="H203" s="20"/>
      <c r="I203" s="21" t="s">
        <v>6</v>
      </c>
      <c r="J203" s="21" t="s">
        <v>6</v>
      </c>
      <c r="K203" s="21" t="s">
        <v>28</v>
      </c>
      <c r="L203" s="21"/>
      <c r="M203" s="21" t="s">
        <v>28</v>
      </c>
      <c r="N203" s="21" t="str">
        <f t="shared" ref="N203:AC203" si="44">IF(OR(TRIM(N186)=0,TRIM(N186)=""),"",IF(IFERROR(TRIM(INDEX(QryItemNamed,MATCH(TRIM(N186),ITEM,0),3)),"")="LS","",IFERROR(TRIM(INDEX(QryItemNamed,MATCH(TRIM(N186),ITEM,0),3)),"")))</f>
        <v>SY</v>
      </c>
      <c r="O203" s="21" t="str">
        <f t="shared" si="44"/>
        <v>GAL</v>
      </c>
      <c r="P203" s="21" t="str">
        <f t="shared" si="44"/>
        <v>GAL</v>
      </c>
      <c r="Q203" s="21" t="str">
        <f t="shared" si="44"/>
        <v>CY</v>
      </c>
      <c r="R203" s="21" t="str">
        <f t="shared" si="44"/>
        <v>CY</v>
      </c>
      <c r="S203" s="21"/>
      <c r="T203" s="21" t="str">
        <f t="shared" si="44"/>
        <v>EACH</v>
      </c>
      <c r="U203" s="21" t="str">
        <f t="shared" si="44"/>
        <v>EACH</v>
      </c>
      <c r="V203" s="21" t="str">
        <f t="shared" si="44"/>
        <v>EACH</v>
      </c>
      <c r="W203" s="21" t="str">
        <f t="shared" si="44"/>
        <v/>
      </c>
      <c r="X203" s="21"/>
      <c r="Y203" s="21"/>
      <c r="Z203" s="21"/>
      <c r="AA203" s="21"/>
      <c r="AB203" s="21"/>
      <c r="AC203" s="21" t="str">
        <f t="shared" si="44"/>
        <v>LB</v>
      </c>
    </row>
    <row r="204" spans="2:29" ht="12.75" customHeight="1" x14ac:dyDescent="0.2">
      <c r="B204" s="44"/>
      <c r="D204" s="22"/>
      <c r="E204" s="23"/>
      <c r="F204" s="22"/>
      <c r="G204" s="24"/>
      <c r="H204" s="23"/>
      <c r="I204" s="25" t="str">
        <f>IF(D204&lt;&gt;"",F204-D204,"")</f>
        <v/>
      </c>
      <c r="J204" s="25"/>
      <c r="K204" s="25" t="str">
        <f>IF(D204&lt;&gt;"",I204*J204/9,"")</f>
        <v/>
      </c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2:29" ht="12.75" customHeight="1" x14ac:dyDescent="0.2">
      <c r="B205" s="45"/>
      <c r="D205" s="22"/>
      <c r="E205" s="23" t="s">
        <v>1</v>
      </c>
      <c r="F205" s="22"/>
      <c r="G205" s="24"/>
      <c r="H205" s="23"/>
      <c r="I205" s="25" t="str">
        <f t="shared" ref="I205:I262" si="45">IF(D205&lt;&gt;"",F205-D205,"")</f>
        <v/>
      </c>
      <c r="J205" s="25"/>
      <c r="K205" s="25" t="str">
        <f t="shared" ref="K205:K262" si="46">IF(D205&lt;&gt;"",I205*J205/9,"")</f>
        <v/>
      </c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2:29" ht="12.75" customHeight="1" x14ac:dyDescent="0.2">
      <c r="B206" s="45"/>
      <c r="D206" s="27"/>
      <c r="E206" s="28"/>
      <c r="F206" s="27"/>
      <c r="G206" s="29"/>
      <c r="H206" s="28"/>
      <c r="I206" s="26" t="str">
        <f t="shared" si="45"/>
        <v/>
      </c>
      <c r="J206" s="26"/>
      <c r="K206" s="26" t="str">
        <f t="shared" si="46"/>
        <v/>
      </c>
      <c r="L206" s="26"/>
      <c r="M206" s="26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2:29" ht="12.75" customHeight="1" x14ac:dyDescent="0.2">
      <c r="B207" s="45"/>
      <c r="D207" s="27"/>
      <c r="E207" s="28"/>
      <c r="F207" s="27"/>
      <c r="G207" s="29"/>
      <c r="H207" s="28"/>
      <c r="I207" s="26" t="str">
        <f t="shared" si="45"/>
        <v/>
      </c>
      <c r="J207" s="26"/>
      <c r="K207" s="26" t="str">
        <f t="shared" si="46"/>
        <v/>
      </c>
      <c r="L207" s="26"/>
      <c r="M207" s="26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2:29" ht="12.75" customHeight="1" x14ac:dyDescent="0.2">
      <c r="B208" s="45"/>
      <c r="D208" s="27"/>
      <c r="E208" s="28"/>
      <c r="F208" s="27"/>
      <c r="G208" s="29"/>
      <c r="H208" s="28"/>
      <c r="I208" s="26" t="str">
        <f t="shared" si="45"/>
        <v/>
      </c>
      <c r="J208" s="26"/>
      <c r="K208" s="26" t="str">
        <f t="shared" si="46"/>
        <v/>
      </c>
      <c r="L208" s="26"/>
      <c r="M208" s="26"/>
      <c r="N208" s="25"/>
      <c r="O208" s="25"/>
      <c r="P208" s="25"/>
      <c r="Q208" s="26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2:29" ht="12.75" customHeight="1" x14ac:dyDescent="0.2">
      <c r="B209" s="45"/>
      <c r="D209" s="27"/>
      <c r="E209" s="28"/>
      <c r="F209" s="27"/>
      <c r="G209" s="29"/>
      <c r="H209" s="28"/>
      <c r="I209" s="26" t="str">
        <f t="shared" si="45"/>
        <v/>
      </c>
      <c r="J209" s="26"/>
      <c r="K209" s="26" t="str">
        <f t="shared" si="46"/>
        <v/>
      </c>
      <c r="L209" s="26"/>
      <c r="M209" s="26"/>
      <c r="N209" s="25"/>
      <c r="O209" s="25"/>
      <c r="P209" s="25"/>
      <c r="Q209" s="26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2:29" ht="12.75" customHeight="1" x14ac:dyDescent="0.2">
      <c r="B210" s="45"/>
      <c r="D210" s="27"/>
      <c r="E210" s="28"/>
      <c r="F210" s="27"/>
      <c r="G210" s="29"/>
      <c r="H210" s="28"/>
      <c r="I210" s="26" t="str">
        <f t="shared" si="45"/>
        <v/>
      </c>
      <c r="J210" s="26"/>
      <c r="K210" s="26" t="str">
        <f t="shared" si="46"/>
        <v/>
      </c>
      <c r="L210" s="26"/>
      <c r="M210" s="26"/>
      <c r="N210" s="25"/>
      <c r="O210" s="25"/>
      <c r="P210" s="25"/>
      <c r="Q210" s="26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2:29" ht="12.75" customHeight="1" x14ac:dyDescent="0.2">
      <c r="B211" s="45"/>
      <c r="D211" s="27"/>
      <c r="E211" s="28"/>
      <c r="F211" s="27"/>
      <c r="G211" s="29"/>
      <c r="H211" s="28"/>
      <c r="I211" s="26" t="str">
        <f t="shared" si="45"/>
        <v/>
      </c>
      <c r="J211" s="26"/>
      <c r="K211" s="26" t="str">
        <f t="shared" si="46"/>
        <v/>
      </c>
      <c r="L211" s="26"/>
      <c r="M211" s="26"/>
      <c r="N211" s="25"/>
      <c r="O211" s="25"/>
      <c r="P211" s="25"/>
      <c r="Q211" s="26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2:29" ht="12.75" customHeight="1" x14ac:dyDescent="0.2">
      <c r="B212" s="45"/>
      <c r="D212" s="27"/>
      <c r="E212" s="28"/>
      <c r="F212" s="27"/>
      <c r="G212" s="29"/>
      <c r="H212" s="28"/>
      <c r="I212" s="26" t="str">
        <f t="shared" si="45"/>
        <v/>
      </c>
      <c r="J212" s="26"/>
      <c r="K212" s="26" t="str">
        <f t="shared" si="46"/>
        <v/>
      </c>
      <c r="L212" s="26"/>
      <c r="M212" s="26"/>
      <c r="N212" s="25"/>
      <c r="O212" s="25"/>
      <c r="P212" s="25"/>
      <c r="Q212" s="26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2:29" ht="12.75" customHeight="1" x14ac:dyDescent="0.2">
      <c r="B213" s="45"/>
      <c r="D213" s="27"/>
      <c r="E213" s="28"/>
      <c r="F213" s="27"/>
      <c r="G213" s="29"/>
      <c r="H213" s="28"/>
      <c r="I213" s="26" t="str">
        <f t="shared" si="45"/>
        <v/>
      </c>
      <c r="J213" s="26"/>
      <c r="K213" s="26" t="str">
        <f t="shared" si="46"/>
        <v/>
      </c>
      <c r="L213" s="26"/>
      <c r="M213" s="26"/>
      <c r="N213" s="25"/>
      <c r="O213" s="25"/>
      <c r="P213" s="25"/>
      <c r="Q213" s="26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2:29" ht="12.75" customHeight="1" x14ac:dyDescent="0.2">
      <c r="B214" s="45"/>
      <c r="D214" s="27"/>
      <c r="E214" s="28"/>
      <c r="F214" s="27"/>
      <c r="G214" s="29"/>
      <c r="H214" s="28"/>
      <c r="I214" s="26" t="str">
        <f t="shared" si="45"/>
        <v/>
      </c>
      <c r="J214" s="26"/>
      <c r="K214" s="26" t="str">
        <f t="shared" si="46"/>
        <v/>
      </c>
      <c r="L214" s="26"/>
      <c r="M214" s="26"/>
      <c r="N214" s="25"/>
      <c r="O214" s="25"/>
      <c r="P214" s="25"/>
      <c r="Q214" s="26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2:29" ht="12.75" customHeight="1" x14ac:dyDescent="0.2">
      <c r="B215" s="45"/>
      <c r="D215" s="27"/>
      <c r="E215" s="28"/>
      <c r="F215" s="27"/>
      <c r="G215" s="29"/>
      <c r="H215" s="28"/>
      <c r="I215" s="26" t="str">
        <f t="shared" si="45"/>
        <v/>
      </c>
      <c r="J215" s="26"/>
      <c r="K215" s="26" t="str">
        <f t="shared" si="46"/>
        <v/>
      </c>
      <c r="L215" s="26"/>
      <c r="M215" s="26"/>
      <c r="N215" s="25"/>
      <c r="O215" s="25"/>
      <c r="P215" s="25"/>
      <c r="Q215" s="26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2:29" ht="12.75" customHeight="1" x14ac:dyDescent="0.2">
      <c r="B216" s="45"/>
      <c r="D216" s="27"/>
      <c r="E216" s="28"/>
      <c r="F216" s="27"/>
      <c r="G216" s="29"/>
      <c r="H216" s="28"/>
      <c r="I216" s="26" t="str">
        <f t="shared" si="45"/>
        <v/>
      </c>
      <c r="J216" s="26"/>
      <c r="K216" s="26" t="str">
        <f t="shared" si="46"/>
        <v/>
      </c>
      <c r="L216" s="26"/>
      <c r="M216" s="26"/>
      <c r="N216" s="25"/>
      <c r="O216" s="25"/>
      <c r="P216" s="25"/>
      <c r="Q216" s="26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2:29" ht="12.75" customHeight="1" x14ac:dyDescent="0.2">
      <c r="B217" s="45"/>
      <c r="D217" s="27"/>
      <c r="E217" s="28"/>
      <c r="F217" s="27"/>
      <c r="G217" s="29"/>
      <c r="H217" s="28"/>
      <c r="I217" s="26" t="str">
        <f t="shared" si="45"/>
        <v/>
      </c>
      <c r="J217" s="26"/>
      <c r="K217" s="26" t="str">
        <f t="shared" si="46"/>
        <v/>
      </c>
      <c r="L217" s="26"/>
      <c r="M217" s="26"/>
      <c r="N217" s="25"/>
      <c r="O217" s="25"/>
      <c r="P217" s="25"/>
      <c r="Q217" s="26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2:29" ht="12.75" customHeight="1" x14ac:dyDescent="0.2">
      <c r="B218" s="45"/>
      <c r="D218" s="27"/>
      <c r="E218" s="28"/>
      <c r="F218" s="27"/>
      <c r="G218" s="29"/>
      <c r="H218" s="28"/>
      <c r="I218" s="26" t="str">
        <f t="shared" si="45"/>
        <v/>
      </c>
      <c r="J218" s="26"/>
      <c r="K218" s="26" t="str">
        <f t="shared" si="46"/>
        <v/>
      </c>
      <c r="L218" s="26"/>
      <c r="M218" s="26"/>
      <c r="N218" s="25"/>
      <c r="O218" s="25"/>
      <c r="P218" s="25"/>
      <c r="Q218" s="26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2:29" ht="12.75" customHeight="1" x14ac:dyDescent="0.2">
      <c r="B219" s="45"/>
      <c r="D219" s="27"/>
      <c r="E219" s="28"/>
      <c r="F219" s="27"/>
      <c r="G219" s="29"/>
      <c r="H219" s="28"/>
      <c r="I219" s="26" t="str">
        <f t="shared" si="45"/>
        <v/>
      </c>
      <c r="J219" s="26"/>
      <c r="K219" s="26" t="str">
        <f t="shared" si="46"/>
        <v/>
      </c>
      <c r="L219" s="26"/>
      <c r="M219" s="26"/>
      <c r="N219" s="25"/>
      <c r="O219" s="25"/>
      <c r="P219" s="25"/>
      <c r="Q219" s="26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2:29" ht="12.75" customHeight="1" x14ac:dyDescent="0.2">
      <c r="B220" s="45"/>
      <c r="D220" s="27"/>
      <c r="E220" s="28"/>
      <c r="F220" s="27"/>
      <c r="G220" s="29"/>
      <c r="H220" s="28"/>
      <c r="I220" s="26" t="str">
        <f t="shared" si="45"/>
        <v/>
      </c>
      <c r="J220" s="26"/>
      <c r="K220" s="26" t="str">
        <f t="shared" si="46"/>
        <v/>
      </c>
      <c r="L220" s="26"/>
      <c r="M220" s="26"/>
      <c r="N220" s="25"/>
      <c r="O220" s="25"/>
      <c r="P220" s="25"/>
      <c r="Q220" s="26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2:29" ht="12.75" customHeight="1" x14ac:dyDescent="0.2">
      <c r="B221" s="45"/>
      <c r="D221" s="27"/>
      <c r="E221" s="28"/>
      <c r="F221" s="27"/>
      <c r="G221" s="29"/>
      <c r="H221" s="28"/>
      <c r="I221" s="26" t="str">
        <f t="shared" si="45"/>
        <v/>
      </c>
      <c r="J221" s="26"/>
      <c r="K221" s="26" t="str">
        <f t="shared" si="46"/>
        <v/>
      </c>
      <c r="L221" s="26"/>
      <c r="M221" s="26"/>
      <c r="N221" s="25"/>
      <c r="O221" s="25"/>
      <c r="P221" s="25"/>
      <c r="Q221" s="26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2:29" ht="12.75" customHeight="1" x14ac:dyDescent="0.2">
      <c r="B222" s="45"/>
      <c r="D222" s="27"/>
      <c r="E222" s="28"/>
      <c r="F222" s="27"/>
      <c r="G222" s="29"/>
      <c r="H222" s="28"/>
      <c r="I222" s="26" t="str">
        <f t="shared" si="45"/>
        <v/>
      </c>
      <c r="J222" s="26"/>
      <c r="K222" s="26" t="str">
        <f t="shared" si="46"/>
        <v/>
      </c>
      <c r="L222" s="26"/>
      <c r="M222" s="26"/>
      <c r="N222" s="25"/>
      <c r="O222" s="25"/>
      <c r="P222" s="25"/>
      <c r="Q222" s="26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2:29" ht="12.75" customHeight="1" x14ac:dyDescent="0.2">
      <c r="B223" s="45"/>
      <c r="D223" s="27"/>
      <c r="E223" s="28"/>
      <c r="F223" s="27"/>
      <c r="G223" s="29"/>
      <c r="H223" s="28"/>
      <c r="I223" s="26" t="str">
        <f t="shared" si="45"/>
        <v/>
      </c>
      <c r="J223" s="26"/>
      <c r="K223" s="26" t="str">
        <f t="shared" si="46"/>
        <v/>
      </c>
      <c r="L223" s="26"/>
      <c r="M223" s="26"/>
      <c r="N223" s="25"/>
      <c r="O223" s="25"/>
      <c r="P223" s="25"/>
      <c r="Q223" s="26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2:29" ht="12.75" customHeight="1" x14ac:dyDescent="0.2">
      <c r="B224" s="45"/>
      <c r="D224" s="27"/>
      <c r="E224" s="28"/>
      <c r="F224" s="27"/>
      <c r="G224" s="29"/>
      <c r="H224" s="28"/>
      <c r="I224" s="26" t="str">
        <f t="shared" si="45"/>
        <v/>
      </c>
      <c r="J224" s="26"/>
      <c r="K224" s="26" t="str">
        <f t="shared" si="46"/>
        <v/>
      </c>
      <c r="L224" s="26"/>
      <c r="M224" s="26"/>
      <c r="N224" s="25"/>
      <c r="O224" s="25"/>
      <c r="P224" s="25"/>
      <c r="Q224" s="26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2:29" ht="12.75" customHeight="1" x14ac:dyDescent="0.2">
      <c r="B225" s="45"/>
      <c r="D225" s="27"/>
      <c r="E225" s="28"/>
      <c r="F225" s="27"/>
      <c r="G225" s="29"/>
      <c r="H225" s="28"/>
      <c r="I225" s="26" t="str">
        <f t="shared" si="45"/>
        <v/>
      </c>
      <c r="J225" s="26"/>
      <c r="K225" s="26" t="str">
        <f t="shared" si="46"/>
        <v/>
      </c>
      <c r="L225" s="26"/>
      <c r="M225" s="26"/>
      <c r="N225" s="25"/>
      <c r="O225" s="25"/>
      <c r="P225" s="25"/>
      <c r="Q225" s="26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2:29" ht="12.75" customHeight="1" x14ac:dyDescent="0.2">
      <c r="B226" s="45"/>
      <c r="D226" s="27"/>
      <c r="E226" s="28"/>
      <c r="F226" s="27"/>
      <c r="G226" s="29"/>
      <c r="H226" s="28"/>
      <c r="I226" s="26" t="str">
        <f t="shared" si="45"/>
        <v/>
      </c>
      <c r="J226" s="26"/>
      <c r="K226" s="26" t="str">
        <f t="shared" si="46"/>
        <v/>
      </c>
      <c r="L226" s="26"/>
      <c r="M226" s="26"/>
      <c r="N226" s="25"/>
      <c r="O226" s="25"/>
      <c r="P226" s="25"/>
      <c r="Q226" s="26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2:29" ht="12.75" customHeight="1" x14ac:dyDescent="0.2">
      <c r="B227" s="45"/>
      <c r="D227" s="27"/>
      <c r="E227" s="28"/>
      <c r="F227" s="27"/>
      <c r="G227" s="29"/>
      <c r="H227" s="28"/>
      <c r="I227" s="26" t="str">
        <f t="shared" si="45"/>
        <v/>
      </c>
      <c r="J227" s="26"/>
      <c r="K227" s="26" t="str">
        <f t="shared" si="46"/>
        <v/>
      </c>
      <c r="L227" s="26"/>
      <c r="M227" s="26"/>
      <c r="N227" s="25"/>
      <c r="O227" s="25"/>
      <c r="P227" s="25"/>
      <c r="Q227" s="26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2:29" ht="12.75" customHeight="1" x14ac:dyDescent="0.2">
      <c r="B228" s="45"/>
      <c r="D228" s="27"/>
      <c r="E228" s="28"/>
      <c r="F228" s="27"/>
      <c r="G228" s="29"/>
      <c r="H228" s="28"/>
      <c r="I228" s="26" t="str">
        <f t="shared" si="45"/>
        <v/>
      </c>
      <c r="J228" s="26"/>
      <c r="K228" s="26" t="str">
        <f t="shared" si="46"/>
        <v/>
      </c>
      <c r="L228" s="26"/>
      <c r="M228" s="26"/>
      <c r="N228" s="25"/>
      <c r="O228" s="25"/>
      <c r="P228" s="25"/>
      <c r="Q228" s="26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2:29" ht="12.75" customHeight="1" x14ac:dyDescent="0.2">
      <c r="B229" s="45"/>
      <c r="D229" s="27"/>
      <c r="E229" s="28"/>
      <c r="F229" s="27"/>
      <c r="G229" s="29"/>
      <c r="H229" s="28"/>
      <c r="I229" s="26" t="str">
        <f t="shared" si="45"/>
        <v/>
      </c>
      <c r="J229" s="26"/>
      <c r="K229" s="26" t="str">
        <f t="shared" si="46"/>
        <v/>
      </c>
      <c r="L229" s="26"/>
      <c r="M229" s="26"/>
      <c r="N229" s="25"/>
      <c r="O229" s="25"/>
      <c r="P229" s="25"/>
      <c r="Q229" s="26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2:29" ht="12.75" customHeight="1" x14ac:dyDescent="0.2">
      <c r="B230" s="45"/>
      <c r="D230" s="27"/>
      <c r="E230" s="28"/>
      <c r="F230" s="27"/>
      <c r="G230" s="29"/>
      <c r="H230" s="28"/>
      <c r="I230" s="26" t="str">
        <f t="shared" si="45"/>
        <v/>
      </c>
      <c r="J230" s="26"/>
      <c r="K230" s="26" t="str">
        <f t="shared" si="46"/>
        <v/>
      </c>
      <c r="L230" s="26"/>
      <c r="M230" s="26"/>
      <c r="N230" s="25"/>
      <c r="O230" s="25"/>
      <c r="P230" s="25"/>
      <c r="Q230" s="26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2:29" ht="12.75" customHeight="1" x14ac:dyDescent="0.2">
      <c r="B231" s="45"/>
      <c r="D231" s="27"/>
      <c r="E231" s="28"/>
      <c r="F231" s="27"/>
      <c r="G231" s="29"/>
      <c r="H231" s="28"/>
      <c r="I231" s="26" t="str">
        <f t="shared" si="45"/>
        <v/>
      </c>
      <c r="J231" s="26"/>
      <c r="K231" s="26" t="str">
        <f t="shared" si="46"/>
        <v/>
      </c>
      <c r="L231" s="26"/>
      <c r="M231" s="26"/>
      <c r="N231" s="25"/>
      <c r="O231" s="25"/>
      <c r="P231" s="25"/>
      <c r="Q231" s="26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2:29" ht="12.75" customHeight="1" x14ac:dyDescent="0.2">
      <c r="B232" s="45"/>
      <c r="D232" s="27"/>
      <c r="E232" s="28"/>
      <c r="F232" s="27"/>
      <c r="G232" s="29"/>
      <c r="H232" s="28"/>
      <c r="I232" s="26" t="str">
        <f t="shared" si="45"/>
        <v/>
      </c>
      <c r="J232" s="26"/>
      <c r="K232" s="26" t="str">
        <f t="shared" si="46"/>
        <v/>
      </c>
      <c r="L232" s="26"/>
      <c r="M232" s="26"/>
      <c r="N232" s="25"/>
      <c r="O232" s="25"/>
      <c r="P232" s="25"/>
      <c r="Q232" s="26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2:29" ht="12.75" customHeight="1" x14ac:dyDescent="0.2">
      <c r="B233" s="45"/>
      <c r="D233" s="27"/>
      <c r="E233" s="28"/>
      <c r="F233" s="27"/>
      <c r="G233" s="29"/>
      <c r="H233" s="28"/>
      <c r="I233" s="26" t="str">
        <f t="shared" si="45"/>
        <v/>
      </c>
      <c r="J233" s="26"/>
      <c r="K233" s="26" t="str">
        <f t="shared" si="46"/>
        <v/>
      </c>
      <c r="L233" s="26"/>
      <c r="M233" s="26"/>
      <c r="N233" s="25"/>
      <c r="O233" s="25"/>
      <c r="P233" s="25"/>
      <c r="Q233" s="26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2:29" ht="12.75" customHeight="1" x14ac:dyDescent="0.2">
      <c r="B234" s="45"/>
      <c r="D234" s="27"/>
      <c r="E234" s="28"/>
      <c r="F234" s="27"/>
      <c r="G234" s="29"/>
      <c r="H234" s="28"/>
      <c r="I234" s="26" t="str">
        <f t="shared" si="45"/>
        <v/>
      </c>
      <c r="J234" s="26"/>
      <c r="K234" s="26" t="str">
        <f t="shared" si="46"/>
        <v/>
      </c>
      <c r="L234" s="26"/>
      <c r="M234" s="26"/>
      <c r="N234" s="25"/>
      <c r="O234" s="25"/>
      <c r="P234" s="25"/>
      <c r="Q234" s="26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2:29" ht="12.75" customHeight="1" x14ac:dyDescent="0.2">
      <c r="B235" s="45"/>
      <c r="D235" s="27"/>
      <c r="E235" s="28"/>
      <c r="F235" s="27"/>
      <c r="G235" s="29"/>
      <c r="H235" s="28"/>
      <c r="I235" s="26" t="str">
        <f t="shared" si="45"/>
        <v/>
      </c>
      <c r="J235" s="26"/>
      <c r="K235" s="26" t="str">
        <f t="shared" si="46"/>
        <v/>
      </c>
      <c r="L235" s="26"/>
      <c r="M235" s="26"/>
      <c r="N235" s="25"/>
      <c r="O235" s="25"/>
      <c r="P235" s="25"/>
      <c r="Q235" s="26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2:29" ht="12.75" customHeight="1" x14ac:dyDescent="0.2">
      <c r="B236" s="45"/>
      <c r="D236" s="27"/>
      <c r="E236" s="28"/>
      <c r="F236" s="27"/>
      <c r="G236" s="29"/>
      <c r="H236" s="28"/>
      <c r="I236" s="26" t="str">
        <f t="shared" si="45"/>
        <v/>
      </c>
      <c r="J236" s="26"/>
      <c r="K236" s="26" t="str">
        <f t="shared" si="46"/>
        <v/>
      </c>
      <c r="L236" s="26"/>
      <c r="M236" s="26"/>
      <c r="N236" s="25"/>
      <c r="O236" s="25"/>
      <c r="P236" s="25"/>
      <c r="Q236" s="26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2:29" ht="12.75" customHeight="1" x14ac:dyDescent="0.2">
      <c r="B237" s="45"/>
      <c r="D237" s="27"/>
      <c r="E237" s="28"/>
      <c r="F237" s="27"/>
      <c r="G237" s="29"/>
      <c r="H237" s="28"/>
      <c r="I237" s="26" t="str">
        <f t="shared" si="45"/>
        <v/>
      </c>
      <c r="J237" s="26"/>
      <c r="K237" s="26" t="str">
        <f t="shared" si="46"/>
        <v/>
      </c>
      <c r="L237" s="26"/>
      <c r="M237" s="26"/>
      <c r="N237" s="25"/>
      <c r="O237" s="25"/>
      <c r="P237" s="25"/>
      <c r="Q237" s="26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2:29" ht="12.75" customHeight="1" x14ac:dyDescent="0.2">
      <c r="B238" s="45"/>
      <c r="D238" s="27"/>
      <c r="E238" s="28"/>
      <c r="F238" s="27"/>
      <c r="G238" s="29"/>
      <c r="H238" s="28"/>
      <c r="I238" s="26" t="str">
        <f t="shared" si="45"/>
        <v/>
      </c>
      <c r="J238" s="26"/>
      <c r="K238" s="26" t="str">
        <f t="shared" si="46"/>
        <v/>
      </c>
      <c r="L238" s="26"/>
      <c r="M238" s="26"/>
      <c r="N238" s="25"/>
      <c r="O238" s="25"/>
      <c r="P238" s="25"/>
      <c r="Q238" s="26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2:29" ht="12.75" customHeight="1" x14ac:dyDescent="0.2">
      <c r="B239" s="45"/>
      <c r="D239" s="27"/>
      <c r="E239" s="28"/>
      <c r="F239" s="27"/>
      <c r="G239" s="29"/>
      <c r="H239" s="28"/>
      <c r="I239" s="26" t="str">
        <f t="shared" si="45"/>
        <v/>
      </c>
      <c r="J239" s="26"/>
      <c r="K239" s="26" t="str">
        <f t="shared" si="46"/>
        <v/>
      </c>
      <c r="L239" s="26"/>
      <c r="M239" s="26"/>
      <c r="N239" s="25"/>
      <c r="O239" s="25"/>
      <c r="P239" s="25"/>
      <c r="Q239" s="26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2:29" ht="12.75" customHeight="1" x14ac:dyDescent="0.2">
      <c r="B240" s="45"/>
      <c r="D240" s="27"/>
      <c r="E240" s="28"/>
      <c r="F240" s="27"/>
      <c r="G240" s="29"/>
      <c r="H240" s="28"/>
      <c r="I240" s="26" t="str">
        <f t="shared" si="45"/>
        <v/>
      </c>
      <c r="J240" s="26"/>
      <c r="K240" s="26" t="str">
        <f t="shared" si="46"/>
        <v/>
      </c>
      <c r="L240" s="26"/>
      <c r="M240" s="26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2:29" ht="12.75" customHeight="1" x14ac:dyDescent="0.2">
      <c r="B241" s="45"/>
      <c r="D241" s="27"/>
      <c r="E241" s="28"/>
      <c r="F241" s="27"/>
      <c r="G241" s="29"/>
      <c r="H241" s="28"/>
      <c r="I241" s="26" t="str">
        <f t="shared" si="45"/>
        <v/>
      </c>
      <c r="J241" s="26"/>
      <c r="K241" s="26" t="str">
        <f t="shared" si="46"/>
        <v/>
      </c>
      <c r="L241" s="26"/>
      <c r="M241" s="26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2:29" ht="12.75" customHeight="1" x14ac:dyDescent="0.2">
      <c r="B242" s="45"/>
      <c r="D242" s="27"/>
      <c r="E242" s="28"/>
      <c r="F242" s="27"/>
      <c r="G242" s="29"/>
      <c r="H242" s="28"/>
      <c r="I242" s="26" t="str">
        <f t="shared" si="45"/>
        <v/>
      </c>
      <c r="J242" s="26"/>
      <c r="K242" s="26" t="str">
        <f t="shared" si="46"/>
        <v/>
      </c>
      <c r="L242" s="26"/>
      <c r="M242" s="26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2:29" ht="12.75" customHeight="1" x14ac:dyDescent="0.2">
      <c r="B243" s="45"/>
      <c r="D243" s="27"/>
      <c r="E243" s="28"/>
      <c r="F243" s="27"/>
      <c r="G243" s="29"/>
      <c r="H243" s="28"/>
      <c r="I243" s="26" t="str">
        <f t="shared" si="45"/>
        <v/>
      </c>
      <c r="J243" s="26"/>
      <c r="K243" s="26" t="str">
        <f t="shared" si="46"/>
        <v/>
      </c>
      <c r="L243" s="26"/>
      <c r="M243" s="26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2:29" ht="12.75" customHeight="1" x14ac:dyDescent="0.2">
      <c r="B244" s="45"/>
      <c r="D244" s="27"/>
      <c r="E244" s="28"/>
      <c r="F244" s="27"/>
      <c r="G244" s="29"/>
      <c r="H244" s="28"/>
      <c r="I244" s="26" t="str">
        <f t="shared" si="45"/>
        <v/>
      </c>
      <c r="J244" s="26"/>
      <c r="K244" s="26" t="str">
        <f t="shared" si="46"/>
        <v/>
      </c>
      <c r="L244" s="26"/>
      <c r="M244" s="26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2:29" ht="12.75" customHeight="1" x14ac:dyDescent="0.2">
      <c r="B245" s="45"/>
      <c r="D245" s="27"/>
      <c r="E245" s="28"/>
      <c r="F245" s="27"/>
      <c r="G245" s="29"/>
      <c r="H245" s="28"/>
      <c r="I245" s="26" t="str">
        <f t="shared" si="45"/>
        <v/>
      </c>
      <c r="J245" s="26"/>
      <c r="K245" s="26" t="str">
        <f t="shared" si="46"/>
        <v/>
      </c>
      <c r="L245" s="26"/>
      <c r="M245" s="26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2:29" ht="12.75" customHeight="1" x14ac:dyDescent="0.2">
      <c r="B246" s="45"/>
      <c r="D246" s="27"/>
      <c r="E246" s="28"/>
      <c r="F246" s="27"/>
      <c r="G246" s="29"/>
      <c r="H246" s="28"/>
      <c r="I246" s="26" t="str">
        <f t="shared" si="45"/>
        <v/>
      </c>
      <c r="J246" s="26"/>
      <c r="K246" s="26" t="str">
        <f t="shared" si="46"/>
        <v/>
      </c>
      <c r="L246" s="26"/>
      <c r="M246" s="26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2:29" ht="12.75" customHeight="1" x14ac:dyDescent="0.2">
      <c r="B247" s="45"/>
      <c r="D247" s="27"/>
      <c r="E247" s="28"/>
      <c r="F247" s="27"/>
      <c r="G247" s="29"/>
      <c r="H247" s="30"/>
      <c r="I247" s="26" t="str">
        <f t="shared" si="45"/>
        <v/>
      </c>
      <c r="J247" s="26"/>
      <c r="K247" s="26" t="str">
        <f t="shared" si="46"/>
        <v/>
      </c>
      <c r="L247" s="26"/>
      <c r="M247" s="26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2:29" ht="12.75" customHeight="1" x14ac:dyDescent="0.2">
      <c r="B248" s="45"/>
      <c r="D248" s="27"/>
      <c r="E248" s="28"/>
      <c r="F248" s="27"/>
      <c r="G248" s="29"/>
      <c r="H248" s="30"/>
      <c r="I248" s="26" t="str">
        <f t="shared" si="45"/>
        <v/>
      </c>
      <c r="J248" s="26"/>
      <c r="K248" s="26" t="str">
        <f t="shared" si="46"/>
        <v/>
      </c>
      <c r="L248" s="26"/>
      <c r="M248" s="26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2:29" ht="12.75" customHeight="1" x14ac:dyDescent="0.2">
      <c r="B249" s="45"/>
      <c r="D249" s="27"/>
      <c r="E249" s="28"/>
      <c r="F249" s="27"/>
      <c r="G249" s="29"/>
      <c r="H249" s="30"/>
      <c r="I249" s="26" t="str">
        <f t="shared" si="45"/>
        <v/>
      </c>
      <c r="J249" s="26"/>
      <c r="K249" s="26" t="str">
        <f t="shared" si="46"/>
        <v/>
      </c>
      <c r="L249" s="26"/>
      <c r="M249" s="26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2:29" ht="12.75" customHeight="1" x14ac:dyDescent="0.2">
      <c r="B250" s="45"/>
      <c r="D250" s="27"/>
      <c r="E250" s="28"/>
      <c r="F250" s="27"/>
      <c r="G250" s="29"/>
      <c r="H250" s="28"/>
      <c r="I250" s="26" t="str">
        <f t="shared" si="45"/>
        <v/>
      </c>
      <c r="J250" s="26"/>
      <c r="K250" s="26" t="str">
        <f t="shared" si="46"/>
        <v/>
      </c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</row>
    <row r="251" spans="2:29" ht="12.75" customHeight="1" x14ac:dyDescent="0.2">
      <c r="B251" s="45"/>
      <c r="D251" s="27"/>
      <c r="E251" s="28"/>
      <c r="F251" s="27"/>
      <c r="G251" s="29"/>
      <c r="H251" s="28"/>
      <c r="I251" s="26" t="str">
        <f t="shared" si="45"/>
        <v/>
      </c>
      <c r="J251" s="26"/>
      <c r="K251" s="26" t="str">
        <f t="shared" si="46"/>
        <v/>
      </c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</row>
    <row r="252" spans="2:29" ht="12.75" customHeight="1" x14ac:dyDescent="0.2">
      <c r="B252" s="45"/>
      <c r="D252" s="27"/>
      <c r="E252" s="28"/>
      <c r="F252" s="27"/>
      <c r="G252" s="29"/>
      <c r="H252" s="28"/>
      <c r="I252" s="26" t="str">
        <f t="shared" si="45"/>
        <v/>
      </c>
      <c r="J252" s="26"/>
      <c r="K252" s="26" t="str">
        <f t="shared" si="46"/>
        <v/>
      </c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</row>
    <row r="253" spans="2:29" ht="12.75" customHeight="1" x14ac:dyDescent="0.2">
      <c r="B253" s="45"/>
      <c r="D253" s="27"/>
      <c r="E253" s="28"/>
      <c r="F253" s="27"/>
      <c r="G253" s="29"/>
      <c r="H253" s="28"/>
      <c r="I253" s="26" t="str">
        <f t="shared" si="45"/>
        <v/>
      </c>
      <c r="J253" s="26"/>
      <c r="K253" s="26" t="str">
        <f t="shared" si="46"/>
        <v/>
      </c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</row>
    <row r="254" spans="2:29" ht="12.75" customHeight="1" x14ac:dyDescent="0.2">
      <c r="B254" s="45"/>
      <c r="D254" s="27"/>
      <c r="E254" s="28"/>
      <c r="F254" s="27"/>
      <c r="G254" s="29"/>
      <c r="H254" s="28"/>
      <c r="I254" s="26" t="str">
        <f t="shared" si="45"/>
        <v/>
      </c>
      <c r="J254" s="26"/>
      <c r="K254" s="26" t="str">
        <f t="shared" si="46"/>
        <v/>
      </c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</row>
    <row r="255" spans="2:29" ht="12.75" customHeight="1" x14ac:dyDescent="0.2">
      <c r="B255" s="45"/>
      <c r="D255" s="27"/>
      <c r="E255" s="28"/>
      <c r="F255" s="27"/>
      <c r="G255" s="29"/>
      <c r="H255" s="28"/>
      <c r="I255" s="26" t="str">
        <f t="shared" si="45"/>
        <v/>
      </c>
      <c r="J255" s="26"/>
      <c r="K255" s="26" t="str">
        <f t="shared" si="46"/>
        <v/>
      </c>
      <c r="L255" s="26"/>
      <c r="M255" s="26"/>
      <c r="N255" s="25"/>
      <c r="O255" s="25"/>
      <c r="P255" s="25"/>
      <c r="Q255" s="26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2:29" ht="12.75" customHeight="1" x14ac:dyDescent="0.2">
      <c r="B256" s="45"/>
      <c r="D256" s="27"/>
      <c r="E256" s="28"/>
      <c r="F256" s="27"/>
      <c r="G256" s="29"/>
      <c r="H256" s="28"/>
      <c r="I256" s="26" t="str">
        <f t="shared" si="45"/>
        <v/>
      </c>
      <c r="J256" s="26"/>
      <c r="K256" s="26" t="str">
        <f t="shared" si="46"/>
        <v/>
      </c>
      <c r="L256" s="26"/>
      <c r="M256" s="26"/>
      <c r="N256" s="25"/>
      <c r="O256" s="25"/>
      <c r="P256" s="25"/>
      <c r="Q256" s="26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2:29" ht="12.75" customHeight="1" x14ac:dyDescent="0.2">
      <c r="B257" s="45"/>
      <c r="D257" s="27"/>
      <c r="E257" s="28"/>
      <c r="F257" s="27"/>
      <c r="G257" s="29"/>
      <c r="H257" s="28"/>
      <c r="I257" s="26" t="str">
        <f t="shared" si="45"/>
        <v/>
      </c>
      <c r="J257" s="26"/>
      <c r="K257" s="26" t="str">
        <f t="shared" si="46"/>
        <v/>
      </c>
      <c r="L257" s="26"/>
      <c r="M257" s="26"/>
      <c r="N257" s="25"/>
      <c r="O257" s="25"/>
      <c r="P257" s="25"/>
      <c r="Q257" s="26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2:29" ht="12.75" customHeight="1" x14ac:dyDescent="0.2">
      <c r="B258" s="45"/>
      <c r="D258" s="27"/>
      <c r="E258" s="28"/>
      <c r="F258" s="27"/>
      <c r="G258" s="29"/>
      <c r="H258" s="28"/>
      <c r="I258" s="26" t="str">
        <f t="shared" si="45"/>
        <v/>
      </c>
      <c r="J258" s="26"/>
      <c r="K258" s="26" t="str">
        <f t="shared" si="46"/>
        <v/>
      </c>
      <c r="L258" s="26"/>
      <c r="M258" s="26"/>
      <c r="N258" s="25"/>
      <c r="O258" s="25"/>
      <c r="P258" s="25"/>
      <c r="Q258" s="26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2:29" ht="12.75" customHeight="1" x14ac:dyDescent="0.2">
      <c r="B259" s="45"/>
      <c r="D259" s="31"/>
      <c r="E259" s="30"/>
      <c r="F259" s="31"/>
      <c r="G259" s="32"/>
      <c r="H259" s="30"/>
      <c r="I259" s="33" t="str">
        <f t="shared" si="45"/>
        <v/>
      </c>
      <c r="J259" s="33"/>
      <c r="K259" s="33" t="str">
        <f t="shared" si="46"/>
        <v/>
      </c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</row>
    <row r="260" spans="2:29" ht="12.75" customHeight="1" x14ac:dyDescent="0.2">
      <c r="B260" s="45"/>
      <c r="D260" s="31"/>
      <c r="E260" s="30"/>
      <c r="F260" s="31"/>
      <c r="G260" s="32"/>
      <c r="H260" s="30"/>
      <c r="I260" s="33" t="str">
        <f t="shared" si="45"/>
        <v/>
      </c>
      <c r="J260" s="33"/>
      <c r="K260" s="33" t="str">
        <f t="shared" si="46"/>
        <v/>
      </c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</row>
    <row r="261" spans="2:29" ht="12.75" customHeight="1" x14ac:dyDescent="0.2">
      <c r="B261" s="45"/>
      <c r="D261" s="31"/>
      <c r="E261" s="30"/>
      <c r="F261" s="31"/>
      <c r="G261" s="32"/>
      <c r="H261" s="30"/>
      <c r="I261" s="33" t="str">
        <f t="shared" si="45"/>
        <v/>
      </c>
      <c r="J261" s="33"/>
      <c r="K261" s="33" t="str">
        <f t="shared" si="46"/>
        <v/>
      </c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</row>
    <row r="262" spans="2:29" ht="12.75" customHeight="1" thickBot="1" x14ac:dyDescent="0.25">
      <c r="B262" s="46"/>
      <c r="D262" s="34"/>
      <c r="E262" s="30"/>
      <c r="F262" s="35"/>
      <c r="G262" s="32"/>
      <c r="H262" s="30"/>
      <c r="I262" s="30" t="str">
        <f t="shared" si="45"/>
        <v/>
      </c>
      <c r="J262" s="33"/>
      <c r="K262" s="33" t="str">
        <f t="shared" si="46"/>
        <v/>
      </c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</row>
    <row r="263" spans="2:29" ht="12.75" customHeight="1" thickBot="1" x14ac:dyDescent="0.25">
      <c r="D263" s="117" t="s">
        <v>4</v>
      </c>
      <c r="E263" s="118"/>
      <c r="F263" s="118"/>
      <c r="G263" s="118"/>
      <c r="H263" s="118"/>
      <c r="I263" s="118"/>
      <c r="J263" s="118"/>
      <c r="K263" s="118"/>
      <c r="L263" s="118"/>
      <c r="M263" s="119"/>
      <c r="N263" s="36" t="str">
        <f>IF(N186="","",IF(N203="","",IF(SUM(N204:N262)&lt;&gt;0,SUM(N204:N262),"")))</f>
        <v/>
      </c>
      <c r="O263" s="36" t="str">
        <f t="shared" ref="O263" si="47">IF(O186="","",IF(O203="","",IF(SUM(O204:O262)&lt;&gt;0,SUM(O204:O262),"")))</f>
        <v/>
      </c>
      <c r="P263" s="36"/>
      <c r="Q263" s="36" t="str">
        <f t="shared" ref="Q263" si="48">IF(Q186="","",IF(Q203="","",IF(SUM(Q204:Q262)&lt;&gt;0,SUM(Q204:Q262),"")))</f>
        <v/>
      </c>
      <c r="R263" s="36" t="str">
        <f t="shared" ref="R263" si="49">IF(R186="","",IF(R203="","",IF(SUM(R204:R262)&lt;&gt;0,SUM(R204:R262),"")))</f>
        <v/>
      </c>
      <c r="S263" s="36"/>
      <c r="T263" s="36" t="str">
        <f t="shared" ref="T263" si="50">IF(T186="","",IF(T203="","",IF(SUM(T204:T262)&lt;&gt;0,SUM(T204:T262),"")))</f>
        <v/>
      </c>
      <c r="U263" s="36"/>
      <c r="V263" s="36" t="str">
        <f t="shared" ref="V263" si="51">IF(V186="","",IF(V203="","",IF(SUM(V204:V262)&lt;&gt;0,SUM(V204:V262),"")))</f>
        <v/>
      </c>
      <c r="W263" s="36"/>
      <c r="X263" s="36"/>
      <c r="Y263" s="36"/>
      <c r="Z263" s="36"/>
      <c r="AA263" s="36"/>
      <c r="AB263" s="36"/>
      <c r="AC263" s="36"/>
    </row>
    <row r="264" spans="2:29" ht="12.75" customHeight="1" x14ac:dyDescent="0.2">
      <c r="B264" s="6" t="s">
        <v>19</v>
      </c>
      <c r="D264" s="113" t="s">
        <v>5</v>
      </c>
      <c r="E264" s="114"/>
      <c r="F264" s="114"/>
      <c r="G264" s="114"/>
      <c r="H264" s="114"/>
      <c r="I264" s="114"/>
      <c r="J264" s="114"/>
      <c r="K264" s="114"/>
      <c r="L264" s="114"/>
      <c r="M264" s="115"/>
      <c r="N264" s="37" t="str">
        <f>IF(N186="","",IF(N203="",IF(SUM(COUNTIF(N204:N262,"LS")+COUNTIF(N204:N262,"LUMP"))&gt;0,"LS",""),IF(N263&lt;&gt;"",ROUNDUP(N263,0),"")))</f>
        <v/>
      </c>
      <c r="O264" s="37" t="str">
        <f t="shared" ref="O264" si="52">IF(O186="","",IF(O203="",IF(SUM(COUNTIF(O204:O262,"LS")+COUNTIF(O204:O262,"LUMP"))&gt;0,"LS",""),IF(O263&lt;&gt;"",ROUNDUP(O263,0),"")))</f>
        <v/>
      </c>
      <c r="P264" s="37"/>
      <c r="Q264" s="37" t="str">
        <f t="shared" ref="Q264" si="53">IF(Q186="","",IF(Q203="",IF(SUM(COUNTIF(Q204:Q262,"LS")+COUNTIF(Q204:Q262,"LUMP"))&gt;0,"LS",""),IF(Q263&lt;&gt;"",ROUNDUP(Q263,0),"")))</f>
        <v/>
      </c>
      <c r="R264" s="37" t="str">
        <f t="shared" ref="R264" si="54">IF(R186="","",IF(R203="",IF(SUM(COUNTIF(R204:R262,"LS")+COUNTIF(R204:R262,"LUMP"))&gt;0,"LS",""),IF(R263&lt;&gt;"",ROUNDUP(R263,0),"")))</f>
        <v/>
      </c>
      <c r="S264" s="37"/>
      <c r="T264" s="37" t="str">
        <f t="shared" ref="T264" si="55">IF(T186="","",IF(T203="",IF(SUM(COUNTIF(T204:T262,"LS")+COUNTIF(T204:T262,"LUMP"))&gt;0,"LS",""),IF(T263&lt;&gt;"",ROUNDUP(T263,0),"")))</f>
        <v/>
      </c>
      <c r="U264" s="37"/>
      <c r="V264" s="37" t="str">
        <f t="shared" ref="V264" si="56">IF(V186="","",IF(V203="",IF(SUM(COUNTIF(V204:V262,"LS")+COUNTIF(V204:V262,"LUMP"))&gt;0,"LS",""),IF(V263&lt;&gt;"",ROUNDUP(V263,0),"")))</f>
        <v/>
      </c>
      <c r="W264" s="37"/>
      <c r="X264" s="37"/>
      <c r="Y264" s="37"/>
      <c r="Z264" s="37"/>
      <c r="AA264" s="37"/>
      <c r="AB264" s="37"/>
      <c r="AC264" s="37"/>
    </row>
  </sheetData>
  <mergeCells count="130">
    <mergeCell ref="AC191:AC202"/>
    <mergeCell ref="D95:F95"/>
    <mergeCell ref="D96:F96"/>
    <mergeCell ref="Q182:R182"/>
    <mergeCell ref="Q183:R183"/>
    <mergeCell ref="R191:R202"/>
    <mergeCell ref="V191:V202"/>
    <mergeCell ref="V124:V135"/>
    <mergeCell ref="K156:M156"/>
    <mergeCell ref="K157:M157"/>
    <mergeCell ref="Q156:R156"/>
    <mergeCell ref="Q157:R157"/>
    <mergeCell ref="K152:N153"/>
    <mergeCell ref="D143:F143"/>
    <mergeCell ref="Q114:R114"/>
    <mergeCell ref="D148:F148"/>
    <mergeCell ref="D115:M115"/>
    <mergeCell ref="Q115:R115"/>
    <mergeCell ref="D116:M116"/>
    <mergeCell ref="Q116:R116"/>
    <mergeCell ref="D147:F147"/>
    <mergeCell ref="G123:G135"/>
    <mergeCell ref="H123:H135"/>
    <mergeCell ref="I123:I135"/>
    <mergeCell ref="D140:F140"/>
    <mergeCell ref="W191:W202"/>
    <mergeCell ref="P191:P202"/>
    <mergeCell ref="S191:S202"/>
    <mergeCell ref="U191:U202"/>
    <mergeCell ref="D263:M263"/>
    <mergeCell ref="D264:M264"/>
    <mergeCell ref="D190:F202"/>
    <mergeCell ref="G190:G202"/>
    <mergeCell ref="H190:H202"/>
    <mergeCell ref="I190:I202"/>
    <mergeCell ref="J190:J202"/>
    <mergeCell ref="K190:K202"/>
    <mergeCell ref="M190:M202"/>
    <mergeCell ref="D203:F203"/>
    <mergeCell ref="B14:B27"/>
    <mergeCell ref="I14:I26"/>
    <mergeCell ref="D27:F27"/>
    <mergeCell ref="W15:W26"/>
    <mergeCell ref="U15:U26"/>
    <mergeCell ref="D51:AC51"/>
    <mergeCell ref="D56:F68"/>
    <mergeCell ref="G56:G68"/>
    <mergeCell ref="D49:M49"/>
    <mergeCell ref="D48:M48"/>
    <mergeCell ref="Q57:Q68"/>
    <mergeCell ref="R57:R68"/>
    <mergeCell ref="T57:T68"/>
    <mergeCell ref="V57:V68"/>
    <mergeCell ref="N57:N68"/>
    <mergeCell ref="U57:U68"/>
    <mergeCell ref="AC57:AC68"/>
    <mergeCell ref="W57:W68"/>
    <mergeCell ref="H56:H68"/>
    <mergeCell ref="I56:I68"/>
    <mergeCell ref="J56:J68"/>
    <mergeCell ref="O57:O68"/>
    <mergeCell ref="L14:L26"/>
    <mergeCell ref="D47:F47"/>
    <mergeCell ref="D9:AC9"/>
    <mergeCell ref="J14:J26"/>
    <mergeCell ref="H14:H26"/>
    <mergeCell ref="M14:M26"/>
    <mergeCell ref="D14:F26"/>
    <mergeCell ref="G14:G26"/>
    <mergeCell ref="K14:K26"/>
    <mergeCell ref="T15:T26"/>
    <mergeCell ref="V15:V26"/>
    <mergeCell ref="N15:N26"/>
    <mergeCell ref="O15:O26"/>
    <mergeCell ref="Q15:Q26"/>
    <mergeCell ref="R15:R26"/>
    <mergeCell ref="AC15:AC26"/>
    <mergeCell ref="AB15:AB26"/>
    <mergeCell ref="Y15:Y26"/>
    <mergeCell ref="Z15:Z26"/>
    <mergeCell ref="AA15:AA26"/>
    <mergeCell ref="X15:X26"/>
    <mergeCell ref="B123:B136"/>
    <mergeCell ref="B190:B203"/>
    <mergeCell ref="D114:M114"/>
    <mergeCell ref="D69:F69"/>
    <mergeCell ref="D113:M113"/>
    <mergeCell ref="D185:AC185"/>
    <mergeCell ref="D136:F136"/>
    <mergeCell ref="D182:M182"/>
    <mergeCell ref="D183:M183"/>
    <mergeCell ref="J123:J135"/>
    <mergeCell ref="N191:N202"/>
    <mergeCell ref="O191:O202"/>
    <mergeCell ref="Q191:Q202"/>
    <mergeCell ref="D142:F142"/>
    <mergeCell ref="D181:M181"/>
    <mergeCell ref="D180:M180"/>
    <mergeCell ref="T191:T202"/>
    <mergeCell ref="M123:M135"/>
    <mergeCell ref="D144:F144"/>
    <mergeCell ref="D145:F145"/>
    <mergeCell ref="D146:F146"/>
    <mergeCell ref="D91:F91"/>
    <mergeCell ref="D94:F94"/>
    <mergeCell ref="B56:B69"/>
    <mergeCell ref="AJ14:AJ27"/>
    <mergeCell ref="AK14:AK27"/>
    <mergeCell ref="Q181:R181"/>
    <mergeCell ref="W124:W135"/>
    <mergeCell ref="AC124:AC135"/>
    <mergeCell ref="T124:T135"/>
    <mergeCell ref="N124:N135"/>
    <mergeCell ref="U124:U135"/>
    <mergeCell ref="Q180:R180"/>
    <mergeCell ref="O124:O135"/>
    <mergeCell ref="Q124:Q135"/>
    <mergeCell ref="R124:R135"/>
    <mergeCell ref="D118:AC118"/>
    <mergeCell ref="D123:F135"/>
    <mergeCell ref="P15:P26"/>
    <mergeCell ref="K56:K68"/>
    <mergeCell ref="M56:M68"/>
    <mergeCell ref="AI14:AI27"/>
    <mergeCell ref="S15:S26"/>
    <mergeCell ref="AH14:AH27"/>
    <mergeCell ref="D141:F141"/>
    <mergeCell ref="D93:F93"/>
    <mergeCell ref="K123:K135"/>
    <mergeCell ref="D138:F138"/>
  </mergeCells>
  <phoneticPr fontId="2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N48 P28 Q48:R48 AC47:AC49 T28:U28 D48:K48 I28:K28 T47:W47 E31:E35 M48 M28:N28 M47:N47 R28:S28 G47:K47 P47:R47" unlockedFormula="1"/>
  </ignoredErrors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EARTHWORK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Paradysz, Joshua</cp:lastModifiedBy>
  <cp:lastPrinted>2015-05-18T15:19:41Z</cp:lastPrinted>
  <dcterms:created xsi:type="dcterms:W3CDTF">2004-11-29T18:07:26Z</dcterms:created>
  <dcterms:modified xsi:type="dcterms:W3CDTF">2026-06-17T18:30:36Z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