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160819\"/>
    </mc:Choice>
  </mc:AlternateContent>
  <xr:revisionPtr revIDLastSave="0" documentId="13_ncr:1_{4E8A6552-4930-475A-820C-323370944702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3" i="1" l="1"/>
  <c r="T11" i="1"/>
  <c r="S23" i="1" l="1"/>
  <c r="R23" i="1"/>
  <c r="S11" i="1"/>
  <c r="R11" i="1"/>
  <c r="S210" i="1" l="1"/>
  <c r="Q210" i="1"/>
  <c r="M210" i="1"/>
  <c r="L210" i="1"/>
  <c r="K210" i="1"/>
  <c r="S131" i="1"/>
  <c r="Q131" i="1"/>
  <c r="M131" i="1"/>
  <c r="L131" i="1"/>
  <c r="K131" i="1"/>
  <c r="S52" i="1"/>
  <c r="Q52" i="1"/>
  <c r="M52" i="1"/>
  <c r="L52" i="1"/>
  <c r="K52" i="1"/>
  <c r="S283" i="1" l="1"/>
  <c r="Q283" i="1"/>
  <c r="M283" i="1"/>
  <c r="L283" i="1"/>
  <c r="K283" i="1"/>
  <c r="S204" i="1"/>
  <c r="Q204" i="1"/>
  <c r="M204" i="1"/>
  <c r="L204" i="1"/>
  <c r="K204" i="1"/>
  <c r="S125" i="1"/>
  <c r="Q125" i="1"/>
  <c r="M125" i="1"/>
  <c r="L125" i="1"/>
  <c r="K125" i="1"/>
  <c r="S222" i="1" l="1"/>
  <c r="Q222" i="1"/>
  <c r="M222" i="1"/>
  <c r="L222" i="1"/>
  <c r="K222" i="1"/>
  <c r="S209" i="1"/>
  <c r="Q209" i="1"/>
  <c r="M209" i="1"/>
  <c r="L209" i="1"/>
  <c r="K209" i="1"/>
  <c r="S143" i="1"/>
  <c r="Q143" i="1"/>
  <c r="M143" i="1"/>
  <c r="L143" i="1"/>
  <c r="K143" i="1"/>
  <c r="S130" i="1"/>
  <c r="Q130" i="1"/>
  <c r="M130" i="1"/>
  <c r="L130" i="1"/>
  <c r="K130" i="1"/>
  <c r="S64" i="1"/>
  <c r="Q64" i="1"/>
  <c r="M64" i="1"/>
  <c r="L64" i="1"/>
  <c r="K64" i="1"/>
  <c r="S51" i="1"/>
  <c r="Q51" i="1"/>
  <c r="M51" i="1"/>
  <c r="L51" i="1"/>
  <c r="K51" i="1"/>
  <c r="L23" i="1" l="1"/>
  <c r="M23" i="1"/>
  <c r="Q23" i="1"/>
  <c r="K23" i="1"/>
  <c r="D7" i="1" l="1"/>
  <c r="D48" i="1" s="1"/>
  <c r="D127" i="1" s="1"/>
  <c r="D206" i="1" s="1"/>
</calcChain>
</file>

<file path=xl/sharedStrings.xml><?xml version="1.0" encoding="utf-8"?>
<sst xmlns="http://schemas.openxmlformats.org/spreadsheetml/2006/main" count="142" uniqueCount="67">
  <si>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</si>
  <si>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</si>
  <si>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</si>
  <si>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</si>
  <si>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</si>
  <si>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</si>
  <si>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</si>
  <si>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</si>
  <si>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</si>
  <si>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</si>
  <si>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</si>
  <si>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</si>
  <si>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</si>
  <si>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</si>
  <si>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</si>
  <si>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</si>
  <si>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</si>
  <si>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</si>
  <si>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</si>
  <si>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</si>
  <si>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</si>
  <si>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SUBTOTALS</t>
  </si>
  <si>
    <t>642E00104</t>
  </si>
  <si>
    <t>642E00300</t>
  </si>
  <si>
    <t>MILE</t>
  </si>
  <si>
    <t>644E00630</t>
  </si>
  <si>
    <t>EACH</t>
  </si>
  <si>
    <t>FT</t>
  </si>
  <si>
    <t>1450+00</t>
  </si>
  <si>
    <t>1460+00</t>
  </si>
  <si>
    <t>642E00204</t>
  </si>
  <si>
    <t>LANE LINE, 6", TYPE 1</t>
  </si>
  <si>
    <t>642E00400</t>
  </si>
  <si>
    <t>644E00720</t>
  </si>
  <si>
    <t>CHEVRON MARKING</t>
  </si>
  <si>
    <t>644E00700</t>
  </si>
  <si>
    <t>TRANSVERSE/DIGONAL LINE</t>
  </si>
  <si>
    <t>CROSSWALK LINE, 24"</t>
  </si>
  <si>
    <t>644E00500</t>
  </si>
  <si>
    <t>642E01510</t>
  </si>
  <si>
    <t>644E01300</t>
  </si>
  <si>
    <t>CENTER LINE, TYPE 1                       (DOUBLE YELLOW)</t>
  </si>
  <si>
    <t>1475+00</t>
  </si>
  <si>
    <t>1490+00</t>
  </si>
  <si>
    <t>1505+00</t>
  </si>
  <si>
    <t>1520+00</t>
  </si>
  <si>
    <t>1535+00</t>
  </si>
  <si>
    <t>1550+00</t>
  </si>
  <si>
    <t>1565+00</t>
  </si>
  <si>
    <t>1580+00</t>
  </si>
  <si>
    <t>1595+00</t>
  </si>
  <si>
    <t>1610+00</t>
  </si>
  <si>
    <t>1625+00</t>
  </si>
  <si>
    <t>1640+00</t>
  </si>
  <si>
    <t>1654+00</t>
  </si>
  <si>
    <t xml:space="preserve">LANE ARROW       </t>
  </si>
  <si>
    <t>1668+00</t>
  </si>
  <si>
    <t>1683+00</t>
  </si>
  <si>
    <t>1697+00</t>
  </si>
  <si>
    <t>1712+00</t>
  </si>
  <si>
    <t>1722+00</t>
  </si>
  <si>
    <t>1736+24</t>
  </si>
  <si>
    <t>CENTER LINE, TYPE 1                       (YELLOW DASHED)</t>
  </si>
  <si>
    <t>EDGE LINE, 6", TYPE 1                    (WHITE)</t>
  </si>
  <si>
    <t>EDGE LINE , 6", TYPE 1                  (YELLOW)</t>
  </si>
  <si>
    <t>CENTER LINE, TYPE 1                                  (NO PASS LT.)</t>
  </si>
  <si>
    <t>CENTER LINE, TYPE 1                                  (NO PASS RT.)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</si>
</sst>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4" fillId="0" borderId="0" xfId="0" applyNumberFormat="1" applyFont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>
      <alignment horizontal="center" vertical="center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2" fontId="4" fillId="0" borderId="49" xfId="0" applyNumberFormat="1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>
      <alignment vertical="center"/>
    </xf>
    <xf numFmtId="0" fontId="4" fillId="0" borderId="49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2" fontId="4" fillId="0" borderId="48" xfId="0" applyNumberFormat="1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 applyProtection="1">
      <alignment horizontal="left" vertical="center"/>
      <protection locked="0"/>
    </xf>
    <xf numFmtId="0" fontId="7" fillId="0" borderId="32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textRotation="90" wrapText="1"/>
    </xf>
    <xf numFmtId="0" fontId="4" fillId="0" borderId="5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44</xdr:row>
      <xdr:rowOff>0</xdr:rowOff>
    </xdr:from>
    <xdr:to>
      <xdr:col>19</xdr:col>
      <xdr:colOff>0</xdr:colOff>
      <xdr:row>44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45</xdr:row>
      <xdr:rowOff>0</xdr:rowOff>
    </xdr:from>
    <xdr:to>
      <xdr:col>19</xdr:col>
      <xdr:colOff>0</xdr:colOff>
      <xdr:row>45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45</xdr:row>
      <xdr:rowOff>0</xdr:rowOff>
    </xdr:from>
    <xdr:to>
      <xdr:col>31</xdr:col>
      <xdr:colOff>161925</xdr:colOff>
      <xdr:row>45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45</xdr:row>
      <xdr:rowOff>0</xdr:rowOff>
    </xdr:from>
    <xdr:to>
      <xdr:col>30</xdr:col>
      <xdr:colOff>66675</xdr:colOff>
      <xdr:row>45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7" CONCRETE BASE, CLASS QC 1P, AS PER PLAN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B446"/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G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G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B452"/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B471" t="str">
            <v>Y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B473"/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B494"/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B500"/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B617"/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B633"/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G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B638"/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B649"/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B654" t="str">
            <v>Y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B669"/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G680"/>
        </row>
        <row r="681">
          <cell r="A681" t="str">
            <v>452E10061</v>
          </cell>
          <cell r="B681"/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G681"/>
        </row>
        <row r="682">
          <cell r="A682" t="str">
            <v>452E11010</v>
          </cell>
          <cell r="B682"/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G682"/>
        </row>
        <row r="683">
          <cell r="A683" t="str">
            <v>452E11011</v>
          </cell>
          <cell r="B683"/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G683"/>
        </row>
        <row r="684">
          <cell r="A684" t="str">
            <v>452E11020</v>
          </cell>
          <cell r="B684"/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B685"/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B686"/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B687"/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B688"/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B689"/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B690"/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B695"/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B696"/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B697"/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B698"/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B699"/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B700" t="str">
            <v>Y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B701" t="str">
            <v>Y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B702" t="str">
            <v>Y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B703" t="str">
            <v>Y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B704" t="str">
            <v>Y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B705" t="str">
            <v>Y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B706" t="str">
            <v>Y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B834"/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LB</v>
          </cell>
          <cell r="D841" t="str">
            <v>EPOXY COATED REINFORCING STEEL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B846"/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B847"/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B848"/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G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G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G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B853"/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B854"/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B855"/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B863"/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B864"/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B865"/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B869" t="str">
            <v>Y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B870" t="str">
            <v>Y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B871" t="str">
            <v>Y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B992"/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G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 FS CONCRETE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B1011"/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B1013"/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G1014"/>
        </row>
        <row r="1015">
          <cell r="A1015" t="str">
            <v>511E71100</v>
          </cell>
          <cell r="B1015"/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SY</v>
          </cell>
          <cell r="D1025" t="str">
            <v>SEALING OF CONCRETE SURFACES (NON-EPOXY)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SY</v>
          </cell>
          <cell r="D1031" t="str">
            <v>TREATING OF CONCRETE BRIDGE DECK WITH SRS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G1032"/>
        </row>
        <row r="1033">
          <cell r="A1033" t="str">
            <v>512E10600</v>
          </cell>
          <cell r="B1033"/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B1034"/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G1035"/>
        </row>
        <row r="1036">
          <cell r="A1036" t="str">
            <v>512E33000</v>
          </cell>
          <cell r="B1036"/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B1044"/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B1045"/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B1046"/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B1047"/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B1048" t="str">
            <v>Y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B1050"/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B1051"/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B1052"/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B1063"/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B1064"/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G1064"/>
        </row>
        <row r="1065">
          <cell r="A1065" t="str">
            <v>512E74000</v>
          </cell>
          <cell r="B1065"/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G1065"/>
        </row>
        <row r="1066">
          <cell r="A1066" t="str">
            <v>512E74001</v>
          </cell>
          <cell r="B1066"/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B1067"/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B1069" t="str">
            <v>Y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B1074"/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B1075"/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B1076"/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B1077"/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B1078"/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B1079"/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B1080"/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B1081"/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B1082"/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B1083"/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B1084"/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B1087" t="str">
            <v>Y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B1088" t="str">
            <v>Y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B1089" t="str">
            <v>Y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B1090" t="str">
            <v>Y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B1091" t="str">
            <v>Y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B1092" t="str">
            <v>Y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B1093" t="str">
            <v>Y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B1094" t="str">
            <v>Y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B1095" t="str">
            <v>Y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B1096" t="str">
            <v>Y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B1104" t="str">
            <v>Y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B1105" t="str">
            <v>Y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B1106" t="str">
            <v>Y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B1107" t="str">
            <v>Y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SF</v>
          </cell>
          <cell r="D1123" t="str">
            <v>FIELD PAINTING STRUCTURAL STEEL, FINISH COAT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B1130"/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B1131"/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B1132"/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G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G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B1150"/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G1150"/>
        </row>
        <row r="1151">
          <cell r="A1151" t="str">
            <v>514E80030</v>
          </cell>
          <cell r="B1151"/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B1157"/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B1158"/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B1159"/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B1178"/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B1179"/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B1180"/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B1186" t="str">
            <v>Y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B1246"/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G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FT</v>
          </cell>
          <cell r="D1255" t="str">
            <v>ELASTOMERIC COMPRESSION SEAL</v>
          </cell>
          <cell r="F1255">
            <v>0</v>
          </cell>
          <cell r="G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B1258"/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B1263"/>
          <cell r="C1263" t="str">
            <v>FT</v>
          </cell>
          <cell r="D1263" t="str">
            <v>STRUCTURAL STEEL EXPANSION JOINT</v>
          </cell>
          <cell r="F1263">
            <v>0</v>
          </cell>
          <cell r="G1263"/>
        </row>
        <row r="1264">
          <cell r="A1264" t="str">
            <v>516E12201</v>
          </cell>
          <cell r="B1264"/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G1264"/>
        </row>
        <row r="1265">
          <cell r="A1265" t="str">
            <v>516E12300</v>
          </cell>
          <cell r="B1265"/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B1267"/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G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G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B1274"/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B1278"/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B1279"/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B1284"/>
          <cell r="C1284" t="str">
            <v>FT</v>
          </cell>
          <cell r="D1284" t="str">
            <v>SEMI-INTEGRAL ABUTMENT EXPANSION JOINT SEAL</v>
          </cell>
          <cell r="F1284">
            <v>0</v>
          </cell>
          <cell r="G1284"/>
        </row>
        <row r="1285">
          <cell r="A1285" t="str">
            <v>516E14021</v>
          </cell>
          <cell r="B1285"/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B1291"/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B1292"/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B1295"/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B1299"/>
          <cell r="C1299" t="str">
            <v>FT</v>
          </cell>
          <cell r="D1299" t="str">
            <v>2" DEEP JOINT SEALER,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B1303" t="str">
            <v>Y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B1305"/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B1306"/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B1307"/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B1311"/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B1312"/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B1313"/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B1321" t="str">
            <v>Y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B1325"/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B1326"/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B1327"/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G1331"/>
        </row>
        <row r="1332">
          <cell r="A1332" t="str">
            <v>516E45001</v>
          </cell>
          <cell r="B1332"/>
          <cell r="C1332" t="str">
            <v>EACH</v>
          </cell>
          <cell r="D1332" t="str">
            <v>STEEL POT BEARING, AS PER PLAN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G1334"/>
        </row>
        <row r="1335">
          <cell r="A1335" t="str">
            <v>516E45304</v>
          </cell>
          <cell r="B1335" t="str">
            <v>Y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B1338"/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B1339"/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B1346"/>
          <cell r="C1346" t="str">
            <v>EACH</v>
          </cell>
          <cell r="D1346" t="str">
            <v>RESET BEARING,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G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B1352"/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B1359"/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B1360"/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B1367" t="str">
            <v>Y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B1368" t="str">
            <v>Y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B1373"/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B1381" t="str">
            <v>Y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DEEP BEAM BRIDGE RETROFIT RAILING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B1415"/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B1436"/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B1446"/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FT</v>
          </cell>
          <cell r="D1447" t="str">
            <v>6" PERFORATED CORRUGATED PLASTIC PIPE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G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G1449"/>
        </row>
        <row r="1450">
          <cell r="A1450" t="str">
            <v>518E40011</v>
          </cell>
          <cell r="B1450"/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FT</v>
          </cell>
          <cell r="D1451" t="str">
            <v>6" NON-PERFORATED CORRUGATED PLASTIC PIPE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G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G1455"/>
        </row>
        <row r="1456">
          <cell r="A1456" t="str">
            <v>518E42000</v>
          </cell>
          <cell r="B1456"/>
          <cell r="C1456" t="str">
            <v>FT</v>
          </cell>
          <cell r="D1456" t="str">
            <v>8" PERFORATED CORRUGATED PLASTIC PIPE</v>
          </cell>
          <cell r="F1456">
            <v>0</v>
          </cell>
          <cell r="G1456"/>
        </row>
        <row r="1457">
          <cell r="A1457" t="str">
            <v>518E42010</v>
          </cell>
          <cell r="B1457"/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FT</v>
          </cell>
          <cell r="D1458" t="str">
            <v>8" PERFORATED CORRUGATED STEEL PIPE, 707.01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FT</v>
          </cell>
          <cell r="D1462" t="str">
            <v>6" PERFORATED PIPE, INCLUDING SPECIALS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FT</v>
          </cell>
          <cell r="D1463" t="str">
            <v>6" NON-PERFORATED PIPE, INCLUDING SPECIALS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G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G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B1467"/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B1468"/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G1468"/>
        </row>
        <row r="1469">
          <cell r="A1469" t="str">
            <v>518E51200</v>
          </cell>
          <cell r="B1469"/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B1470"/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B1471"/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B1472"/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B1473"/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B1476" t="str">
            <v>Y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B1477"/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B1481"/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B1482"/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B1483"/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B1487"/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B1492"/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B1493"/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B1494"/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B1502"/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B1503"/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B1504"/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B1508"/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B1511" t="str">
            <v>Y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B1512"/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B1513"/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B1514"/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B1515"/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B1517" t="str">
            <v>Y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B1519"/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B1520"/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B1521" t="str">
            <v>Y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B1522" t="str">
            <v>Y</v>
          </cell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B1523" t="str">
            <v>Y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B1524" t="str">
            <v>Y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B1525"/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B1528" t="str">
            <v>Y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B1529" t="str">
            <v>Y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B1530" t="str">
            <v>Y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B1531" t="str">
            <v>Y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B1532" t="str">
            <v>Y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B1533" t="str">
            <v>Y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B1534" t="str">
            <v>Y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72" DIAMETER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78" DIAMETER WITH QC/QA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84" DIAMETER WITH QC/QA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90"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96"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B1640"/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B1641"/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B1642"/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B1643"/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B1644"/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B1645"/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B1646"/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B1647"/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B1648"/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B1649"/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B1650"/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B1658"/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B1659"/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B1660"/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B1661"/>
          <cell r="C1661" t="str">
            <v>SY</v>
          </cell>
          <cell r="D1661" t="str">
            <v>TYPE B INSTALLATION, AS PER PLAN</v>
          </cell>
          <cell r="F1661">
            <v>0</v>
          </cell>
          <cell r="G1661"/>
        </row>
        <row r="1662">
          <cell r="A1662" t="str">
            <v>526E90030</v>
          </cell>
          <cell r="B1662"/>
          <cell r="C1662" t="str">
            <v>FT</v>
          </cell>
          <cell r="D1662" t="str">
            <v>TYPE C INSTALLATION</v>
          </cell>
          <cell r="F1662">
            <v>0</v>
          </cell>
          <cell r="G1662"/>
        </row>
        <row r="1663">
          <cell r="A1663" t="str">
            <v>526E90031</v>
          </cell>
          <cell r="B1663"/>
          <cell r="C1663" t="str">
            <v>FT</v>
          </cell>
          <cell r="D1663" t="str">
            <v>TYPE C INSTALLATION, AS PER PLAN</v>
          </cell>
          <cell r="F1663">
            <v>0</v>
          </cell>
          <cell r="G1663"/>
        </row>
        <row r="1664">
          <cell r="A1664" t="str">
            <v>526E98100</v>
          </cell>
          <cell r="B1664"/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B1665"/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B1701" t="str">
            <v>Y</v>
          </cell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B1702" t="str">
            <v>Y</v>
          </cell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B1703" t="str">
            <v>Y</v>
          </cell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B1704" t="str">
            <v>Y</v>
          </cell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B1705" t="str">
            <v>Y</v>
          </cell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B1706" t="str">
            <v>Y</v>
          </cell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B1707" t="str">
            <v>Y</v>
          </cell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B1708" t="str">
            <v>Y</v>
          </cell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B1709" t="str">
            <v>Y</v>
          </cell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B1710" t="str">
            <v>Y</v>
          </cell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B1711" t="str">
            <v>Y</v>
          </cell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B1712" t="str">
            <v>Y</v>
          </cell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B1713" t="str">
            <v>Y</v>
          </cell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B1714" t="str">
            <v>Y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B1715" t="str">
            <v>Y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B1716" t="str">
            <v>Y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CONCRETE SLOPE PROTECTION</v>
          </cell>
          <cell r="F1717">
            <v>0</v>
          </cell>
          <cell r="G1717"/>
        </row>
        <row r="1718">
          <cell r="A1718" t="str">
            <v>601E21001</v>
          </cell>
          <cell r="B1718" t="str">
            <v>Y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B1719" t="str">
            <v>Y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B1720" t="str">
            <v>Y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B1721" t="str">
            <v>Y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B1722" t="str">
            <v>Y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B1723" t="str">
            <v>Y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B1724" t="str">
            <v>Y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B1725" t="str">
            <v>Y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B1727" t="str">
            <v>Y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B1728" t="str">
            <v>Y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B1729" t="str">
            <v>Y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B1730" t="str">
            <v>Y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B1731" t="str">
            <v>Y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B1732" t="str">
            <v>Y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B1733" t="str">
            <v>Y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G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B1739"/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B1759" t="str">
            <v>Y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B1761"/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B1771"/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B1790"/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CY</v>
          </cell>
          <cell r="D1805" t="str">
            <v>BRICK MASONRY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CY</v>
          </cell>
          <cell r="D1806" t="str">
            <v>BRICK MASONRY, AS PER PLAN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CY</v>
          </cell>
          <cell r="D1807" t="str">
            <v>BLOCK MASONRY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CY</v>
          </cell>
          <cell r="D1808" t="str">
            <v>BLOCK MASONRY, AS PER PLAN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CY</v>
          </cell>
          <cell r="D1809" t="str">
            <v>CONCRETE MASONRY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CY</v>
          </cell>
          <cell r="D1810" t="str">
            <v>CONCRETE MASONRY, AS PER PLAN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FT</v>
          </cell>
          <cell r="D1816" t="str">
            <v>4" SHALLOW PIPE UNDERDRAINS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FT</v>
          </cell>
          <cell r="D1817" t="str">
            <v>4" SHALLOW PIPE UNDERDRAINS, AS PER PLAN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FT</v>
          </cell>
          <cell r="D1820" t="str">
            <v>4" DEEP PIPE UNDERDRAINS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FT</v>
          </cell>
          <cell r="D1821" t="str">
            <v>4" DEEP PIPE UNDERDRAINS, AS PER PLAN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FT</v>
          </cell>
          <cell r="D1822" t="str">
            <v>4" UNCLASSIFIED PIPE UNDERDRAINS</v>
          </cell>
          <cell r="F1822">
            <v>0</v>
          </cell>
          <cell r="G1822"/>
        </row>
        <row r="1823">
          <cell r="A1823" t="str">
            <v>605E05201</v>
          </cell>
          <cell r="B1823"/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G1823"/>
        </row>
        <row r="1824">
          <cell r="A1824" t="str">
            <v>605E05210</v>
          </cell>
          <cell r="B1824"/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G1824"/>
        </row>
        <row r="1825">
          <cell r="A1825" t="str">
            <v>605E05211</v>
          </cell>
          <cell r="B1825"/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B1826"/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B1827"/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B1828"/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B1829"/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B1830"/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B1831"/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B1832"/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B1833"/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G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G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G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G1847"/>
        </row>
        <row r="1848">
          <cell r="A1848" t="str">
            <v>605E13410</v>
          </cell>
          <cell r="B1848"/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G1848"/>
        </row>
        <row r="1849">
          <cell r="A1849" t="str">
            <v>605E13411</v>
          </cell>
          <cell r="B1849"/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G1849"/>
        </row>
        <row r="1850">
          <cell r="A1850" t="str">
            <v>605E13500</v>
          </cell>
          <cell r="B1850"/>
          <cell r="C1850" t="str">
            <v>FT</v>
          </cell>
          <cell r="D1850" t="str">
            <v>6" ROCK CUT UNDERDRAINS</v>
          </cell>
          <cell r="F1850">
            <v>0</v>
          </cell>
          <cell r="G1850"/>
        </row>
        <row r="1851">
          <cell r="A1851" t="str">
            <v>605E13501</v>
          </cell>
          <cell r="B1851"/>
          <cell r="C1851" t="str">
            <v>FT</v>
          </cell>
          <cell r="D1851" t="str">
            <v>6" ROCK CUT UNDERDRAINS, AS PER PLAN</v>
          </cell>
          <cell r="F1851">
            <v>0</v>
          </cell>
          <cell r="G1851"/>
        </row>
        <row r="1852">
          <cell r="A1852" t="str">
            <v>605E13510</v>
          </cell>
          <cell r="B1852"/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G1852"/>
        </row>
        <row r="1853">
          <cell r="A1853" t="str">
            <v>605E14000</v>
          </cell>
          <cell r="B1853"/>
          <cell r="C1853" t="str">
            <v>FT</v>
          </cell>
          <cell r="D1853" t="str">
            <v>6" BASE PIPE UNDERDRAINS</v>
          </cell>
          <cell r="F1853">
            <v>0</v>
          </cell>
          <cell r="G1853"/>
        </row>
        <row r="1854">
          <cell r="A1854" t="str">
            <v>605E14001</v>
          </cell>
          <cell r="B1854"/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B1855"/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B1856"/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B1857"/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B1858"/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B1859"/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B1860"/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B1861"/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B1862"/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B1863"/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B1864"/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B1877"/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B1878"/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B1879"/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B1880"/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B1881"/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B1882"/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B1883"/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B1884"/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B1885"/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B1886"/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B1898" t="str">
            <v>Y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B1899" t="str">
            <v>Y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B1900" t="str">
            <v>Y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B1901" t="str">
            <v>Y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B1902" t="str">
            <v>Y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B1903" t="str">
            <v>Y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B1904" t="str">
            <v>Y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B1905" t="str">
            <v>Y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B1906" t="str">
            <v>Y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B1907" t="str">
            <v>Y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MGS BRIDGE TERMINAL ASSEMBLY, TYPE TST-2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G2039"/>
        </row>
        <row r="2040">
          <cell r="A2040" t="str">
            <v>606E35000</v>
          </cell>
          <cell r="B2040"/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B2041"/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B2042"/>
          <cell r="C2042" t="str">
            <v>EACH</v>
          </cell>
          <cell r="D2042" t="str">
            <v>MGS BRIDGE TERMINAL ASSEMBLY, TYPE 1</v>
          </cell>
          <cell r="F2042">
            <v>0</v>
          </cell>
          <cell r="G2042"/>
        </row>
        <row r="2043">
          <cell r="A2043" t="str">
            <v>606E35003</v>
          </cell>
          <cell r="B2043"/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G2043"/>
        </row>
        <row r="2044">
          <cell r="A2044" t="str">
            <v>606E35004</v>
          </cell>
          <cell r="B2044"/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B2045"/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B2046"/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B2047"/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B2048"/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B2049"/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B2050"/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B2058"/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B2059"/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B2060"/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B2061"/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B2062"/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B2064"/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B2066"/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B2067"/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B2068"/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B2069"/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B2070"/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B2071"/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B2072"/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B2073"/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B2074"/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B2075"/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B2076"/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B2098"/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B2099"/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B2100"/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B2101"/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B2102"/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B2103"/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B2104"/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B2107"/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B2108"/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B2109"/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B2110" t="str">
            <v>Y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B2111" t="str">
            <v>Y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B2112" t="str">
            <v>Y</v>
          </cell>
          <cell r="C2112" t="str">
            <v>EACH</v>
          </cell>
          <cell r="D2112" t="str">
            <v>THRIE BEAM BULLNOSE</v>
          </cell>
          <cell r="F2112">
            <v>0</v>
          </cell>
          <cell r="G2112"/>
        </row>
        <row r="2113">
          <cell r="A2113" t="str">
            <v>606E70050</v>
          </cell>
          <cell r="B2113" t="str">
            <v>Y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B2114" t="str">
            <v>Y</v>
          </cell>
          <cell r="C2114" t="str">
            <v>FT</v>
          </cell>
          <cell r="D2114" t="str">
            <v>THRIE BEAM GUARDRAIL</v>
          </cell>
          <cell r="F2114">
            <v>0</v>
          </cell>
          <cell r="G2114"/>
        </row>
        <row r="2115">
          <cell r="A2115" t="str">
            <v>606E71050</v>
          </cell>
          <cell r="B2115" t="str">
            <v>Y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G2115"/>
        </row>
        <row r="2116">
          <cell r="A2116" t="str">
            <v>606E98000</v>
          </cell>
          <cell r="B2116" t="str">
            <v>Y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B2117" t="str">
            <v>Y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B2118" t="str">
            <v>Y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B2120" t="str">
            <v>Y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B2122" t="str">
            <v>Y</v>
          </cell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B2123" t="str">
            <v>Y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B2124" t="str">
            <v>Y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B2125" t="str">
            <v>Y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B2126" t="str">
            <v>Y</v>
          </cell>
          <cell r="C2126" t="str">
            <v>FT</v>
          </cell>
          <cell r="D2126" t="str">
            <v>FENCE REBUILT, TYPE 47</v>
          </cell>
          <cell r="F2126">
            <v>0</v>
          </cell>
          <cell r="G2126"/>
        </row>
        <row r="2127">
          <cell r="A2127" t="str">
            <v>607E16001</v>
          </cell>
          <cell r="B2127" t="str">
            <v>Y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G2127"/>
        </row>
        <row r="2128">
          <cell r="A2128" t="str">
            <v>607E20000</v>
          </cell>
          <cell r="B2128" t="str">
            <v>Y</v>
          </cell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B2130"/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G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B2136"/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B2137"/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B2145"/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B2146"/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G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B2152" t="str">
            <v>Y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B2154" t="str">
            <v>Y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B2164"/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B2165"/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B2182" t="str">
            <v>Y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B2183" t="str">
            <v>Y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FT</v>
          </cell>
          <cell r="D2208" t="str">
            <v>COMBINATION CURB AND GUTTER, TYPE 2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FT</v>
          </cell>
          <cell r="D2210" t="str">
            <v>CURB, TYPE 2-A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CURB, TYPE 2-A, AS PER PLAN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FT</v>
          </cell>
          <cell r="D2212" t="str">
            <v>CURB, TYPE 2-B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CURB, TYPE 2-B, AS PER PLAN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COMBINATION CURB AND GUTTER, TYPE 3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B2219"/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B2225"/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G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G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G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B2248"/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B2254"/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B2259"/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B2265"/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B2278"/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B2284"/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11' X 8' CONDUIT, TYPE A, 706.05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B2702"/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12' X 7' CONDUIT, TYPE A, 706.05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B2707"/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G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B2714"/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G2714"/>
        </row>
        <row r="2715">
          <cell r="A2715" t="str">
            <v>611E96300</v>
          </cell>
          <cell r="B2715"/>
          <cell r="C2715" t="str">
            <v>FT</v>
          </cell>
          <cell r="D2715" t="str">
            <v>14' X 4' CONDUIT, TYPE A, 706.05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G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G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B2731"/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G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G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G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G2735"/>
        </row>
        <row r="2736">
          <cell r="A2736" t="str">
            <v>611E96449</v>
          </cell>
          <cell r="B2736"/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G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B2743"/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B2744"/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B2779"/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B2784"/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B2791"/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B2792"/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B2798"/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B2803"/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B2805" t="str">
            <v>Y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B2810" t="str">
            <v>Y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B2811"/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B2817" t="str">
            <v>Y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B2818" t="str">
            <v>Y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G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G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G2928"/>
        </row>
        <row r="2929">
          <cell r="A2929" t="str">
            <v>611E99104</v>
          </cell>
          <cell r="B2929"/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B2935"/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B2936"/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B2937"/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B2938"/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B2940"/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B2942"/>
          <cell r="C2942" t="str">
            <v>EACH</v>
          </cell>
          <cell r="D2942" t="str">
            <v>INLET ADJUSTED TO GRADE, AS PER PLAN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B2945"/>
          <cell r="C2945" t="str">
            <v>EACH</v>
          </cell>
          <cell r="D2945" t="str">
            <v>INLET FRAME AND GRATE</v>
          </cell>
          <cell r="F2945">
            <v>0</v>
          </cell>
          <cell r="G2945"/>
        </row>
        <row r="2946">
          <cell r="A2946" t="str">
            <v>611E99161</v>
          </cell>
          <cell r="B2946"/>
          <cell r="C2946" t="str">
            <v>EACH</v>
          </cell>
          <cell r="D2946" t="str">
            <v>INLET FRAME AND GRATE, AS PER PLAN</v>
          </cell>
          <cell r="F2946">
            <v>0</v>
          </cell>
          <cell r="G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BARRIER MEDIAN INLET, TYPE 915B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B2951"/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G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MANHOLE, NO. 1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B2963"/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G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B2968"/>
          <cell r="C2968" t="str">
            <v>EACH</v>
          </cell>
          <cell r="D2968" t="str">
            <v>MANHOLE, NO. 5</v>
          </cell>
          <cell r="F2968">
            <v>0</v>
          </cell>
          <cell r="G2968"/>
        </row>
        <row r="2969">
          <cell r="A2969" t="str">
            <v>611E99621</v>
          </cell>
          <cell r="B2969"/>
          <cell r="C2969" t="str">
            <v>EACH</v>
          </cell>
          <cell r="D2969" t="str">
            <v>MANHOLE, NO. 5, AS PER PLAN</v>
          </cell>
          <cell r="F2969">
            <v>0</v>
          </cell>
          <cell r="G2969"/>
        </row>
        <row r="2970">
          <cell r="A2970" t="str">
            <v>611E99640</v>
          </cell>
          <cell r="B2970"/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G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G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B2977"/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B2978"/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B2979"/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G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G2982"/>
        </row>
        <row r="2983">
          <cell r="A2983" t="str">
            <v>611E99711</v>
          </cell>
          <cell r="B2983"/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INSPECTION WELL, AS PER PLAN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G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B2993"/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B2994"/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B2999"/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B3000"/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B3002"/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B3003"/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G3004"/>
        </row>
        <row r="3005">
          <cell r="A3005" t="str">
            <v>613E41251</v>
          </cell>
          <cell r="B3005"/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G3007"/>
        </row>
        <row r="3008">
          <cell r="A3008" t="str">
            <v>613E41350</v>
          </cell>
          <cell r="B3008"/>
          <cell r="C3008" t="str">
            <v>CY</v>
          </cell>
          <cell r="D3008" t="str">
            <v>LOW STRENGTH MORTAR BACKFILL (TYPE 3)</v>
          </cell>
          <cell r="F3008">
            <v>0</v>
          </cell>
          <cell r="G3008"/>
        </row>
        <row r="3009">
          <cell r="A3009" t="str">
            <v>613E41351</v>
          </cell>
          <cell r="B3009" t="str">
            <v>Y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G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B3012"/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G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B3018"/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B3022"/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B3023"/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G3024"/>
        </row>
        <row r="3025">
          <cell r="A3025" t="str">
            <v>614E12381</v>
          </cell>
          <cell r="B3025" t="str">
            <v>Y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B3027"/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B3028"/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B3029" t="str">
            <v>Y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G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B3033"/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B3034"/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B3037"/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B3040"/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B3041"/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B3042"/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B3044" t="str">
            <v>Y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B3047" t="str">
            <v>Y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B3048" t="str">
            <v>Y</v>
          </cell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B3049" t="str">
            <v>Y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G3051"/>
        </row>
        <row r="3052">
          <cell r="A3052" t="str">
            <v>614E12740</v>
          </cell>
          <cell r="B3052"/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B3053"/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B3058"/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B3077"/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B3078" t="str">
            <v>Y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B3079" t="str">
            <v>Y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B3080"/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B3084" t="str">
            <v>Y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B3085"/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B3103" t="str">
            <v>Y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B3104" t="str">
            <v>Y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B3105"/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EDGE LINE, CLASS I, 6", 648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B3161"/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B3164"/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G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G3168"/>
        </row>
        <row r="3169">
          <cell r="A3169" t="str">
            <v>614E23150</v>
          </cell>
          <cell r="B3169"/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G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G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G3189"/>
        </row>
        <row r="3190">
          <cell r="A3190" t="str">
            <v>614E24140</v>
          </cell>
          <cell r="B3190"/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B3193"/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B3198"/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B3282"/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B3285"/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SF</v>
          </cell>
          <cell r="D3287" t="str">
            <v>WORK ZONE ISLAND MARKING, CLASS I, 648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B3290"/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G3299"/>
        </row>
        <row r="3300">
          <cell r="A3300" t="str">
            <v>615E20000</v>
          </cell>
          <cell r="B3300"/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G3305"/>
        </row>
        <row r="3306">
          <cell r="A3306" t="str">
            <v>616E10001</v>
          </cell>
          <cell r="B3306"/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CY</v>
          </cell>
          <cell r="D3308" t="str">
            <v>COMPACTED AGGREGATE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B3320" t="str">
            <v>Y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B3321"/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B3322"/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B3323" t="str">
            <v>Y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B3327"/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B3328" t="str">
            <v>Y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B3334"/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G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G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B3355"/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B3356"/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B3361"/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B3397"/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B3418"/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B3419"/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B3421"/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B3424"/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B3443"/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B3448"/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B3461" t="str">
            <v>Y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B3462" t="str">
            <v>Y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B3467" t="str">
            <v>Y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B3723"/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B3757"/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G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G3761"/>
        </row>
        <row r="3762">
          <cell r="A3762" t="str">
            <v>625E27550</v>
          </cell>
          <cell r="B3762"/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B3768"/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G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G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G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G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G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G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G3793"/>
        </row>
        <row r="3794">
          <cell r="A3794" t="str">
            <v>625E30500</v>
          </cell>
          <cell r="B3794"/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B3795"/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B3796"/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PULL BOX, 725.07, SIZE 7</v>
          </cell>
          <cell r="F3801">
            <v>0</v>
          </cell>
          <cell r="G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G3802"/>
        </row>
        <row r="3803">
          <cell r="A3803" t="str">
            <v>625E30640</v>
          </cell>
          <cell r="B3803"/>
          <cell r="C3803" t="str">
            <v>EACH</v>
          </cell>
          <cell r="D3803" t="str">
            <v>PULL BOX, 725.07, SIZE 30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B3806"/>
          <cell r="C3806" t="str">
            <v>EACH</v>
          </cell>
          <cell r="D3806" t="str">
            <v>PULL BOX, 725.08, 24"</v>
          </cell>
          <cell r="F3806">
            <v>0</v>
          </cell>
          <cell r="G3806"/>
        </row>
        <row r="3807">
          <cell r="A3807" t="str">
            <v>625E30707</v>
          </cell>
          <cell r="B3807"/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B3812"/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G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B3823"/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B3842"/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B3847"/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B3851"/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G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B3855"/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B3856"/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B3857"/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B3860" t="str">
            <v>Y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B3867"/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B3868"/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B3881"/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B3892" t="str">
            <v>Y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B3893" t="str">
            <v>Y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B3894" t="str">
            <v>Y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B3903"/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B3904" t="str">
            <v>Y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B3905" t="str">
            <v>Y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B3912"/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G3918"/>
        </row>
        <row r="3919">
          <cell r="A3919" t="str">
            <v>625E98000</v>
          </cell>
          <cell r="B3919"/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B3929"/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B3938"/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B3940" t="str">
            <v>Y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B3944"/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B3949" t="str">
            <v>Y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B3956" t="str">
            <v>Y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B4086"/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B4087"/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G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G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G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G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G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B4114"/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G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B4124"/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B4125"/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B4152"/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B4254"/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B4255"/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B4279"/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B4280"/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B4282"/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SF</v>
          </cell>
          <cell r="D4287" t="str">
            <v>SIGN, GROUND MOUNTED EXTRUSHEET</v>
          </cell>
          <cell r="F4287">
            <v>0</v>
          </cell>
          <cell r="G4287"/>
        </row>
        <row r="4288">
          <cell r="A4288" t="str">
            <v>630E80201</v>
          </cell>
          <cell r="B4288" t="str">
            <v>Y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B4289" t="str">
            <v>Y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B4294"/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G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B4307"/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B4316" t="str">
            <v>Y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B4336"/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B4420"/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B4421"/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B4422"/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G4422"/>
        </row>
        <row r="4423">
          <cell r="A4423" t="str">
            <v>630E89700</v>
          </cell>
          <cell r="B4423"/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G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G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G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G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G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G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G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G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G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G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G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G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G4462"/>
        </row>
        <row r="4463">
          <cell r="A4463" t="str">
            <v>630E89843</v>
          </cell>
          <cell r="B4463"/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B4464"/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B4465"/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B4466"/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B4467"/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B4492"/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B4501" t="str">
            <v>Y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B4594"/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B4595"/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B4596"/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B4597"/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B4619"/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B4620"/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B4621"/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B4622" t="str">
            <v>Y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B4623" t="str">
            <v>Y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B4624" t="str">
            <v>Y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B4625" t="str">
            <v>Y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B4909"/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B4962"/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B5206"/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B5232"/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B5238" t="str">
            <v>Y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B6109" t="str">
            <v>Y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B6110" t="str">
            <v>Y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B6111" t="str">
            <v>Y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B6114" t="str">
            <v>Y</v>
          </cell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B6115" t="str">
            <v>Y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B6116" t="str">
            <v>Y</v>
          </cell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B6117" t="str">
            <v>Y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B6118" t="str">
            <v>Y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B6119" t="str">
            <v>Y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B6120" t="str">
            <v>Y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B6121" t="str">
            <v>Y</v>
          </cell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B6122" t="str">
            <v>Y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B6123" t="str">
            <v>Y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B6127" t="str">
            <v>Y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B6128" t="str">
            <v>Y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G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G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G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G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B6187"/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B6188"/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CROSSWALK LINE, 24",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FT</v>
          </cell>
          <cell r="D6268" t="str">
            <v>TRANSVERSE/DIAGONAL LINE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B6303"/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B6304"/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G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CHANNELIZING LINE, 8", AS PER PLAN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CHANNELIZING LINE, 12"</v>
          </cell>
          <cell r="F6326">
            <v>0</v>
          </cell>
          <cell r="G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G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G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G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B6364"/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B6365"/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G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G6375"/>
        </row>
        <row r="6376">
          <cell r="A6376" t="str">
            <v>644E20001</v>
          </cell>
          <cell r="B6376"/>
          <cell r="C6376" t="str">
            <v>LS</v>
          </cell>
          <cell r="D6376" t="str">
            <v>TWO WAY RADIO EQUIPMENT, AS PER PLAN</v>
          </cell>
          <cell r="F6376">
            <v>0</v>
          </cell>
          <cell r="G6376"/>
        </row>
        <row r="6377">
          <cell r="A6377" t="str">
            <v>644E20800</v>
          </cell>
          <cell r="B6377"/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G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G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B6437"/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B6438"/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EACH</v>
          </cell>
          <cell r="D6608" t="str">
            <v>SCHOOL SYMBOL MARKING, 72", AS PER PLAN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B6637"/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B6649"/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FT</v>
          </cell>
          <cell r="D6666" t="str">
            <v>CROSSWALK LINE, 12", TYPE A90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FT</v>
          </cell>
          <cell r="D6667" t="str">
            <v>CROSSWALK LINE, 12", TYPE A125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FT</v>
          </cell>
          <cell r="D6668" t="str">
            <v>CROSSWALK LINE, 12", TYPE B90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FT</v>
          </cell>
          <cell r="D6669" t="str">
            <v>CROSSWALK LINE, 12", TYPE B125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FT</v>
          </cell>
          <cell r="D6670" t="str">
            <v>CROSSWALK LINE, 24",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FT</v>
          </cell>
          <cell r="D6671" t="str">
            <v>CROSSWALK LINE, 24",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FT</v>
          </cell>
          <cell r="D6672" t="str">
            <v>CROSSWALK LINE, 24",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FT</v>
          </cell>
          <cell r="D6673" t="str">
            <v>CROSSWALK LINE, 24",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FT</v>
          </cell>
          <cell r="D6674" t="str">
            <v>TRANSVERSE/DIAGONAL LINE,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FT</v>
          </cell>
          <cell r="D6675" t="str">
            <v>TRANSVERSE/DIAGONAL LINE,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FT</v>
          </cell>
          <cell r="D6676" t="str">
            <v>TRANSVERSE/DIAGONAL LINE,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FT</v>
          </cell>
          <cell r="D6677" t="str">
            <v>TRANSVERSE/DIAGONAL LINE,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FT</v>
          </cell>
          <cell r="D6678" t="str">
            <v>CHEVRON MARKING,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FT</v>
          </cell>
          <cell r="D6679" t="str">
            <v>CHEVRON MARKING,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FT</v>
          </cell>
          <cell r="D6680" t="str">
            <v>CHEVRON MARKING,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FT</v>
          </cell>
          <cell r="D6681" t="str">
            <v>CHEVRON MARKING,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EACH</v>
          </cell>
          <cell r="D6682" t="str">
            <v>HANDICAP SYMBOL MARKING,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EACH</v>
          </cell>
          <cell r="D6683" t="str">
            <v>HANDICAP SYMBOL MARKING,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EACH</v>
          </cell>
          <cell r="D6684" t="str">
            <v>HANDICAP SYMBOL MARKING,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EACH</v>
          </cell>
          <cell r="D6685" t="str">
            <v>HANDICAP SYMBOL MARKING,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EACH</v>
          </cell>
          <cell r="D6686" t="str">
            <v>RAILROAD SYMBOL MARKING,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EACH</v>
          </cell>
          <cell r="D6687" t="str">
            <v>RAILROAD SYMBOL MARKING,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EACH</v>
          </cell>
          <cell r="D6688" t="str">
            <v>RAILROAD SYMBOL MARKING,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SCHOOL SYMBOL MARKING, 72",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SCHOOL SYMBOL MARKING, 72",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SCHOOL SYMBOL MARKING, 72",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SCHOOL SYMBOL MARKING, 72",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SCHOOL SYMBOL MARKING, 96",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SCHOOL SYMBOL MARKING, 96",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SCHOOL SYMBOL MARKING, 96",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EACH</v>
          </cell>
          <cell r="D6699" t="str">
            <v>SCHOOL SYMBOL MARKING, 120",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EACH</v>
          </cell>
          <cell r="D6700" t="str">
            <v>SCHOOL SYMBOL MARKING, 120",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EACH</v>
          </cell>
          <cell r="D6701" t="str">
            <v>SCHOOL SYMBOL MARKING, 120",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PARKING LOT STALL MARKING, TYPE A90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FT</v>
          </cell>
          <cell r="D6703" t="str">
            <v>PARKING LOT STALL MARKING, TYPE A125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FT</v>
          </cell>
          <cell r="D6704" t="str">
            <v>PARKING LOT STALL MARKING, TYPE B90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FT</v>
          </cell>
          <cell r="D6705" t="str">
            <v>PARKING LOT STALL MARKING, TYPE B125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EACH</v>
          </cell>
          <cell r="D6706" t="str">
            <v>LANE ARROW, TYPE A90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EACH</v>
          </cell>
          <cell r="D6707" t="str">
            <v>LANE ARROW, TYPE A125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EACH</v>
          </cell>
          <cell r="D6708" t="str">
            <v>LANE ARROW, TYPE B90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EACH</v>
          </cell>
          <cell r="D6709" t="str">
            <v>LANE ARROW, TYPE B125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EACH</v>
          </cell>
          <cell r="D6710" t="str">
            <v>WRONG WAY ARROW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EACH</v>
          </cell>
          <cell r="D6711" t="str">
            <v>LANE REDUCTION ARROW, TYPE A90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EACH</v>
          </cell>
          <cell r="D6712" t="str">
            <v>LANE REDUCTION ARROW, TYPE A125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EACH</v>
          </cell>
          <cell r="D6713" t="str">
            <v>LANE REDUCTION ARROW, TYPE B90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EACH</v>
          </cell>
          <cell r="D6714" t="str">
            <v>LANE REDUCTION ARROW, TYPE B125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EACH</v>
          </cell>
          <cell r="D6715" t="str">
            <v>WORD ON PAVEMENT, 72", TYPE A90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EACH</v>
          </cell>
          <cell r="D6716" t="str">
            <v>WORD ON PAVEMENT, 72", TYPE A125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EACH</v>
          </cell>
          <cell r="D6717" t="str">
            <v>WORD ON PAVEMENT, 72", TYPE B90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EACH</v>
          </cell>
          <cell r="D6718" t="str">
            <v>WORD ON PAVEMENT, 72", TYPE B125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EACH</v>
          </cell>
          <cell r="D6719" t="str">
            <v>WORD ON PAVEMENT, 96", TYPE A90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EACH</v>
          </cell>
          <cell r="D6720" t="str">
            <v>WORD ON PAVEMENT, 96", TYPE A125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EACH</v>
          </cell>
          <cell r="D6721" t="str">
            <v>WORD ON PAVEMENT, 96", TYPE B90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EACH</v>
          </cell>
          <cell r="D6722" t="str">
            <v>WORD ON PAVEMENT, 96", TYPE B125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DOTTED LINE, 4", TYPE A90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DOTTED LINE, 4", TYPE A125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DOTTED LINE, 4", TYPE B90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4", TYPE B125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12", TYPE A90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12", TYPE A125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12", TYPE B90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12", TYPE B125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EACH</v>
          </cell>
          <cell r="D6731" t="str">
            <v>BIKE LANE SYMBOL MARKING, TYPE A90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EACH</v>
          </cell>
          <cell r="D6732" t="str">
            <v>BIKE LANE SYMBOL MARKING, TYPE A125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EACH</v>
          </cell>
          <cell r="D6733" t="str">
            <v>BIKE LANE SYMBOL MARKING, TYPE B90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EACH</v>
          </cell>
          <cell r="D6734" t="str">
            <v>BIKE LANE SYMBOL MARKING, TYPE B125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EACH</v>
          </cell>
          <cell r="D6735" t="str">
            <v>SHARED LANE MARKING, TYPE A90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EACH</v>
          </cell>
          <cell r="D6736" t="str">
            <v>SHARED LANE MARKING, TYPE A125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EACH</v>
          </cell>
          <cell r="D6737" t="str">
            <v>SHARED LANE MARKING, TYPE B90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EACH</v>
          </cell>
          <cell r="D6738" t="str">
            <v>SHARED LANE MARKING, TYPE B125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FT</v>
          </cell>
          <cell r="D6739" t="str">
            <v>YIELD LINE, TYPE A90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FT</v>
          </cell>
          <cell r="D6740" t="str">
            <v>YIELD LINE, TYPE A125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B6762"/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B6856"/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B6857"/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B6858"/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B6859"/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B6860"/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B6861"/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B6862"/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B6863"/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B6864"/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B6865"/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B6866"/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B6867"/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B6868"/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B6869"/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B6870"/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B6871"/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B6872"/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B6873"/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B6874"/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B6875"/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B6876"/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B6877"/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B6878"/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B6879"/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B6880"/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B6881"/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B6882"/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B6883"/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B6884"/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B6885"/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B6886"/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B6887"/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B6888"/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B6889"/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B6890"/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B6891"/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B6892"/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B6893"/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B6894"/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B6895"/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B6896"/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B6897"/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B6898"/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B6899"/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B6900"/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B6901"/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B6902"/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B6903"/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B6904"/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B6922"/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B6923"/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B6924"/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B6925"/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B6926" t="str">
            <v>Y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B6927"/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B6928"/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B6929"/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B6930"/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B6931"/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B6933"/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B6934"/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B6935"/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B6936"/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B6938"/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B6939"/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B6940"/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B6941"/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B6942"/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B6943"/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B6944"/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B6945"/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B6946"/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B6947"/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B6948"/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B6949"/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B6950"/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B6951"/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B6952"/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B6953"/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B6954"/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B6955"/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B6956"/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B6957"/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B6958"/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B6959"/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B6960"/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B6961"/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B6962"/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B6963"/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B6964"/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B6965"/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B6966"/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B6967"/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B6968"/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B6969"/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B6970"/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B6971"/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B6972"/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B6973"/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B6974"/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B6975"/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B6976" t="str">
            <v>Y</v>
          </cell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B6977" t="str">
            <v>Y</v>
          </cell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B6978" t="str">
            <v>Y</v>
          </cell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B6979" t="str">
            <v>Y</v>
          </cell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B6980" t="str">
            <v>Y</v>
          </cell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B6981" t="str">
            <v>Y</v>
          </cell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B7181"/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B7196"/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B7197"/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FT</v>
          </cell>
          <cell r="D7199" t="str">
            <v>FIBER OPTIC CABLE, ARMORED, 108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FT</v>
          </cell>
          <cell r="D7200" t="str">
            <v>FIBER OPTIC CABLE, ARMORED, 144 FIBER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B7218"/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G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FT</v>
          </cell>
          <cell r="D7232" t="str">
            <v>DROP CABLE, 12 FIBER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G7237"/>
        </row>
        <row r="7238">
          <cell r="A7238" t="str">
            <v>804E33001</v>
          </cell>
          <cell r="B7238"/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B7259" t="str">
            <v>Y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EACH</v>
          </cell>
          <cell r="D7269" t="str">
            <v>FIBER OPTIC CABLE MEDIA CONVERTER, SERIAL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EACH</v>
          </cell>
          <cell r="D7272" t="str">
            <v>FIBER OPTIC CLEAVER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EACH</v>
          </cell>
          <cell r="D7273" t="str">
            <v>FIBER OPTIC POWER METER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EACH</v>
          </cell>
          <cell r="D7274" t="str">
            <v>FIBER OPTIC VISUAL FAULT LOCATOR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EACH</v>
          </cell>
          <cell r="D7279" t="str">
            <v>GLOBAL POSITIONING SYSTEM CLOCK ASSEMBLY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TRAFFIC PAINT, CENTER LINE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B7295"/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B7296"/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B7302"/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G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G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G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G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G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G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G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G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G7337" t="str">
            <v>CHECK UNIT OF MEASURE</v>
          </cell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G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G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G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G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G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G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G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G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G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G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G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G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G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G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G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G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G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G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G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G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G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G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G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G7365">
            <v>1</v>
          </cell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G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G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G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G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G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G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G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G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G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G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G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G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G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G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G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G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G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G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G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G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G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G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G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G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G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G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G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G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G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G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G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G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G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G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G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G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G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G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G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G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G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G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G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G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G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G7414" t="str">
            <v>LOCATION REQUIRED</v>
          </cell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G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G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G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G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G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G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G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G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G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G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G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G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G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G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G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G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G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G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G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G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G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G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G7441">
            <v>1</v>
          </cell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G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G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G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G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G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G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G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G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G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G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G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G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G7454" t="str">
            <v>SPECIFY TYPE AND SIZE</v>
          </cell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G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G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G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G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G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G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G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G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G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G7468" t="str">
            <v>SPECIFY SIZE (___" DIAMETER)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G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G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G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G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G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G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G7483" t="str">
            <v>SPECIFY SIZE AND TYPE</v>
          </cell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G7484" t="str">
            <v>SPECIFY SIZE AND TYPE</v>
          </cell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G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G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G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G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G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G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G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G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G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G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G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G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G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G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G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G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G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G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G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G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G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G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G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G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G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G7512" t="str">
            <v>SPECIFY SIZE</v>
          </cell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G7513" t="str">
            <v>SPECIFY SIZE</v>
          </cell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  <cell r="G7522"/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  <cell r="G7530">
            <v>1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  <cell r="G7533" t="str">
            <v>SPECIFY THICKNESS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  <cell r="G7536" t="str">
            <v>SPECIFY THICKNESS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  <cell r="G7550" t="str">
            <v>SPECIFY NOMINAL THICKNESS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  <cell r="G7551" t="str">
            <v>SPECIFY NOMINAL THICKNESS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  <cell r="G7554" t="str">
            <v>SPECIFY THICKNESS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  <cell r="G7569"/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  <cell r="G7570"/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  <cell r="G7571"/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  <cell r="G7572"/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  <cell r="G7573"/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  <cell r="G7575" t="str">
            <v>SPECIFY THICKNESS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  <cell r="G7579">
            <v>1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  <cell r="G7580">
            <v>1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  <cell r="G7621"/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  <cell r="G7622"/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  <cell r="G7623"/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  <cell r="G7624"/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  <cell r="G7631"/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  <cell r="G7633"/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  <cell r="G7634">
            <v>1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  <cell r="G7653"/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  <cell r="G7654"/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  <cell r="G7655"/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  <cell r="G7656"/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  <cell r="G7671"/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  <cell r="G7672"/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  <cell r="G7673"/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  <cell r="G7674"/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  <cell r="G7675"/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  <cell r="G7687" t="str">
            <v>DESIGN BUILD PROJECTS ONLY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  <cell r="G7696">
            <v>1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  <cell r="G7702"/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  <cell r="G7704"/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  <cell r="G7718">
            <v>1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  <cell r="G7719" t="str">
            <v>DESIGN BUILD PROJECTS ONLY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  <cell r="G7720"/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  <cell r="G7723"/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  <cell r="G7724"/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  <cell r="G7725"/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  <cell r="G7726"/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  <cell r="G7727"/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  <cell r="G7728"/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  <cell r="G7729"/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  <cell r="G7730"/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  <cell r="G7731"/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  <cell r="G7732"/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  <cell r="G7735"/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  <cell r="G7736">
            <v>1</v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  <cell r="G7737">
            <v>1</v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  <cell r="G7738">
            <v>1</v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  <cell r="G7750"/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  <cell r="G7751"/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  <cell r="G7752"/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  <cell r="G7753"/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  <cell r="G7754"/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  <cell r="G7755"/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  <cell r="G7756"/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  <cell r="G7757"/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  <cell r="G7758"/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  <cell r="G7759"/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  <cell r="G7760"/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  <cell r="G7761"/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  <cell r="G7762"/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  <cell r="G7763"/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  <cell r="G7764"/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  <cell r="G7765"/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  <cell r="G7766"/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  <cell r="G7767">
            <v>1</v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  <cell r="G7768"/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  <cell r="G7769"/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  <cell r="G7771"/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  <cell r="G7772"/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  <cell r="G7773"/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  <cell r="G7774"/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  <cell r="G7775"/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  <cell r="G7776"/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  <cell r="G7777"/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  <cell r="G7778"/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  <cell r="G7779"/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  <cell r="G7780"/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  <cell r="G7781"/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  <cell r="G7782"/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  <cell r="G7783"/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  <cell r="G7784" t="str">
            <v>SPECIFY DEPTH</v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  <cell r="G7785" t="str">
            <v>SPECIFY DEPTH</v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  <cell r="G7786" t="str">
            <v>SPECIFY DEPTH</v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  <cell r="G7791"/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  <cell r="G7792"/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  <cell r="G7793" t="str">
            <v>SPECIFY SIZE (___" DIAMETER)</v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  <cell r="G7794" t="str">
            <v>SPECIFY SIZE (___" DIAMETER)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  <cell r="G7795" t="str">
            <v>ADD SUPP DESC - RAIL ONLY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  <cell r="G7818" t="str">
            <v>ADD SUPPLEMENTAL DESCRIPTION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  <cell r="G7819" t="str">
            <v>ADD SUPPLEMENTAL DESCRIPTION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  <cell r="G7820" t="str">
            <v>ODOT INTERNAL USE ONLY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283"/>
  <sheetViews>
    <sheetView showGridLines="0" tabSelected="1" topLeftCell="A6" zoomScaleNormal="100" workbookViewId="0">
      <selection activeCell="D10" sqref="D10:X4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5" width="9.7109375" style="5" customWidth="1"/>
    <col min="26" max="16384" width="9.140625" style="5"/>
  </cols>
  <sheetData>
    <row r="1" spans="1:25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24"/>
      <c r="Q1" s="1"/>
      <c r="R1" s="1"/>
      <c r="S1" s="1"/>
    </row>
    <row r="2" spans="1:2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24"/>
      <c r="Q2" s="1"/>
      <c r="R2" s="1"/>
      <c r="S2" s="1"/>
    </row>
    <row r="3" spans="1:25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1"/>
      <c r="R3" s="1"/>
      <c r="S3" s="1"/>
    </row>
    <row r="4" spans="1:25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1"/>
      <c r="R4" s="1"/>
      <c r="S4" s="1"/>
    </row>
    <row r="5" spans="1:25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5" ht="12.75" customHeight="1" thickBot="1" x14ac:dyDescent="0.25"/>
    <row r="7" spans="1:25" ht="12.75" customHeight="1" thickBot="1" x14ac:dyDescent="0.25">
      <c r="B7" s="26" t="s">
        <v>10</v>
      </c>
      <c r="D7" s="94">
        <f>U7</f>
        <v>1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U7" s="21">
        <v>1</v>
      </c>
      <c r="V7" s="22" t="s">
        <v>4</v>
      </c>
      <c r="W7" s="23"/>
      <c r="X7" s="23"/>
      <c r="Y7" s="23"/>
    </row>
    <row r="8" spans="1:25" ht="12.75" customHeight="1" thickBot="1" x14ac:dyDescent="0.25">
      <c r="B8" s="30">
        <v>1</v>
      </c>
      <c r="D8" s="95" t="s">
        <v>8</v>
      </c>
      <c r="E8" s="95"/>
      <c r="F8" s="95"/>
      <c r="G8" s="95"/>
      <c r="H8" s="95"/>
      <c r="I8" s="95"/>
      <c r="J8" s="95"/>
      <c r="K8" s="25" t="s">
        <v>22</v>
      </c>
      <c r="L8" s="25" t="s">
        <v>22</v>
      </c>
      <c r="M8" s="25" t="s">
        <v>30</v>
      </c>
      <c r="N8" s="25" t="s">
        <v>23</v>
      </c>
      <c r="O8" s="25"/>
      <c r="P8" s="25" t="s">
        <v>23</v>
      </c>
      <c r="Q8" s="25" t="s">
        <v>23</v>
      </c>
      <c r="R8" s="25" t="s">
        <v>32</v>
      </c>
      <c r="S8" s="36" t="s">
        <v>39</v>
      </c>
      <c r="T8" s="36" t="s">
        <v>38</v>
      </c>
      <c r="U8" s="36" t="s">
        <v>25</v>
      </c>
      <c r="V8" s="36" t="s">
        <v>35</v>
      </c>
      <c r="W8" s="36" t="s">
        <v>33</v>
      </c>
      <c r="X8" s="36" t="s">
        <v>40</v>
      </c>
    </row>
    <row r="9" spans="1:25" ht="12.75" customHeight="1" thickBot="1" x14ac:dyDescent="0.25">
      <c r="D9" s="95" t="s">
        <v>9</v>
      </c>
      <c r="E9" s="95"/>
      <c r="F9" s="95"/>
      <c r="G9" s="95"/>
      <c r="H9" s="95"/>
      <c r="I9" s="95"/>
      <c r="J9" s="95"/>
      <c r="K9" s="32"/>
      <c r="L9" s="32"/>
      <c r="M9" s="32"/>
      <c r="N9" s="32"/>
      <c r="O9" s="32"/>
      <c r="P9" s="32"/>
      <c r="Q9" s="32"/>
      <c r="R9" s="32"/>
      <c r="S9" s="32"/>
    </row>
    <row r="10" spans="1:25" ht="12.75" customHeight="1" thickBot="1" x14ac:dyDescent="0.25">
      <c r="B10" s="80" t="s">
        <v>11</v>
      </c>
      <c r="D10" s="114" t="s">
        <v>20</v>
      </c>
      <c r="E10" s="121" t="s">
        <v>0</v>
      </c>
      <c r="F10" s="83" t="s">
        <v>1</v>
      </c>
      <c r="G10" s="84"/>
      <c r="H10" s="84"/>
      <c r="I10" s="84"/>
      <c r="J10" s="85"/>
      <c r="K10" s="77">
        <v>642</v>
      </c>
      <c r="L10" s="78"/>
      <c r="M10" s="78"/>
      <c r="N10" s="78"/>
      <c r="O10" s="78"/>
      <c r="P10" s="78"/>
      <c r="Q10" s="78"/>
      <c r="R10" s="78"/>
      <c r="S10" s="79"/>
      <c r="T10" s="77">
        <v>644</v>
      </c>
      <c r="U10" s="78"/>
      <c r="V10" s="78"/>
      <c r="W10" s="78"/>
      <c r="X10" s="79"/>
    </row>
    <row r="11" spans="1:25" ht="12.75" customHeight="1" x14ac:dyDescent="0.2">
      <c r="B11" s="81"/>
      <c r="D11" s="115"/>
      <c r="E11" s="97"/>
      <c r="F11" s="86"/>
      <c r="G11" s="87"/>
      <c r="H11" s="87"/>
      <c r="I11" s="87"/>
      <c r="J11" s="87"/>
      <c r="K11" s="117" t="s">
        <v>63</v>
      </c>
      <c r="L11" s="119" t="s">
        <v>64</v>
      </c>
      <c r="M11" s="119" t="s">
        <v>31</v>
      </c>
      <c r="N11" s="119" t="s">
        <v>41</v>
      </c>
      <c r="O11" s="119" t="s">
        <v>62</v>
      </c>
      <c r="P11" s="119" t="s">
        <v>65</v>
      </c>
      <c r="Q11" s="119" t="s">
        <v>66</v>
      </c>
      <c r="R11" s="119" t="str">
        <f t="shared" ref="R11" si="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CHANNELIZING LINE, 8", TYPE 1</v>
      </c>
      <c r="S11" s="119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DOTTED LINE, 6", TYPE 1</v>
      </c>
      <c r="T11" s="119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STOP LINE</v>
      </c>
      <c r="U11" s="119" t="s">
        <v>37</v>
      </c>
      <c r="V11" s="119" t="s">
        <v>36</v>
      </c>
      <c r="W11" s="104" t="s">
        <v>34</v>
      </c>
      <c r="X11" s="103" t="s">
        <v>55</v>
      </c>
    </row>
    <row r="12" spans="1:25" ht="12.75" customHeight="1" x14ac:dyDescent="0.2">
      <c r="B12" s="81"/>
      <c r="D12" s="115"/>
      <c r="E12" s="97"/>
      <c r="F12" s="86"/>
      <c r="G12" s="87"/>
      <c r="H12" s="87"/>
      <c r="I12" s="87"/>
      <c r="J12" s="87"/>
      <c r="K12" s="108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5"/>
      <c r="X12" s="103"/>
    </row>
    <row r="13" spans="1:25" ht="12.75" customHeight="1" x14ac:dyDescent="0.2">
      <c r="B13" s="81"/>
      <c r="D13" s="115"/>
      <c r="E13" s="97"/>
      <c r="F13" s="86"/>
      <c r="G13" s="87"/>
      <c r="H13" s="87"/>
      <c r="I13" s="87"/>
      <c r="J13" s="87"/>
      <c r="K13" s="108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5"/>
      <c r="X13" s="103"/>
    </row>
    <row r="14" spans="1:25" ht="12.75" customHeight="1" x14ac:dyDescent="0.2">
      <c r="B14" s="81"/>
      <c r="D14" s="115"/>
      <c r="E14" s="97"/>
      <c r="F14" s="86"/>
      <c r="G14" s="87"/>
      <c r="H14" s="87"/>
      <c r="I14" s="87"/>
      <c r="J14" s="87"/>
      <c r="K14" s="108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5"/>
      <c r="X14" s="103"/>
    </row>
    <row r="15" spans="1:25" ht="12.75" customHeight="1" x14ac:dyDescent="0.2">
      <c r="B15" s="81"/>
      <c r="D15" s="115"/>
      <c r="E15" s="97"/>
      <c r="F15" s="86"/>
      <c r="G15" s="87"/>
      <c r="H15" s="87"/>
      <c r="I15" s="87"/>
      <c r="J15" s="87"/>
      <c r="K15" s="108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5"/>
      <c r="X15" s="103"/>
    </row>
    <row r="16" spans="1:25" ht="12.75" customHeight="1" x14ac:dyDescent="0.2">
      <c r="B16" s="81"/>
      <c r="D16" s="115"/>
      <c r="E16" s="97"/>
      <c r="F16" s="86"/>
      <c r="G16" s="87"/>
      <c r="H16" s="87"/>
      <c r="I16" s="87"/>
      <c r="J16" s="87"/>
      <c r="K16" s="108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5"/>
      <c r="X16" s="103"/>
    </row>
    <row r="17" spans="2:24" ht="12.75" customHeight="1" x14ac:dyDescent="0.2">
      <c r="B17" s="81"/>
      <c r="D17" s="115"/>
      <c r="E17" s="97"/>
      <c r="F17" s="86"/>
      <c r="G17" s="87"/>
      <c r="H17" s="87"/>
      <c r="I17" s="87"/>
      <c r="J17" s="87"/>
      <c r="K17" s="108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5"/>
      <c r="X17" s="103"/>
    </row>
    <row r="18" spans="2:24" ht="12.75" customHeight="1" x14ac:dyDescent="0.2">
      <c r="B18" s="81"/>
      <c r="D18" s="115"/>
      <c r="E18" s="97"/>
      <c r="F18" s="86"/>
      <c r="G18" s="87"/>
      <c r="H18" s="87"/>
      <c r="I18" s="87"/>
      <c r="J18" s="87"/>
      <c r="K18" s="108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5"/>
      <c r="X18" s="103"/>
    </row>
    <row r="19" spans="2:24" ht="12.75" customHeight="1" x14ac:dyDescent="0.2">
      <c r="B19" s="81"/>
      <c r="D19" s="115"/>
      <c r="E19" s="97"/>
      <c r="F19" s="86"/>
      <c r="G19" s="87"/>
      <c r="H19" s="87"/>
      <c r="I19" s="87"/>
      <c r="J19" s="87"/>
      <c r="K19" s="108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5"/>
      <c r="X19" s="103"/>
    </row>
    <row r="20" spans="2:24" ht="12.75" customHeight="1" x14ac:dyDescent="0.2">
      <c r="B20" s="81"/>
      <c r="D20" s="115"/>
      <c r="E20" s="97"/>
      <c r="F20" s="86"/>
      <c r="G20" s="87"/>
      <c r="H20" s="87"/>
      <c r="I20" s="87"/>
      <c r="J20" s="87"/>
      <c r="K20" s="108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5"/>
      <c r="X20" s="103"/>
    </row>
    <row r="21" spans="2:24" ht="12.75" customHeight="1" x14ac:dyDescent="0.2">
      <c r="B21" s="81"/>
      <c r="D21" s="115"/>
      <c r="E21" s="97"/>
      <c r="F21" s="86"/>
      <c r="G21" s="87"/>
      <c r="H21" s="87"/>
      <c r="I21" s="87"/>
      <c r="J21" s="87"/>
      <c r="K21" s="108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5"/>
      <c r="X21" s="103"/>
    </row>
    <row r="22" spans="2:24" ht="12.75" customHeight="1" thickBot="1" x14ac:dyDescent="0.25">
      <c r="B22" s="81"/>
      <c r="D22" s="115"/>
      <c r="E22" s="97"/>
      <c r="F22" s="86"/>
      <c r="G22" s="87"/>
      <c r="H22" s="87"/>
      <c r="I22" s="87"/>
      <c r="J22" s="87"/>
      <c r="K22" s="118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06"/>
      <c r="X22" s="103"/>
    </row>
    <row r="23" spans="2:24" ht="12.75" customHeight="1" thickBot="1" x14ac:dyDescent="0.25">
      <c r="B23" s="82"/>
      <c r="D23" s="116"/>
      <c r="E23" s="98"/>
      <c r="F23" s="88"/>
      <c r="G23" s="89"/>
      <c r="H23" s="89"/>
      <c r="I23" s="89"/>
      <c r="J23" s="90"/>
      <c r="K23" s="44" t="str">
        <f t="shared" ref="K23:R23" si="1">IF(OR(TRIM(K8)=0,TRIM(K8)=""),"",IF(IFERROR(TRIM(INDEX(QryItemNamed,MATCH(TRIM(K8),ITEM,0),3)),"")="LS","",IFERROR(TRIM(INDEX(QryItemNamed,MATCH(TRIM(K8),ITEM,0),3)),"")))</f>
        <v>MILE</v>
      </c>
      <c r="L23" s="45" t="str">
        <f t="shared" si="1"/>
        <v>MILE</v>
      </c>
      <c r="M23" s="45" t="str">
        <f t="shared" si="1"/>
        <v>MILE</v>
      </c>
      <c r="N23" s="45" t="s">
        <v>24</v>
      </c>
      <c r="O23" s="45" t="s">
        <v>24</v>
      </c>
      <c r="P23" s="45" t="s">
        <v>24</v>
      </c>
      <c r="Q23" s="45" t="str">
        <f t="shared" si="1"/>
        <v>MILE</v>
      </c>
      <c r="R23" s="45" t="str">
        <f t="shared" si="1"/>
        <v>FT</v>
      </c>
      <c r="S23" s="70" t="str">
        <f>IF(OR(TRIM(S8)=0,TRIM(S8)=""),"",IF(IFERROR(TRIM(INDEX(QryItemNamed,MATCH(TRIM(S8),ITEM,0),3)),"")="LS","",IFERROR(TRIM(INDEX(QryItemNamed,MATCH(TRIM(S8),ITEM,0),3)),"")))</f>
        <v>FT</v>
      </c>
      <c r="T23" s="70" t="str">
        <f>IF(OR(TRIM(T8)=0,TRIM(T8)=""),"",IF(IFERROR(TRIM(INDEX(QryItemNamed,MATCH(TRIM(T8),ITEM,0),3)),"")="LS","",IFERROR(TRIM(INDEX(QryItemNamed,MATCH(TRIM(T8),ITEM,0),3)),"")))</f>
        <v>FT</v>
      </c>
      <c r="U23" s="45" t="s">
        <v>27</v>
      </c>
      <c r="V23" s="71" t="s">
        <v>27</v>
      </c>
      <c r="W23" s="62" t="s">
        <v>27</v>
      </c>
      <c r="X23" s="52" t="s">
        <v>26</v>
      </c>
    </row>
    <row r="24" spans="2:24" ht="12.75" customHeight="1" x14ac:dyDescent="0.2">
      <c r="B24" s="27"/>
      <c r="D24" s="33"/>
      <c r="E24" s="11">
        <v>14</v>
      </c>
      <c r="F24" s="12" t="s">
        <v>28</v>
      </c>
      <c r="G24" s="13"/>
      <c r="H24" s="11" t="s">
        <v>2</v>
      </c>
      <c r="I24" s="12" t="s">
        <v>29</v>
      </c>
      <c r="J24" s="14"/>
      <c r="K24" s="63">
        <v>0.36</v>
      </c>
      <c r="L24" s="64">
        <v>0.25</v>
      </c>
      <c r="M24" s="64">
        <v>0.38</v>
      </c>
      <c r="N24" s="65">
        <v>0.1</v>
      </c>
      <c r="O24" s="65"/>
      <c r="P24" s="64"/>
      <c r="Q24" s="64"/>
      <c r="R24" s="64">
        <v>491</v>
      </c>
      <c r="S24" s="66"/>
      <c r="T24" s="67"/>
      <c r="U24" s="68"/>
      <c r="V24" s="69">
        <v>172</v>
      </c>
      <c r="W24" s="69">
        <v>27</v>
      </c>
      <c r="X24" s="73">
        <v>5</v>
      </c>
    </row>
    <row r="25" spans="2:24" ht="12.75" customHeight="1" x14ac:dyDescent="0.2">
      <c r="B25" s="28"/>
      <c r="D25" s="34"/>
      <c r="E25" s="15">
        <v>15</v>
      </c>
      <c r="F25" s="16" t="s">
        <v>29</v>
      </c>
      <c r="G25" s="17"/>
      <c r="H25" s="15" t="s">
        <v>2</v>
      </c>
      <c r="I25" s="16" t="s">
        <v>42</v>
      </c>
      <c r="J25" s="18"/>
      <c r="K25" s="34">
        <v>0.56999999999999995</v>
      </c>
      <c r="L25" s="15">
        <v>0.56999999999999995</v>
      </c>
      <c r="M25" s="15">
        <v>0.56999999999999995</v>
      </c>
      <c r="N25" s="15"/>
      <c r="O25" s="15"/>
      <c r="P25" s="15"/>
      <c r="Q25" s="15"/>
      <c r="R25" s="15"/>
      <c r="S25" s="37"/>
      <c r="T25" s="39"/>
      <c r="U25" s="41"/>
      <c r="V25" s="39"/>
      <c r="W25" s="39"/>
      <c r="X25" s="74"/>
    </row>
    <row r="26" spans="2:24" ht="12.75" customHeight="1" x14ac:dyDescent="0.2">
      <c r="B26" s="28"/>
      <c r="D26" s="34"/>
      <c r="E26" s="15">
        <v>16</v>
      </c>
      <c r="F26" s="16" t="s">
        <v>42</v>
      </c>
      <c r="G26" s="17"/>
      <c r="H26" s="15" t="s">
        <v>2</v>
      </c>
      <c r="I26" s="16" t="s">
        <v>43</v>
      </c>
      <c r="J26" s="18"/>
      <c r="K26" s="38">
        <v>0.55000000000000004</v>
      </c>
      <c r="L26" s="15">
        <v>0.51</v>
      </c>
      <c r="M26" s="15">
        <v>0.56999999999999995</v>
      </c>
      <c r="N26" s="15"/>
      <c r="O26" s="15"/>
      <c r="P26" s="15"/>
      <c r="Q26" s="15"/>
      <c r="R26" s="15">
        <v>840</v>
      </c>
      <c r="S26" s="37">
        <v>379</v>
      </c>
      <c r="T26" s="40">
        <v>118</v>
      </c>
      <c r="U26" s="41"/>
      <c r="V26" s="40">
        <v>229</v>
      </c>
      <c r="W26" s="40">
        <v>66</v>
      </c>
      <c r="X26" s="75">
        <v>8</v>
      </c>
    </row>
    <row r="27" spans="2:24" ht="12.75" customHeight="1" x14ac:dyDescent="0.2">
      <c r="B27" s="28"/>
      <c r="D27" s="34"/>
      <c r="E27" s="15">
        <v>17</v>
      </c>
      <c r="F27" s="16" t="s">
        <v>43</v>
      </c>
      <c r="G27" s="17"/>
      <c r="H27" s="15" t="s">
        <v>2</v>
      </c>
      <c r="I27" s="16" t="s">
        <v>44</v>
      </c>
      <c r="J27" s="18"/>
      <c r="K27" s="38">
        <v>0.56999999999999995</v>
      </c>
      <c r="L27" s="15">
        <v>0.56999999999999995</v>
      </c>
      <c r="M27" s="15">
        <v>0.56999999999999995</v>
      </c>
      <c r="N27" s="15"/>
      <c r="O27" s="15"/>
      <c r="P27" s="15"/>
      <c r="Q27" s="15"/>
      <c r="R27" s="15">
        <v>124</v>
      </c>
      <c r="S27" s="37">
        <v>65</v>
      </c>
      <c r="T27" s="40"/>
      <c r="U27" s="41"/>
      <c r="V27" s="40">
        <v>138</v>
      </c>
      <c r="W27" s="39"/>
      <c r="X27" s="75">
        <v>2</v>
      </c>
    </row>
    <row r="28" spans="2:24" ht="12.75" customHeight="1" x14ac:dyDescent="0.2">
      <c r="B28" s="28"/>
      <c r="D28" s="34"/>
      <c r="E28" s="15">
        <v>18</v>
      </c>
      <c r="F28" s="16" t="s">
        <v>44</v>
      </c>
      <c r="G28" s="17"/>
      <c r="H28" s="15" t="s">
        <v>2</v>
      </c>
      <c r="I28" s="16" t="s">
        <v>45</v>
      </c>
      <c r="J28" s="18"/>
      <c r="K28" s="38">
        <v>0.56999999999999995</v>
      </c>
      <c r="L28" s="15">
        <v>0.56999999999999995</v>
      </c>
      <c r="M28" s="15">
        <v>0.56999999999999995</v>
      </c>
      <c r="N28" s="15"/>
      <c r="O28" s="15"/>
      <c r="P28" s="15"/>
      <c r="Q28" s="15"/>
      <c r="R28" s="15"/>
      <c r="S28" s="37"/>
      <c r="T28" s="40"/>
      <c r="U28" s="41"/>
      <c r="V28" s="39"/>
      <c r="W28" s="39"/>
      <c r="X28" s="74"/>
    </row>
    <row r="29" spans="2:24" ht="12.75" customHeight="1" x14ac:dyDescent="0.2">
      <c r="B29" s="28"/>
      <c r="D29" s="34"/>
      <c r="E29" s="15">
        <v>19</v>
      </c>
      <c r="F29" s="16" t="s">
        <v>45</v>
      </c>
      <c r="G29" s="17"/>
      <c r="H29" s="15" t="s">
        <v>2</v>
      </c>
      <c r="I29" s="16" t="s">
        <v>46</v>
      </c>
      <c r="J29" s="18"/>
      <c r="K29" s="38">
        <v>0.56000000000000005</v>
      </c>
      <c r="L29" s="15">
        <v>0.56999999999999995</v>
      </c>
      <c r="M29" s="15">
        <v>0.56999999999999995</v>
      </c>
      <c r="N29" s="15"/>
      <c r="O29" s="15"/>
      <c r="P29" s="15"/>
      <c r="Q29" s="15"/>
      <c r="R29" s="15"/>
      <c r="S29" s="37"/>
      <c r="T29" s="40"/>
      <c r="U29" s="41"/>
      <c r="V29" s="39"/>
      <c r="W29" s="39"/>
      <c r="X29" s="74"/>
    </row>
    <row r="30" spans="2:24" ht="12.75" customHeight="1" x14ac:dyDescent="0.2">
      <c r="B30" s="28"/>
      <c r="D30" s="34"/>
      <c r="E30" s="15">
        <v>20</v>
      </c>
      <c r="F30" s="16" t="s">
        <v>46</v>
      </c>
      <c r="G30" s="17"/>
      <c r="H30" s="15" t="s">
        <v>2</v>
      </c>
      <c r="I30" s="16" t="s">
        <v>47</v>
      </c>
      <c r="J30" s="18"/>
      <c r="K30" s="38">
        <v>0.56999999999999995</v>
      </c>
      <c r="L30" s="15">
        <v>0.56999999999999995</v>
      </c>
      <c r="M30" s="15">
        <v>0.56999999999999995</v>
      </c>
      <c r="N30" s="15"/>
      <c r="O30" s="15"/>
      <c r="P30" s="15"/>
      <c r="Q30" s="15"/>
      <c r="R30" s="15"/>
      <c r="S30" s="37"/>
      <c r="T30" s="40"/>
      <c r="U30" s="41"/>
      <c r="V30" s="39"/>
      <c r="W30" s="39"/>
      <c r="X30" s="74"/>
    </row>
    <row r="31" spans="2:24" ht="12.75" customHeight="1" x14ac:dyDescent="0.2">
      <c r="B31" s="28"/>
      <c r="D31" s="34"/>
      <c r="E31" s="15">
        <v>21</v>
      </c>
      <c r="F31" s="16" t="s">
        <v>47</v>
      </c>
      <c r="G31" s="17"/>
      <c r="H31" s="15" t="s">
        <v>2</v>
      </c>
      <c r="I31" s="16" t="s">
        <v>48</v>
      </c>
      <c r="J31" s="18"/>
      <c r="K31" s="38">
        <v>0.56000000000000005</v>
      </c>
      <c r="L31" s="15">
        <v>0.56000000000000005</v>
      </c>
      <c r="M31" s="15">
        <v>0.56999999999999995</v>
      </c>
      <c r="N31" s="15"/>
      <c r="O31" s="15"/>
      <c r="P31" s="15"/>
      <c r="Q31" s="15"/>
      <c r="R31" s="15"/>
      <c r="S31" s="37"/>
      <c r="T31" s="40"/>
      <c r="U31" s="41"/>
      <c r="V31" s="40"/>
      <c r="W31" s="40"/>
      <c r="X31" s="75"/>
    </row>
    <row r="32" spans="2:24" ht="12.75" customHeight="1" x14ac:dyDescent="0.2">
      <c r="B32" s="28"/>
      <c r="D32" s="34"/>
      <c r="E32" s="15">
        <v>22</v>
      </c>
      <c r="F32" s="16" t="s">
        <v>48</v>
      </c>
      <c r="G32" s="17"/>
      <c r="H32" s="15" t="s">
        <v>2</v>
      </c>
      <c r="I32" s="16" t="s">
        <v>49</v>
      </c>
      <c r="J32" s="18"/>
      <c r="K32" s="38">
        <v>0.56999999999999995</v>
      </c>
      <c r="L32" s="15">
        <v>0.56999999999999995</v>
      </c>
      <c r="M32" s="15">
        <v>0.56999999999999995</v>
      </c>
      <c r="N32" s="15"/>
      <c r="O32" s="15"/>
      <c r="P32" s="15"/>
      <c r="Q32" s="15"/>
      <c r="R32" s="15"/>
      <c r="S32" s="37"/>
      <c r="T32" s="40"/>
      <c r="U32" s="41"/>
      <c r="V32" s="40"/>
      <c r="W32" s="40"/>
      <c r="X32" s="75"/>
    </row>
    <row r="33" spans="2:24" ht="12.75" customHeight="1" x14ac:dyDescent="0.2">
      <c r="B33" s="28"/>
      <c r="D33" s="34"/>
      <c r="E33" s="15">
        <v>23</v>
      </c>
      <c r="F33" s="16" t="s">
        <v>49</v>
      </c>
      <c r="G33" s="17"/>
      <c r="H33" s="15" t="s">
        <v>2</v>
      </c>
      <c r="I33" s="16" t="s">
        <v>50</v>
      </c>
      <c r="J33" s="18"/>
      <c r="K33" s="38">
        <v>0.56000000000000005</v>
      </c>
      <c r="L33" s="15">
        <v>0.56999999999999995</v>
      </c>
      <c r="M33" s="15">
        <v>0.56999999999999995</v>
      </c>
      <c r="N33" s="15"/>
      <c r="O33" s="15"/>
      <c r="P33" s="15"/>
      <c r="Q33" s="15"/>
      <c r="R33" s="15"/>
      <c r="S33" s="37"/>
      <c r="T33" s="40"/>
      <c r="U33" s="41"/>
      <c r="V33" s="39"/>
      <c r="W33" s="39"/>
      <c r="X33" s="74"/>
    </row>
    <row r="34" spans="2:24" ht="12.75" customHeight="1" x14ac:dyDescent="0.2">
      <c r="B34" s="28"/>
      <c r="D34" s="34"/>
      <c r="E34" s="15">
        <v>24</v>
      </c>
      <c r="F34" s="16" t="s">
        <v>50</v>
      </c>
      <c r="G34" s="17"/>
      <c r="H34" s="15" t="s">
        <v>2</v>
      </c>
      <c r="I34" s="16" t="s">
        <v>51</v>
      </c>
      <c r="J34" s="18"/>
      <c r="K34" s="38">
        <v>0.56000000000000005</v>
      </c>
      <c r="L34" s="15">
        <v>0.56999999999999995</v>
      </c>
      <c r="M34" s="15">
        <v>0.56999999999999995</v>
      </c>
      <c r="N34" s="15"/>
      <c r="O34" s="15"/>
      <c r="P34" s="15"/>
      <c r="Q34" s="15"/>
      <c r="R34" s="15"/>
      <c r="S34" s="37"/>
      <c r="T34" s="40"/>
      <c r="U34" s="41"/>
      <c r="V34" s="39"/>
      <c r="W34" s="39"/>
      <c r="X34" s="74"/>
    </row>
    <row r="35" spans="2:24" ht="12.75" customHeight="1" x14ac:dyDescent="0.2">
      <c r="B35" s="28"/>
      <c r="D35" s="34"/>
      <c r="E35" s="15">
        <v>25</v>
      </c>
      <c r="F35" s="16" t="s">
        <v>51</v>
      </c>
      <c r="G35" s="17"/>
      <c r="H35" s="15" t="s">
        <v>2</v>
      </c>
      <c r="I35" s="16" t="s">
        <v>52</v>
      </c>
      <c r="J35" s="18"/>
      <c r="K35" s="38">
        <v>0.56999999999999995</v>
      </c>
      <c r="L35" s="15">
        <v>0.56999999999999995</v>
      </c>
      <c r="M35" s="15">
        <v>0.56999999999999995</v>
      </c>
      <c r="N35" s="15"/>
      <c r="O35" s="15"/>
      <c r="P35" s="15"/>
      <c r="Q35" s="15"/>
      <c r="R35" s="15"/>
      <c r="S35" s="37"/>
      <c r="T35" s="40"/>
      <c r="U35" s="41"/>
      <c r="V35" s="39"/>
      <c r="W35" s="39"/>
      <c r="X35" s="74"/>
    </row>
    <row r="36" spans="2:24" ht="12.75" customHeight="1" x14ac:dyDescent="0.2">
      <c r="B36" s="28"/>
      <c r="D36" s="34"/>
      <c r="E36" s="15">
        <v>26</v>
      </c>
      <c r="F36" s="16" t="s">
        <v>52</v>
      </c>
      <c r="G36" s="17"/>
      <c r="H36" s="15" t="s">
        <v>2</v>
      </c>
      <c r="I36" s="16" t="s">
        <v>53</v>
      </c>
      <c r="J36" s="18"/>
      <c r="K36" s="38">
        <v>0.55000000000000004</v>
      </c>
      <c r="L36" s="15">
        <v>0.56999999999999995</v>
      </c>
      <c r="M36" s="15">
        <v>0.56999999999999995</v>
      </c>
      <c r="N36" s="15"/>
      <c r="O36" s="15"/>
      <c r="P36" s="15"/>
      <c r="Q36" s="15"/>
      <c r="R36" s="15"/>
      <c r="S36" s="37"/>
      <c r="T36" s="40"/>
      <c r="U36" s="41"/>
      <c r="V36" s="39"/>
      <c r="W36" s="39"/>
      <c r="X36" s="74"/>
    </row>
    <row r="37" spans="2:24" ht="12.75" customHeight="1" x14ac:dyDescent="0.2">
      <c r="B37" s="28"/>
      <c r="D37" s="34"/>
      <c r="E37" s="15">
        <v>27</v>
      </c>
      <c r="F37" s="16" t="s">
        <v>53</v>
      </c>
      <c r="G37" s="17"/>
      <c r="H37" s="15" t="s">
        <v>2</v>
      </c>
      <c r="I37" s="16" t="s">
        <v>54</v>
      </c>
      <c r="J37" s="18"/>
      <c r="K37" s="38">
        <v>0.49</v>
      </c>
      <c r="L37" s="15">
        <v>0.27</v>
      </c>
      <c r="M37" s="46">
        <v>0.5</v>
      </c>
      <c r="N37" s="15">
        <v>0.23</v>
      </c>
      <c r="O37" s="15"/>
      <c r="P37" s="15"/>
      <c r="Q37" s="15"/>
      <c r="R37" s="15">
        <v>628</v>
      </c>
      <c r="S37" s="37"/>
      <c r="T37" s="40"/>
      <c r="U37" s="41"/>
      <c r="V37" s="40">
        <v>326</v>
      </c>
      <c r="W37" s="40">
        <v>47</v>
      </c>
      <c r="X37" s="75">
        <v>5</v>
      </c>
    </row>
    <row r="38" spans="2:24" ht="12.75" customHeight="1" x14ac:dyDescent="0.2">
      <c r="B38" s="28"/>
      <c r="D38" s="34"/>
      <c r="E38" s="15">
        <v>28</v>
      </c>
      <c r="F38" s="16" t="s">
        <v>54</v>
      </c>
      <c r="G38" s="17"/>
      <c r="H38" s="15" t="s">
        <v>2</v>
      </c>
      <c r="I38" s="16" t="s">
        <v>56</v>
      </c>
      <c r="J38" s="18"/>
      <c r="K38" s="38">
        <v>0.7</v>
      </c>
      <c r="L38" s="15">
        <v>0.17</v>
      </c>
      <c r="M38" s="15">
        <v>0.48</v>
      </c>
      <c r="N38" s="46">
        <v>0.3</v>
      </c>
      <c r="O38" s="46">
        <v>0.1</v>
      </c>
      <c r="P38" s="15"/>
      <c r="Q38" s="15"/>
      <c r="R38" s="15">
        <v>802</v>
      </c>
      <c r="S38" s="37"/>
      <c r="T38" s="40">
        <v>92</v>
      </c>
      <c r="U38" s="41"/>
      <c r="V38" s="40">
        <v>676</v>
      </c>
      <c r="W38" s="40">
        <v>43</v>
      </c>
      <c r="X38" s="75">
        <v>9</v>
      </c>
    </row>
    <row r="39" spans="2:24" ht="12.75" customHeight="1" x14ac:dyDescent="0.2">
      <c r="B39" s="28"/>
      <c r="D39" s="34"/>
      <c r="E39" s="15">
        <v>29</v>
      </c>
      <c r="F39" s="16" t="s">
        <v>56</v>
      </c>
      <c r="G39" s="17"/>
      <c r="H39" s="15" t="s">
        <v>2</v>
      </c>
      <c r="I39" s="16" t="s">
        <v>57</v>
      </c>
      <c r="J39" s="18"/>
      <c r="K39" s="38">
        <v>1.08</v>
      </c>
      <c r="L39" s="15">
        <v>0.36</v>
      </c>
      <c r="M39" s="15">
        <v>0.56999999999999995</v>
      </c>
      <c r="N39" s="15">
        <v>0.15</v>
      </c>
      <c r="O39" s="15">
        <v>0.26</v>
      </c>
      <c r="P39" s="15"/>
      <c r="Q39" s="15"/>
      <c r="R39" s="15">
        <v>454</v>
      </c>
      <c r="S39" s="37"/>
      <c r="T39" s="40">
        <v>12</v>
      </c>
      <c r="U39" s="41"/>
      <c r="V39" s="40">
        <v>738</v>
      </c>
      <c r="W39" s="40">
        <v>27</v>
      </c>
      <c r="X39" s="75">
        <v>5</v>
      </c>
    </row>
    <row r="40" spans="2:24" ht="12.75" customHeight="1" x14ac:dyDescent="0.2">
      <c r="B40" s="28"/>
      <c r="D40" s="34"/>
      <c r="E40" s="15">
        <v>30</v>
      </c>
      <c r="F40" s="16" t="s">
        <v>57</v>
      </c>
      <c r="G40" s="17"/>
      <c r="H40" s="15" t="s">
        <v>2</v>
      </c>
      <c r="I40" s="16" t="s">
        <v>58</v>
      </c>
      <c r="J40" s="18"/>
      <c r="K40" s="38">
        <v>1.02</v>
      </c>
      <c r="L40" s="15">
        <v>0.47</v>
      </c>
      <c r="M40" s="15">
        <v>0.53</v>
      </c>
      <c r="N40" s="15">
        <v>0.05</v>
      </c>
      <c r="O40" s="15">
        <v>0.25</v>
      </c>
      <c r="P40" s="15"/>
      <c r="Q40" s="15"/>
      <c r="R40" s="15">
        <v>73</v>
      </c>
      <c r="S40" s="37"/>
      <c r="T40" s="40">
        <v>12</v>
      </c>
      <c r="U40" s="41"/>
      <c r="V40" s="40">
        <v>287</v>
      </c>
      <c r="W40" s="39"/>
      <c r="X40" s="75">
        <v>1</v>
      </c>
    </row>
    <row r="41" spans="2:24" ht="12.75" customHeight="1" x14ac:dyDescent="0.2">
      <c r="B41" s="28"/>
      <c r="D41" s="34"/>
      <c r="E41" s="15">
        <v>31</v>
      </c>
      <c r="F41" s="16" t="s">
        <v>58</v>
      </c>
      <c r="G41" s="17"/>
      <c r="H41" s="15" t="s">
        <v>2</v>
      </c>
      <c r="I41" s="16" t="s">
        <v>59</v>
      </c>
      <c r="J41" s="18"/>
      <c r="K41" s="38">
        <v>1.1100000000000001</v>
      </c>
      <c r="L41" s="15">
        <v>0.47</v>
      </c>
      <c r="M41" s="15">
        <v>0.56999999999999995</v>
      </c>
      <c r="N41" s="15"/>
      <c r="O41" s="15">
        <v>0.24</v>
      </c>
      <c r="P41" s="15"/>
      <c r="Q41" s="15"/>
      <c r="R41" s="15"/>
      <c r="S41" s="37"/>
      <c r="T41" s="40">
        <v>12</v>
      </c>
      <c r="U41" s="41"/>
      <c r="V41" s="40">
        <v>396</v>
      </c>
      <c r="W41" s="39"/>
      <c r="X41" s="74"/>
    </row>
    <row r="42" spans="2:24" ht="12.75" customHeight="1" x14ac:dyDescent="0.2">
      <c r="B42" s="28"/>
      <c r="D42" s="34"/>
      <c r="E42" s="15">
        <v>32</v>
      </c>
      <c r="F42" s="16" t="s">
        <v>59</v>
      </c>
      <c r="G42" s="17"/>
      <c r="H42" s="15" t="s">
        <v>2</v>
      </c>
      <c r="I42" s="16" t="s">
        <v>60</v>
      </c>
      <c r="J42" s="18"/>
      <c r="K42" s="38">
        <v>0.72</v>
      </c>
      <c r="L42" s="15">
        <v>0.21</v>
      </c>
      <c r="M42" s="15">
        <v>0.21</v>
      </c>
      <c r="N42" s="15">
        <v>0.12</v>
      </c>
      <c r="O42" s="15">
        <v>0.17</v>
      </c>
      <c r="P42" s="15"/>
      <c r="Q42" s="15"/>
      <c r="R42" s="15">
        <v>161</v>
      </c>
      <c r="S42" s="37"/>
      <c r="T42" s="40">
        <v>131</v>
      </c>
      <c r="U42" s="8">
        <v>272</v>
      </c>
      <c r="V42" s="40">
        <v>452</v>
      </c>
      <c r="W42" s="39"/>
      <c r="X42" s="75">
        <v>3</v>
      </c>
    </row>
    <row r="43" spans="2:24" ht="12.75" customHeight="1" x14ac:dyDescent="0.2">
      <c r="B43" s="28"/>
      <c r="D43" s="34"/>
      <c r="E43" s="15">
        <v>33</v>
      </c>
      <c r="F43" s="16" t="s">
        <v>60</v>
      </c>
      <c r="G43" s="17"/>
      <c r="H43" s="15" t="s">
        <v>2</v>
      </c>
      <c r="I43" s="16" t="s">
        <v>61</v>
      </c>
      <c r="J43" s="18"/>
      <c r="K43" s="38">
        <v>1.05</v>
      </c>
      <c r="L43" s="15">
        <v>0.26</v>
      </c>
      <c r="M43" s="15">
        <v>0.55000000000000004</v>
      </c>
      <c r="N43" s="15">
        <v>0.09</v>
      </c>
      <c r="O43" s="15">
        <v>0.25</v>
      </c>
      <c r="P43" s="46">
        <v>0.1</v>
      </c>
      <c r="Q43" s="46">
        <v>0.1</v>
      </c>
      <c r="R43" s="15">
        <v>79</v>
      </c>
      <c r="S43" s="37"/>
      <c r="T43" s="40"/>
      <c r="U43" s="41"/>
      <c r="V43" s="40">
        <v>430</v>
      </c>
      <c r="W43" s="39"/>
      <c r="X43" s="75">
        <v>3</v>
      </c>
    </row>
    <row r="44" spans="2:24" ht="12.75" customHeight="1" thickBot="1" x14ac:dyDescent="0.25">
      <c r="B44" s="28"/>
      <c r="D44" s="47"/>
      <c r="E44" s="48"/>
      <c r="F44" s="49"/>
      <c r="G44" s="50"/>
      <c r="H44" s="48"/>
      <c r="I44" s="49"/>
      <c r="J44" s="51"/>
      <c r="K44" s="55"/>
      <c r="L44" s="56"/>
      <c r="M44" s="57"/>
      <c r="N44" s="56"/>
      <c r="O44" s="56"/>
      <c r="P44" s="57"/>
      <c r="Q44" s="57"/>
      <c r="R44" s="57"/>
      <c r="S44" s="58"/>
      <c r="T44" s="59"/>
      <c r="U44" s="60"/>
      <c r="V44" s="61"/>
      <c r="W44" s="61"/>
      <c r="X44" s="76"/>
    </row>
    <row r="45" spans="2:24" ht="12.75" customHeight="1" thickBot="1" x14ac:dyDescent="0.25">
      <c r="B45" s="31"/>
      <c r="D45" s="91" t="s">
        <v>21</v>
      </c>
      <c r="E45" s="92"/>
      <c r="F45" s="92"/>
      <c r="G45" s="92"/>
      <c r="H45" s="92"/>
      <c r="I45" s="92"/>
      <c r="J45" s="93"/>
      <c r="K45" s="53">
        <v>13.29</v>
      </c>
      <c r="L45" s="53">
        <v>9.23</v>
      </c>
      <c r="M45" s="53">
        <v>10.63</v>
      </c>
      <c r="N45" s="53">
        <v>1.04</v>
      </c>
      <c r="O45" s="53">
        <v>1.27</v>
      </c>
      <c r="P45" s="72">
        <v>0.1</v>
      </c>
      <c r="Q45" s="72">
        <v>0.1</v>
      </c>
      <c r="R45" s="53">
        <v>3652</v>
      </c>
      <c r="S45" s="53">
        <v>444</v>
      </c>
      <c r="T45" s="54">
        <v>377</v>
      </c>
      <c r="U45" s="54">
        <v>272</v>
      </c>
      <c r="V45" s="54">
        <v>3844</v>
      </c>
      <c r="W45" s="62">
        <v>210</v>
      </c>
      <c r="X45" s="42">
        <v>41</v>
      </c>
    </row>
    <row r="46" spans="2:24" ht="12.75" customHeight="1" thickBot="1" x14ac:dyDescent="0.25">
      <c r="B46" s="5" t="s">
        <v>12</v>
      </c>
      <c r="D46" s="122" t="s">
        <v>3</v>
      </c>
      <c r="E46" s="123"/>
      <c r="F46" s="123"/>
      <c r="G46" s="123"/>
      <c r="H46" s="123"/>
      <c r="I46" s="123"/>
      <c r="J46" s="124"/>
      <c r="K46" s="43">
        <v>13.29</v>
      </c>
      <c r="L46" s="43">
        <v>9.23</v>
      </c>
      <c r="M46" s="43">
        <v>10.63</v>
      </c>
      <c r="N46" s="77">
        <v>2.5099999999999998</v>
      </c>
      <c r="O46" s="78"/>
      <c r="P46" s="78"/>
      <c r="Q46" s="79"/>
      <c r="R46" s="43">
        <v>3652</v>
      </c>
      <c r="S46" s="42">
        <v>444</v>
      </c>
      <c r="T46" s="42">
        <v>377</v>
      </c>
      <c r="U46" s="42">
        <v>272</v>
      </c>
      <c r="V46" s="42">
        <v>3844</v>
      </c>
      <c r="W46" s="62">
        <v>210</v>
      </c>
      <c r="X46" s="42">
        <v>41</v>
      </c>
    </row>
    <row r="47" spans="2:24" ht="12.75" customHeight="1" thickBot="1" x14ac:dyDescent="0.25"/>
    <row r="48" spans="2:24" ht="12.75" customHeight="1" thickBot="1" x14ac:dyDescent="0.25">
      <c r="B48" s="26" t="s">
        <v>10</v>
      </c>
      <c r="D48" s="94">
        <f>D7+1</f>
        <v>2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</row>
    <row r="49" spans="2:19" ht="12.75" customHeight="1" thickBot="1" x14ac:dyDescent="0.25">
      <c r="B49" s="30"/>
      <c r="D49" s="95" t="s">
        <v>8</v>
      </c>
      <c r="E49" s="95"/>
      <c r="F49" s="95"/>
      <c r="G49" s="95"/>
      <c r="H49" s="95"/>
      <c r="I49" s="95"/>
      <c r="J49" s="95"/>
      <c r="K49" s="25"/>
      <c r="L49" s="25"/>
      <c r="M49" s="25"/>
      <c r="N49" s="25"/>
      <c r="O49" s="25"/>
      <c r="P49" s="25"/>
      <c r="Q49" s="25"/>
      <c r="R49" s="25"/>
      <c r="S49" s="25"/>
    </row>
    <row r="50" spans="2:19" ht="12.75" customHeight="1" thickBot="1" x14ac:dyDescent="0.25">
      <c r="D50" s="113" t="s">
        <v>9</v>
      </c>
      <c r="E50" s="113"/>
      <c r="F50" s="113"/>
      <c r="G50" s="113"/>
      <c r="H50" s="113"/>
      <c r="I50" s="113"/>
      <c r="J50" s="113"/>
      <c r="K50" s="20"/>
      <c r="L50" s="20"/>
      <c r="M50" s="20"/>
      <c r="N50" s="20"/>
      <c r="O50" s="20"/>
      <c r="P50" s="20"/>
      <c r="Q50" s="20"/>
      <c r="R50" s="20"/>
      <c r="S50" s="20"/>
    </row>
    <row r="51" spans="2:19" ht="12.75" customHeight="1" x14ac:dyDescent="0.2">
      <c r="B51" s="80" t="s">
        <v>11</v>
      </c>
      <c r="D51" s="96" t="s">
        <v>20</v>
      </c>
      <c r="E51" s="96" t="s">
        <v>0</v>
      </c>
      <c r="F51" s="99" t="s">
        <v>1</v>
      </c>
      <c r="G51" s="100"/>
      <c r="H51" s="100"/>
      <c r="I51" s="100"/>
      <c r="J51" s="101"/>
      <c r="K51" s="7" t="str">
        <f t="shared" ref="K51:S51" si="2">IF(OR(TRIM(K49)=0,TRIM(K49)=""),"",IF(IFERROR(TRIM(INDEX(QryItemNamed,MATCH(TRIM(K49),ITEM,0),2)),"")="Y","SPECIAL",LEFT(IFERROR(TRIM(INDEX(ITEM,MATCH(TRIM(K49),ITEM,0))),""),3)))</f>
        <v/>
      </c>
      <c r="L51" s="8" t="str">
        <f t="shared" si="2"/>
        <v/>
      </c>
      <c r="M51" s="8" t="str">
        <f t="shared" si="2"/>
        <v/>
      </c>
      <c r="N51" s="8"/>
      <c r="O51" s="8"/>
      <c r="P51" s="8"/>
      <c r="Q51" s="8" t="str">
        <f t="shared" si="2"/>
        <v/>
      </c>
      <c r="R51" s="8"/>
      <c r="S51" s="8" t="str">
        <f t="shared" si="2"/>
        <v/>
      </c>
    </row>
    <row r="52" spans="2:19" ht="12.75" customHeight="1" x14ac:dyDescent="0.2">
      <c r="B52" s="81"/>
      <c r="D52" s="97"/>
      <c r="E52" s="97"/>
      <c r="F52" s="86"/>
      <c r="G52" s="87"/>
      <c r="H52" s="87"/>
      <c r="I52" s="87"/>
      <c r="J52" s="102"/>
      <c r="K52" s="108" t="str">
        <f t="shared" ref="K52:S52" si="3">IF(OR(TRIM(K49)=0,TRIM(K49)=""),IF(K50="","",K50),IF(IFERROR(TRIM(INDEX(QryItemNamed,MATCH(TRIM(K49),ITEM,0),2)),"")="Y",TRIM(RIGHT(IFERROR(TRIM(INDEX(QryItemNamed,MATCH(TRIM(K49),ITEM,0),4)),"123456789012"),LEN(IFERROR(TRIM(INDEX(QryItemNamed,MATCH(TRIM(K49),ITEM,0),4)),"123456789012"))-9))&amp;K50,IFERROR(TRIM(INDEX(QryItemNamed,MATCH(TRIM(K49),ITEM,0),4))&amp;K50,"ITEM CODE DOES NOT EXIST IN ITEM MASTER")))</f>
        <v/>
      </c>
      <c r="L52" s="109" t="str">
        <f t="shared" si="3"/>
        <v/>
      </c>
      <c r="M52" s="109" t="str">
        <f t="shared" si="3"/>
        <v/>
      </c>
      <c r="N52" s="35"/>
      <c r="O52" s="35"/>
      <c r="P52" s="35"/>
      <c r="Q52" s="109" t="str">
        <f t="shared" si="3"/>
        <v/>
      </c>
      <c r="R52" s="35"/>
      <c r="S52" s="107" t="str">
        <f t="shared" si="3"/>
        <v/>
      </c>
    </row>
    <row r="53" spans="2:19" ht="12.75" customHeight="1" x14ac:dyDescent="0.2">
      <c r="B53" s="81"/>
      <c r="D53" s="97"/>
      <c r="E53" s="97"/>
      <c r="F53" s="86"/>
      <c r="G53" s="87"/>
      <c r="H53" s="87"/>
      <c r="I53" s="87"/>
      <c r="J53" s="102"/>
      <c r="K53" s="108"/>
      <c r="L53" s="109"/>
      <c r="M53" s="109"/>
      <c r="N53" s="35"/>
      <c r="O53" s="35"/>
      <c r="P53" s="35"/>
      <c r="Q53" s="109"/>
      <c r="R53" s="35"/>
      <c r="S53" s="107"/>
    </row>
    <row r="54" spans="2:19" ht="12.75" customHeight="1" x14ac:dyDescent="0.2">
      <c r="B54" s="81"/>
      <c r="D54" s="97"/>
      <c r="E54" s="97"/>
      <c r="F54" s="86"/>
      <c r="G54" s="87"/>
      <c r="H54" s="87"/>
      <c r="I54" s="87"/>
      <c r="J54" s="102"/>
      <c r="K54" s="108"/>
      <c r="L54" s="109"/>
      <c r="M54" s="109"/>
      <c r="N54" s="35"/>
      <c r="O54" s="35"/>
      <c r="P54" s="35"/>
      <c r="Q54" s="109"/>
      <c r="R54" s="35"/>
      <c r="S54" s="107"/>
    </row>
    <row r="55" spans="2:19" ht="12.75" customHeight="1" x14ac:dyDescent="0.2">
      <c r="B55" s="81"/>
      <c r="D55" s="97"/>
      <c r="E55" s="97"/>
      <c r="F55" s="86"/>
      <c r="G55" s="87"/>
      <c r="H55" s="87"/>
      <c r="I55" s="87"/>
      <c r="J55" s="102"/>
      <c r="K55" s="108"/>
      <c r="L55" s="109"/>
      <c r="M55" s="109"/>
      <c r="N55" s="35"/>
      <c r="O55" s="35"/>
      <c r="P55" s="35"/>
      <c r="Q55" s="109"/>
      <c r="R55" s="35"/>
      <c r="S55" s="107"/>
    </row>
    <row r="56" spans="2:19" ht="12.75" customHeight="1" x14ac:dyDescent="0.2">
      <c r="B56" s="81"/>
      <c r="D56" s="97"/>
      <c r="E56" s="97"/>
      <c r="F56" s="86"/>
      <c r="G56" s="87"/>
      <c r="H56" s="87"/>
      <c r="I56" s="87"/>
      <c r="J56" s="102"/>
      <c r="K56" s="108"/>
      <c r="L56" s="109"/>
      <c r="M56" s="109"/>
      <c r="N56" s="35"/>
      <c r="O56" s="35"/>
      <c r="P56" s="35"/>
      <c r="Q56" s="109"/>
      <c r="R56" s="35"/>
      <c r="S56" s="107"/>
    </row>
    <row r="57" spans="2:19" ht="12.75" customHeight="1" x14ac:dyDescent="0.2">
      <c r="B57" s="81"/>
      <c r="D57" s="97"/>
      <c r="E57" s="97"/>
      <c r="F57" s="86"/>
      <c r="G57" s="87"/>
      <c r="H57" s="87"/>
      <c r="I57" s="87"/>
      <c r="J57" s="102"/>
      <c r="K57" s="108"/>
      <c r="L57" s="109"/>
      <c r="M57" s="109"/>
      <c r="N57" s="35"/>
      <c r="O57" s="35"/>
      <c r="P57" s="35"/>
      <c r="Q57" s="109"/>
      <c r="R57" s="35"/>
      <c r="S57" s="107"/>
    </row>
    <row r="58" spans="2:19" ht="12.75" customHeight="1" x14ac:dyDescent="0.2">
      <c r="B58" s="81"/>
      <c r="D58" s="97"/>
      <c r="E58" s="97"/>
      <c r="F58" s="86"/>
      <c r="G58" s="87"/>
      <c r="H58" s="87"/>
      <c r="I58" s="87"/>
      <c r="J58" s="102"/>
      <c r="K58" s="108"/>
      <c r="L58" s="109"/>
      <c r="M58" s="109"/>
      <c r="N58" s="35"/>
      <c r="O58" s="35"/>
      <c r="P58" s="35"/>
      <c r="Q58" s="109"/>
      <c r="R58" s="35"/>
      <c r="S58" s="107"/>
    </row>
    <row r="59" spans="2:19" ht="12.75" customHeight="1" x14ac:dyDescent="0.2">
      <c r="B59" s="81"/>
      <c r="D59" s="97"/>
      <c r="E59" s="97"/>
      <c r="F59" s="86"/>
      <c r="G59" s="87"/>
      <c r="H59" s="87"/>
      <c r="I59" s="87"/>
      <c r="J59" s="102"/>
      <c r="K59" s="108"/>
      <c r="L59" s="109"/>
      <c r="M59" s="109"/>
      <c r="N59" s="35"/>
      <c r="O59" s="35"/>
      <c r="P59" s="35"/>
      <c r="Q59" s="109"/>
      <c r="R59" s="35"/>
      <c r="S59" s="107"/>
    </row>
    <row r="60" spans="2:19" ht="12.75" customHeight="1" x14ac:dyDescent="0.2">
      <c r="B60" s="81"/>
      <c r="D60" s="97"/>
      <c r="E60" s="97"/>
      <c r="F60" s="86"/>
      <c r="G60" s="87"/>
      <c r="H60" s="87"/>
      <c r="I60" s="87"/>
      <c r="J60" s="102"/>
      <c r="K60" s="108"/>
      <c r="L60" s="109"/>
      <c r="M60" s="109"/>
      <c r="N60" s="35"/>
      <c r="O60" s="35"/>
      <c r="P60" s="35"/>
      <c r="Q60" s="109"/>
      <c r="R60" s="35"/>
      <c r="S60" s="107"/>
    </row>
    <row r="61" spans="2:19" ht="12.75" customHeight="1" x14ac:dyDescent="0.2">
      <c r="B61" s="81"/>
      <c r="D61" s="97"/>
      <c r="E61" s="97"/>
      <c r="F61" s="86"/>
      <c r="G61" s="87"/>
      <c r="H61" s="87"/>
      <c r="I61" s="87"/>
      <c r="J61" s="102"/>
      <c r="K61" s="108"/>
      <c r="L61" s="109"/>
      <c r="M61" s="109"/>
      <c r="N61" s="35"/>
      <c r="O61" s="35"/>
      <c r="P61" s="35"/>
      <c r="Q61" s="109"/>
      <c r="R61" s="35"/>
      <c r="S61" s="107"/>
    </row>
    <row r="62" spans="2:19" ht="12.75" customHeight="1" x14ac:dyDescent="0.2">
      <c r="B62" s="81"/>
      <c r="D62" s="97"/>
      <c r="E62" s="97"/>
      <c r="F62" s="86"/>
      <c r="G62" s="87"/>
      <c r="H62" s="87"/>
      <c r="I62" s="87"/>
      <c r="J62" s="102"/>
      <c r="K62" s="108"/>
      <c r="L62" s="109"/>
      <c r="M62" s="109"/>
      <c r="N62" s="35"/>
      <c r="O62" s="35"/>
      <c r="P62" s="35"/>
      <c r="Q62" s="109"/>
      <c r="R62" s="35"/>
      <c r="S62" s="107"/>
    </row>
    <row r="63" spans="2:19" ht="12.75" customHeight="1" x14ac:dyDescent="0.2">
      <c r="B63" s="81"/>
      <c r="D63" s="97"/>
      <c r="E63" s="97"/>
      <c r="F63" s="86"/>
      <c r="G63" s="87"/>
      <c r="H63" s="87"/>
      <c r="I63" s="87"/>
      <c r="J63" s="102"/>
      <c r="K63" s="108"/>
      <c r="L63" s="109"/>
      <c r="M63" s="109"/>
      <c r="N63" s="35"/>
      <c r="O63" s="35"/>
      <c r="P63" s="35"/>
      <c r="Q63" s="109"/>
      <c r="R63" s="35"/>
      <c r="S63" s="107"/>
    </row>
    <row r="64" spans="2:19" ht="12.75" customHeight="1" thickBot="1" x14ac:dyDescent="0.25">
      <c r="B64" s="82"/>
      <c r="D64" s="98"/>
      <c r="E64" s="98"/>
      <c r="F64" s="88"/>
      <c r="G64" s="89"/>
      <c r="H64" s="89"/>
      <c r="I64" s="89"/>
      <c r="J64" s="90"/>
      <c r="K64" s="9" t="str">
        <f t="shared" ref="K64:S64" si="4">IF(OR(TRIM(K49)=0,TRIM(K49)=""),"",IF(IFERROR(TRIM(INDEX(QryItemNamed,MATCH(TRIM(K49),ITEM,0),3)),"")="LS","",IFERROR(TRIM(INDEX(QryItemNamed,MATCH(TRIM(K49),ITEM,0),3)),"")))</f>
        <v/>
      </c>
      <c r="L64" s="10" t="str">
        <f t="shared" si="4"/>
        <v/>
      </c>
      <c r="M64" s="10" t="str">
        <f t="shared" si="4"/>
        <v/>
      </c>
      <c r="N64" s="10"/>
      <c r="O64" s="10"/>
      <c r="P64" s="10"/>
      <c r="Q64" s="10" t="str">
        <f t="shared" si="4"/>
        <v/>
      </c>
      <c r="R64" s="10"/>
      <c r="S64" s="10" t="str">
        <f t="shared" si="4"/>
        <v/>
      </c>
    </row>
    <row r="65" spans="2:19" ht="12.75" customHeight="1" x14ac:dyDescent="0.2">
      <c r="B65" s="27"/>
      <c r="D65" s="11"/>
      <c r="E65" s="11"/>
      <c r="F65" s="12"/>
      <c r="G65" s="13"/>
      <c r="H65" s="11" t="s">
        <v>2</v>
      </c>
      <c r="I65" s="12"/>
      <c r="J65" s="14"/>
      <c r="K65" s="13"/>
      <c r="L65" s="11"/>
      <c r="M65" s="11"/>
      <c r="N65" s="11"/>
      <c r="O65" s="11"/>
      <c r="P65" s="11"/>
      <c r="Q65" s="11"/>
      <c r="R65" s="11"/>
      <c r="S65" s="11"/>
    </row>
    <row r="66" spans="2:19" ht="12.75" customHeight="1" x14ac:dyDescent="0.2">
      <c r="B66" s="28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</row>
    <row r="67" spans="2:19" ht="12.75" customHeight="1" x14ac:dyDescent="0.2">
      <c r="B67" s="28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</row>
    <row r="68" spans="2:19" ht="12.75" customHeight="1" x14ac:dyDescent="0.2">
      <c r="B68" s="28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</row>
    <row r="69" spans="2:19" ht="12.75" customHeight="1" x14ac:dyDescent="0.2">
      <c r="B69" s="28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</row>
    <row r="70" spans="2:19" ht="12.75" customHeight="1" x14ac:dyDescent="0.2">
      <c r="B70" s="28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</row>
    <row r="71" spans="2:19" ht="12.75" customHeight="1" x14ac:dyDescent="0.2">
      <c r="B71" s="28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</row>
    <row r="72" spans="2:19" ht="12.75" customHeight="1" x14ac:dyDescent="0.2">
      <c r="B72" s="28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</row>
    <row r="73" spans="2:19" ht="12.75" customHeight="1" x14ac:dyDescent="0.2">
      <c r="B73" s="28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</row>
    <row r="74" spans="2:19" ht="12.75" customHeight="1" x14ac:dyDescent="0.2">
      <c r="B74" s="28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</row>
    <row r="75" spans="2:19" ht="12.75" customHeight="1" x14ac:dyDescent="0.2">
      <c r="B75" s="28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</row>
    <row r="76" spans="2:19" ht="12.75" customHeight="1" x14ac:dyDescent="0.2">
      <c r="B76" s="28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</row>
    <row r="77" spans="2:19" ht="12.75" customHeight="1" x14ac:dyDescent="0.2">
      <c r="B77" s="28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</row>
    <row r="78" spans="2:19" ht="12.75" customHeight="1" x14ac:dyDescent="0.2">
      <c r="B78" s="28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</row>
    <row r="79" spans="2:19" ht="12.75" customHeight="1" x14ac:dyDescent="0.2">
      <c r="B79" s="28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</row>
    <row r="80" spans="2:19" ht="12.75" customHeight="1" x14ac:dyDescent="0.2">
      <c r="B80" s="28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</row>
    <row r="81" spans="2:19" ht="12.75" customHeight="1" x14ac:dyDescent="0.2">
      <c r="B81" s="28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</row>
    <row r="82" spans="2:19" ht="12.75" customHeight="1" x14ac:dyDescent="0.2">
      <c r="B82" s="28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</row>
    <row r="83" spans="2:19" ht="12.75" customHeight="1" x14ac:dyDescent="0.2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</row>
    <row r="84" spans="2:19" ht="12.75" customHeight="1" x14ac:dyDescent="0.2">
      <c r="B84" s="28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</row>
    <row r="85" spans="2:19" ht="12.75" customHeight="1" x14ac:dyDescent="0.2">
      <c r="B85" s="28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</row>
    <row r="86" spans="2:19" ht="12.75" customHeight="1" x14ac:dyDescent="0.2">
      <c r="B86" s="28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</row>
    <row r="87" spans="2:19" ht="12.75" customHeight="1" x14ac:dyDescent="0.2">
      <c r="B87" s="28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</row>
    <row r="88" spans="2:19" ht="12.75" customHeight="1" x14ac:dyDescent="0.2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</row>
    <row r="89" spans="2:19" ht="12.75" customHeight="1" x14ac:dyDescent="0.2">
      <c r="B89" s="28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</row>
    <row r="90" spans="2:19" ht="12.75" customHeight="1" x14ac:dyDescent="0.2">
      <c r="B90" s="28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</row>
    <row r="91" spans="2:19" ht="12.75" customHeight="1" x14ac:dyDescent="0.2">
      <c r="B91" s="28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</row>
    <row r="92" spans="2:19" ht="12.75" customHeight="1" x14ac:dyDescent="0.2">
      <c r="B92" s="28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</row>
    <row r="93" spans="2:19" ht="12.75" customHeight="1" x14ac:dyDescent="0.2">
      <c r="B93" s="28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</row>
    <row r="94" spans="2:19" ht="12.75" customHeight="1" x14ac:dyDescent="0.2">
      <c r="B94" s="28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</row>
    <row r="95" spans="2:19" ht="12.75" customHeight="1" x14ac:dyDescent="0.2">
      <c r="B95" s="28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</row>
    <row r="96" spans="2:19" ht="12.75" customHeight="1" x14ac:dyDescent="0.2">
      <c r="B96" s="28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</row>
    <row r="97" spans="2:19" ht="12.75" customHeight="1" x14ac:dyDescent="0.2">
      <c r="B97" s="28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</row>
    <row r="98" spans="2:19" ht="12.75" customHeight="1" x14ac:dyDescent="0.2">
      <c r="B98" s="28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</row>
    <row r="99" spans="2:19" ht="12.75" customHeight="1" x14ac:dyDescent="0.2">
      <c r="B99" s="28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</row>
    <row r="100" spans="2:19" ht="12.75" customHeight="1" x14ac:dyDescent="0.2">
      <c r="B100" s="28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</row>
    <row r="101" spans="2:19" ht="12.75" customHeight="1" x14ac:dyDescent="0.2">
      <c r="B101" s="28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</row>
    <row r="102" spans="2:19" ht="12.75" customHeight="1" x14ac:dyDescent="0.2">
      <c r="B102" s="28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</row>
    <row r="103" spans="2:19" ht="12.75" customHeight="1" x14ac:dyDescent="0.2">
      <c r="B103" s="28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</row>
    <row r="104" spans="2:19" ht="12.75" customHeight="1" x14ac:dyDescent="0.2">
      <c r="B104" s="28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</row>
    <row r="105" spans="2:19" ht="12.75" customHeight="1" x14ac:dyDescent="0.2">
      <c r="B105" s="28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</row>
    <row r="106" spans="2:19" ht="12.75" customHeight="1" x14ac:dyDescent="0.2">
      <c r="B106" s="28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</row>
    <row r="107" spans="2:19" ht="12.75" customHeight="1" x14ac:dyDescent="0.2">
      <c r="B107" s="28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</row>
    <row r="108" spans="2:19" ht="12.75" customHeight="1" x14ac:dyDescent="0.2">
      <c r="B108" s="28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</row>
    <row r="109" spans="2:19" ht="12.75" customHeight="1" x14ac:dyDescent="0.2">
      <c r="B109" s="28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</row>
    <row r="110" spans="2:19" ht="12.75" customHeight="1" x14ac:dyDescent="0.2">
      <c r="B110" s="28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</row>
    <row r="111" spans="2:19" ht="12.75" customHeight="1" x14ac:dyDescent="0.2">
      <c r="B111" s="28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</row>
    <row r="112" spans="2:19" ht="12.75" customHeight="1" x14ac:dyDescent="0.2">
      <c r="B112" s="28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</row>
    <row r="113" spans="2:19" ht="12.75" customHeight="1" x14ac:dyDescent="0.2">
      <c r="B113" s="28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</row>
    <row r="114" spans="2:19" ht="12.75" customHeight="1" x14ac:dyDescent="0.2">
      <c r="B114" s="28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</row>
    <row r="115" spans="2:19" ht="12.75" customHeight="1" x14ac:dyDescent="0.2">
      <c r="B115" s="28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</row>
    <row r="116" spans="2:19" ht="12.75" customHeight="1" x14ac:dyDescent="0.2">
      <c r="B116" s="28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</row>
    <row r="117" spans="2:19" ht="12.75" customHeight="1" x14ac:dyDescent="0.2">
      <c r="B117" s="28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</row>
    <row r="118" spans="2:19" ht="12.75" customHeight="1" x14ac:dyDescent="0.2">
      <c r="B118" s="28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</row>
    <row r="119" spans="2:19" ht="12.75" customHeight="1" x14ac:dyDescent="0.2">
      <c r="B119" s="28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</row>
    <row r="120" spans="2:19" ht="12.75" customHeight="1" x14ac:dyDescent="0.2">
      <c r="B120" s="28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</row>
    <row r="121" spans="2:19" ht="12.75" customHeight="1" x14ac:dyDescent="0.2">
      <c r="B121" s="28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</row>
    <row r="122" spans="2:19" ht="12.75" customHeight="1" x14ac:dyDescent="0.2">
      <c r="B122" s="28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</row>
    <row r="123" spans="2:19" ht="12.75" customHeight="1" x14ac:dyDescent="0.2">
      <c r="B123" s="28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</row>
    <row r="124" spans="2:19" ht="12.75" customHeight="1" thickBot="1" x14ac:dyDescent="0.25">
      <c r="B124" s="29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</row>
    <row r="125" spans="2:19" ht="12.75" customHeight="1" x14ac:dyDescent="0.2">
      <c r="B125" s="5" t="s">
        <v>12</v>
      </c>
      <c r="D125" s="110" t="s">
        <v>3</v>
      </c>
      <c r="E125" s="111"/>
      <c r="F125" s="111"/>
      <c r="G125" s="111"/>
      <c r="H125" s="111"/>
      <c r="I125" s="111"/>
      <c r="J125" s="112"/>
      <c r="K125" s="19" t="str">
        <f>IF(K49="","",IF(K64="",IF(SUM(COUNTIF(K65:K124,"LS")+COUNTIF(K65:K124,"LUMP"))&gt;0,"LS",""),IF(SUM(K65:K124)&gt;0,ROUNDUP(SUM(K65:K124),0),"")))</f>
        <v/>
      </c>
      <c r="L125" s="19" t="str">
        <f t="shared" ref="L125" si="5">IF(L49="","",IF(L64="",IF(SUM(COUNTIF(L65:L124,"LS")+COUNTIF(L65:L124,"LUMP"))&gt;0,"LS",""),IF(SUM(L65:L124)&gt;0,ROUNDUP(SUM(L65:L124),0),"")))</f>
        <v/>
      </c>
      <c r="M125" s="19" t="str">
        <f t="shared" ref="M125" si="6">IF(M49="","",IF(M64="",IF(SUM(COUNTIF(M65:M124,"LS")+COUNTIF(M65:M124,"LUMP"))&gt;0,"LS",""),IF(SUM(M65:M124)&gt;0,ROUNDUP(SUM(M65:M124),0),"")))</f>
        <v/>
      </c>
      <c r="N125" s="19"/>
      <c r="O125" s="19"/>
      <c r="P125" s="19"/>
      <c r="Q125" s="19" t="str">
        <f t="shared" ref="Q125" si="7">IF(Q49="","",IF(Q64="",IF(SUM(COUNTIF(Q65:Q124,"LS")+COUNTIF(Q65:Q124,"LUMP"))&gt;0,"LS",""),IF(SUM(Q65:Q124)&gt;0,ROUNDUP(SUM(Q65:Q124),0),"")))</f>
        <v/>
      </c>
      <c r="R125" s="19"/>
      <c r="S125" s="19" t="str">
        <f t="shared" ref="S125" si="8">IF(S49="","",IF(S64="",IF(SUM(COUNTIF(S65:S124,"LS")+COUNTIF(S65:S124,"LUMP"))&gt;0,"LS",""),IF(SUM(S65:S124)&gt;0,ROUNDUP(SUM(S65:S124),0),"")))</f>
        <v/>
      </c>
    </row>
    <row r="126" spans="2:19" ht="12.75" customHeight="1" thickBot="1" x14ac:dyDescent="0.25"/>
    <row r="127" spans="2:19" ht="12.75" customHeight="1" thickBot="1" x14ac:dyDescent="0.25">
      <c r="B127" s="26" t="s">
        <v>10</v>
      </c>
      <c r="D127" s="94">
        <f>D48+1</f>
        <v>3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</row>
    <row r="128" spans="2:19" ht="12.75" customHeight="1" thickBot="1" x14ac:dyDescent="0.25">
      <c r="B128" s="30"/>
      <c r="D128" s="95" t="s">
        <v>8</v>
      </c>
      <c r="E128" s="95"/>
      <c r="F128" s="95"/>
      <c r="G128" s="95"/>
      <c r="H128" s="95"/>
      <c r="I128" s="95"/>
      <c r="J128" s="9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ht="12.75" customHeight="1" thickBot="1" x14ac:dyDescent="0.25">
      <c r="D129" s="113" t="s">
        <v>9</v>
      </c>
      <c r="E129" s="113"/>
      <c r="F129" s="113"/>
      <c r="G129" s="113"/>
      <c r="H129" s="113"/>
      <c r="I129" s="113"/>
      <c r="J129" s="113"/>
      <c r="K129" s="20"/>
      <c r="L129" s="20"/>
      <c r="M129" s="20"/>
      <c r="N129" s="20"/>
      <c r="O129" s="20"/>
      <c r="P129" s="20"/>
      <c r="Q129" s="20"/>
      <c r="R129" s="20"/>
      <c r="S129" s="20"/>
    </row>
    <row r="130" spans="2:19" ht="12.75" customHeight="1" x14ac:dyDescent="0.2">
      <c r="B130" s="80" t="s">
        <v>11</v>
      </c>
      <c r="D130" s="96" t="s">
        <v>20</v>
      </c>
      <c r="E130" s="96" t="s">
        <v>0</v>
      </c>
      <c r="F130" s="99" t="s">
        <v>1</v>
      </c>
      <c r="G130" s="100"/>
      <c r="H130" s="100"/>
      <c r="I130" s="100"/>
      <c r="J130" s="101"/>
      <c r="K130" s="7" t="str">
        <f t="shared" ref="K130:S130" si="9">IF(OR(TRIM(K128)=0,TRIM(K128)=""),"",IF(IFERROR(TRIM(INDEX(QryItemNamed,MATCH(TRIM(K128),ITEM,0),2)),"")="Y","SPECIAL",LEFT(IFERROR(TRIM(INDEX(ITEM,MATCH(TRIM(K128),ITEM,0))),""),3)))</f>
        <v/>
      </c>
      <c r="L130" s="8" t="str">
        <f t="shared" si="9"/>
        <v/>
      </c>
      <c r="M130" s="8" t="str">
        <f t="shared" si="9"/>
        <v/>
      </c>
      <c r="N130" s="8"/>
      <c r="O130" s="8"/>
      <c r="P130" s="8"/>
      <c r="Q130" s="8" t="str">
        <f t="shared" si="9"/>
        <v/>
      </c>
      <c r="R130" s="8"/>
      <c r="S130" s="8" t="str">
        <f t="shared" si="9"/>
        <v/>
      </c>
    </row>
    <row r="131" spans="2:19" ht="12.75" customHeight="1" x14ac:dyDescent="0.2">
      <c r="B131" s="81"/>
      <c r="D131" s="97"/>
      <c r="E131" s="97"/>
      <c r="F131" s="86"/>
      <c r="G131" s="87"/>
      <c r="H131" s="87"/>
      <c r="I131" s="87"/>
      <c r="J131" s="102"/>
      <c r="K131" s="108" t="str">
        <f t="shared" ref="K131:S131" si="10">IF(OR(TRIM(K128)=0,TRIM(K128)=""),IF(K129="","",K129),IF(IFERROR(TRIM(INDEX(QryItemNamed,MATCH(TRIM(K128),ITEM,0),2)),"")="Y",TRIM(RIGHT(IFERROR(TRIM(INDEX(QryItemNamed,MATCH(TRIM(K128),ITEM,0),4)),"123456789012"),LEN(IFERROR(TRIM(INDEX(QryItemNamed,MATCH(TRIM(K128),ITEM,0),4)),"123456789012"))-9))&amp;K129,IFERROR(TRIM(INDEX(QryItemNamed,MATCH(TRIM(K128),ITEM,0),4))&amp;K129,"ITEM CODE DOES NOT EXIST IN ITEM MASTER")))</f>
        <v/>
      </c>
      <c r="L131" s="109" t="str">
        <f t="shared" si="10"/>
        <v/>
      </c>
      <c r="M131" s="109" t="str">
        <f t="shared" si="10"/>
        <v/>
      </c>
      <c r="N131" s="35"/>
      <c r="O131" s="35"/>
      <c r="P131" s="35"/>
      <c r="Q131" s="109" t="str">
        <f t="shared" si="10"/>
        <v/>
      </c>
      <c r="R131" s="35"/>
      <c r="S131" s="107" t="str">
        <f t="shared" si="10"/>
        <v/>
      </c>
    </row>
    <row r="132" spans="2:19" ht="12.75" customHeight="1" x14ac:dyDescent="0.2">
      <c r="B132" s="81"/>
      <c r="D132" s="97"/>
      <c r="E132" s="97"/>
      <c r="F132" s="86"/>
      <c r="G132" s="87"/>
      <c r="H132" s="87"/>
      <c r="I132" s="87"/>
      <c r="J132" s="102"/>
      <c r="K132" s="108"/>
      <c r="L132" s="109"/>
      <c r="M132" s="109"/>
      <c r="N132" s="35"/>
      <c r="O132" s="35"/>
      <c r="P132" s="35"/>
      <c r="Q132" s="109"/>
      <c r="R132" s="35"/>
      <c r="S132" s="107"/>
    </row>
    <row r="133" spans="2:19" ht="12.75" customHeight="1" x14ac:dyDescent="0.2">
      <c r="B133" s="81"/>
      <c r="D133" s="97"/>
      <c r="E133" s="97"/>
      <c r="F133" s="86"/>
      <c r="G133" s="87"/>
      <c r="H133" s="87"/>
      <c r="I133" s="87"/>
      <c r="J133" s="102"/>
      <c r="K133" s="108"/>
      <c r="L133" s="109"/>
      <c r="M133" s="109"/>
      <c r="N133" s="35"/>
      <c r="O133" s="35"/>
      <c r="P133" s="35"/>
      <c r="Q133" s="109"/>
      <c r="R133" s="35"/>
      <c r="S133" s="107"/>
    </row>
    <row r="134" spans="2:19" ht="12.75" customHeight="1" x14ac:dyDescent="0.2">
      <c r="B134" s="81"/>
      <c r="D134" s="97"/>
      <c r="E134" s="97"/>
      <c r="F134" s="86"/>
      <c r="G134" s="87"/>
      <c r="H134" s="87"/>
      <c r="I134" s="87"/>
      <c r="J134" s="102"/>
      <c r="K134" s="108"/>
      <c r="L134" s="109"/>
      <c r="M134" s="109"/>
      <c r="N134" s="35"/>
      <c r="O134" s="35"/>
      <c r="P134" s="35"/>
      <c r="Q134" s="109"/>
      <c r="R134" s="35"/>
      <c r="S134" s="107"/>
    </row>
    <row r="135" spans="2:19" ht="12.75" customHeight="1" x14ac:dyDescent="0.2">
      <c r="B135" s="81"/>
      <c r="D135" s="97"/>
      <c r="E135" s="97"/>
      <c r="F135" s="86"/>
      <c r="G135" s="87"/>
      <c r="H135" s="87"/>
      <c r="I135" s="87"/>
      <c r="J135" s="102"/>
      <c r="K135" s="108"/>
      <c r="L135" s="109"/>
      <c r="M135" s="109"/>
      <c r="N135" s="35"/>
      <c r="O135" s="35"/>
      <c r="P135" s="35"/>
      <c r="Q135" s="109"/>
      <c r="R135" s="35"/>
      <c r="S135" s="107"/>
    </row>
    <row r="136" spans="2:19" ht="12.75" customHeight="1" x14ac:dyDescent="0.2">
      <c r="B136" s="81"/>
      <c r="D136" s="97"/>
      <c r="E136" s="97"/>
      <c r="F136" s="86"/>
      <c r="G136" s="87"/>
      <c r="H136" s="87"/>
      <c r="I136" s="87"/>
      <c r="J136" s="102"/>
      <c r="K136" s="108"/>
      <c r="L136" s="109"/>
      <c r="M136" s="109"/>
      <c r="N136" s="35"/>
      <c r="O136" s="35"/>
      <c r="P136" s="35"/>
      <c r="Q136" s="109"/>
      <c r="R136" s="35"/>
      <c r="S136" s="107"/>
    </row>
    <row r="137" spans="2:19" ht="12.75" customHeight="1" x14ac:dyDescent="0.2">
      <c r="B137" s="81"/>
      <c r="D137" s="97"/>
      <c r="E137" s="97"/>
      <c r="F137" s="86"/>
      <c r="G137" s="87"/>
      <c r="H137" s="87"/>
      <c r="I137" s="87"/>
      <c r="J137" s="102"/>
      <c r="K137" s="108"/>
      <c r="L137" s="109"/>
      <c r="M137" s="109"/>
      <c r="N137" s="35"/>
      <c r="O137" s="35"/>
      <c r="P137" s="35"/>
      <c r="Q137" s="109"/>
      <c r="R137" s="35"/>
      <c r="S137" s="107"/>
    </row>
    <row r="138" spans="2:19" ht="12.75" customHeight="1" x14ac:dyDescent="0.2">
      <c r="B138" s="81"/>
      <c r="D138" s="97"/>
      <c r="E138" s="97"/>
      <c r="F138" s="86"/>
      <c r="G138" s="87"/>
      <c r="H138" s="87"/>
      <c r="I138" s="87"/>
      <c r="J138" s="102"/>
      <c r="K138" s="108"/>
      <c r="L138" s="109"/>
      <c r="M138" s="109"/>
      <c r="N138" s="35"/>
      <c r="O138" s="35"/>
      <c r="P138" s="35"/>
      <c r="Q138" s="109"/>
      <c r="R138" s="35"/>
      <c r="S138" s="107"/>
    </row>
    <row r="139" spans="2:19" ht="12.75" customHeight="1" x14ac:dyDescent="0.2">
      <c r="B139" s="81"/>
      <c r="D139" s="97"/>
      <c r="E139" s="97"/>
      <c r="F139" s="86"/>
      <c r="G139" s="87"/>
      <c r="H139" s="87"/>
      <c r="I139" s="87"/>
      <c r="J139" s="102"/>
      <c r="K139" s="108"/>
      <c r="L139" s="109"/>
      <c r="M139" s="109"/>
      <c r="N139" s="35"/>
      <c r="O139" s="35"/>
      <c r="P139" s="35"/>
      <c r="Q139" s="109"/>
      <c r="R139" s="35"/>
      <c r="S139" s="107"/>
    </row>
    <row r="140" spans="2:19" ht="12.75" customHeight="1" x14ac:dyDescent="0.2">
      <c r="B140" s="81"/>
      <c r="D140" s="97"/>
      <c r="E140" s="97"/>
      <c r="F140" s="86"/>
      <c r="G140" s="87"/>
      <c r="H140" s="87"/>
      <c r="I140" s="87"/>
      <c r="J140" s="102"/>
      <c r="K140" s="108"/>
      <c r="L140" s="109"/>
      <c r="M140" s="109"/>
      <c r="N140" s="35"/>
      <c r="O140" s="35"/>
      <c r="P140" s="35"/>
      <c r="Q140" s="109"/>
      <c r="R140" s="35"/>
      <c r="S140" s="107"/>
    </row>
    <row r="141" spans="2:19" ht="12.75" customHeight="1" x14ac:dyDescent="0.2">
      <c r="B141" s="81"/>
      <c r="D141" s="97"/>
      <c r="E141" s="97"/>
      <c r="F141" s="86"/>
      <c r="G141" s="87"/>
      <c r="H141" s="87"/>
      <c r="I141" s="87"/>
      <c r="J141" s="102"/>
      <c r="K141" s="108"/>
      <c r="L141" s="109"/>
      <c r="M141" s="109"/>
      <c r="N141" s="35"/>
      <c r="O141" s="35"/>
      <c r="P141" s="35"/>
      <c r="Q141" s="109"/>
      <c r="R141" s="35"/>
      <c r="S141" s="107"/>
    </row>
    <row r="142" spans="2:19" ht="12.75" customHeight="1" x14ac:dyDescent="0.2">
      <c r="B142" s="81"/>
      <c r="D142" s="97"/>
      <c r="E142" s="97"/>
      <c r="F142" s="86"/>
      <c r="G142" s="87"/>
      <c r="H142" s="87"/>
      <c r="I142" s="87"/>
      <c r="J142" s="102"/>
      <c r="K142" s="108"/>
      <c r="L142" s="109"/>
      <c r="M142" s="109"/>
      <c r="N142" s="35"/>
      <c r="O142" s="35"/>
      <c r="P142" s="35"/>
      <c r="Q142" s="109"/>
      <c r="R142" s="35"/>
      <c r="S142" s="107"/>
    </row>
    <row r="143" spans="2:19" ht="12.75" customHeight="1" thickBot="1" x14ac:dyDescent="0.25">
      <c r="B143" s="82"/>
      <c r="D143" s="98"/>
      <c r="E143" s="98"/>
      <c r="F143" s="88"/>
      <c r="G143" s="89"/>
      <c r="H143" s="89"/>
      <c r="I143" s="89"/>
      <c r="J143" s="90"/>
      <c r="K143" s="9" t="str">
        <f t="shared" ref="K143:S143" si="11">IF(OR(TRIM(K128)=0,TRIM(K128)=""),"",IF(IFERROR(TRIM(INDEX(QryItemNamed,MATCH(TRIM(K128),ITEM,0),3)),"")="LS","",IFERROR(TRIM(INDEX(QryItemNamed,MATCH(TRIM(K128),ITEM,0),3)),"")))</f>
        <v/>
      </c>
      <c r="L143" s="10" t="str">
        <f t="shared" si="11"/>
        <v/>
      </c>
      <c r="M143" s="10" t="str">
        <f t="shared" si="11"/>
        <v/>
      </c>
      <c r="N143" s="10"/>
      <c r="O143" s="10"/>
      <c r="P143" s="10"/>
      <c r="Q143" s="10" t="str">
        <f t="shared" si="11"/>
        <v/>
      </c>
      <c r="R143" s="10"/>
      <c r="S143" s="10" t="str">
        <f t="shared" si="11"/>
        <v/>
      </c>
    </row>
    <row r="144" spans="2:19" ht="12.75" customHeight="1" x14ac:dyDescent="0.2">
      <c r="B144" s="27"/>
      <c r="D144" s="11"/>
      <c r="E144" s="11"/>
      <c r="F144" s="12"/>
      <c r="G144" s="13"/>
      <c r="H144" s="11" t="s">
        <v>2</v>
      </c>
      <c r="I144" s="12"/>
      <c r="J144" s="14"/>
      <c r="K144" s="13"/>
      <c r="L144" s="11"/>
      <c r="M144" s="11"/>
      <c r="N144" s="11"/>
      <c r="O144" s="11"/>
      <c r="P144" s="11"/>
      <c r="Q144" s="11"/>
      <c r="R144" s="11"/>
      <c r="S144" s="11"/>
    </row>
    <row r="145" spans="2:19" ht="12.75" customHeight="1" x14ac:dyDescent="0.2">
      <c r="B145" s="28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</row>
    <row r="146" spans="2:19" ht="12.75" customHeight="1" x14ac:dyDescent="0.2">
      <c r="B146" s="28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</row>
    <row r="147" spans="2:19" ht="12.75" customHeight="1" x14ac:dyDescent="0.2">
      <c r="B147" s="28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</row>
    <row r="148" spans="2:19" ht="12.75" customHeight="1" x14ac:dyDescent="0.2">
      <c r="B148" s="28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</row>
    <row r="149" spans="2:19" ht="12.75" customHeight="1" x14ac:dyDescent="0.2">
      <c r="B149" s="28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</row>
    <row r="150" spans="2:19" ht="12.75" customHeight="1" x14ac:dyDescent="0.2">
      <c r="B150" s="28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</row>
    <row r="151" spans="2:19" ht="12.75" customHeight="1" x14ac:dyDescent="0.2">
      <c r="B151" s="28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</row>
    <row r="152" spans="2:19" ht="12.75" customHeight="1" x14ac:dyDescent="0.2">
      <c r="B152" s="28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</row>
    <row r="153" spans="2:19" ht="12.75" customHeight="1" x14ac:dyDescent="0.2">
      <c r="B153" s="28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</row>
    <row r="154" spans="2:19" ht="12.75" customHeight="1" x14ac:dyDescent="0.2">
      <c r="B154" s="28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</row>
    <row r="155" spans="2:19" ht="12.75" customHeight="1" x14ac:dyDescent="0.2">
      <c r="B155" s="28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</row>
    <row r="156" spans="2:19" ht="12.75" customHeight="1" x14ac:dyDescent="0.2">
      <c r="B156" s="28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</row>
    <row r="157" spans="2:19" ht="12.75" customHeight="1" x14ac:dyDescent="0.2">
      <c r="B157" s="28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</row>
    <row r="158" spans="2:19" ht="12.75" customHeight="1" x14ac:dyDescent="0.2">
      <c r="B158" s="28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</row>
    <row r="159" spans="2:19" ht="12.75" customHeight="1" x14ac:dyDescent="0.2">
      <c r="B159" s="28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</row>
    <row r="160" spans="2:19" ht="12.75" customHeight="1" x14ac:dyDescent="0.2">
      <c r="B160" s="28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</row>
    <row r="161" spans="2:19" ht="12.75" customHeight="1" x14ac:dyDescent="0.2">
      <c r="B161" s="28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</row>
    <row r="162" spans="2:19" ht="12.75" customHeight="1" x14ac:dyDescent="0.2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</row>
    <row r="163" spans="2:19" ht="12.75" customHeight="1" x14ac:dyDescent="0.2">
      <c r="B163" s="28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</row>
    <row r="164" spans="2:19" ht="12.75" customHeight="1" x14ac:dyDescent="0.2">
      <c r="B164" s="28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</row>
    <row r="165" spans="2:19" ht="12.75" customHeight="1" x14ac:dyDescent="0.2">
      <c r="B165" s="28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</row>
    <row r="166" spans="2:19" ht="12.75" customHeight="1" x14ac:dyDescent="0.2">
      <c r="B166" s="28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</row>
    <row r="167" spans="2:19" ht="12.75" customHeight="1" x14ac:dyDescent="0.2">
      <c r="B167" s="28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</row>
    <row r="168" spans="2:19" ht="12.75" customHeight="1" x14ac:dyDescent="0.2">
      <c r="B168" s="28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</row>
    <row r="169" spans="2:19" ht="12.75" customHeight="1" x14ac:dyDescent="0.2">
      <c r="B169" s="28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</row>
    <row r="170" spans="2:19" ht="12.75" customHeight="1" x14ac:dyDescent="0.2">
      <c r="B170" s="28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</row>
    <row r="171" spans="2:19" ht="12.75" customHeight="1" x14ac:dyDescent="0.2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</row>
    <row r="172" spans="2:19" ht="12.75" customHeight="1" x14ac:dyDescent="0.2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</row>
    <row r="173" spans="2:19" ht="12.75" customHeight="1" x14ac:dyDescent="0.2">
      <c r="B173" s="28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</row>
    <row r="174" spans="2:19" ht="12.75" customHeight="1" x14ac:dyDescent="0.2">
      <c r="B174" s="28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</row>
    <row r="175" spans="2:19" ht="12.75" customHeight="1" x14ac:dyDescent="0.2">
      <c r="B175" s="28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</row>
    <row r="176" spans="2:19" ht="12.75" customHeight="1" x14ac:dyDescent="0.2">
      <c r="B176" s="28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</row>
    <row r="177" spans="2:19" ht="12.75" customHeight="1" x14ac:dyDescent="0.2">
      <c r="B177" s="28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</row>
    <row r="178" spans="2:19" ht="12.75" customHeight="1" x14ac:dyDescent="0.2">
      <c r="B178" s="28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</row>
    <row r="179" spans="2:19" ht="12.75" customHeight="1" x14ac:dyDescent="0.2">
      <c r="B179" s="28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</row>
    <row r="180" spans="2:19" ht="12.75" customHeight="1" x14ac:dyDescent="0.2">
      <c r="B180" s="28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</row>
    <row r="181" spans="2:19" ht="12.75" customHeight="1" x14ac:dyDescent="0.2">
      <c r="B181" s="28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</row>
    <row r="182" spans="2:19" ht="12.75" customHeight="1" x14ac:dyDescent="0.2">
      <c r="B182" s="28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</row>
    <row r="183" spans="2:19" ht="12.75" customHeight="1" x14ac:dyDescent="0.2">
      <c r="B183" s="28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</row>
    <row r="184" spans="2:19" ht="12.75" customHeight="1" x14ac:dyDescent="0.2">
      <c r="B184" s="28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</row>
    <row r="185" spans="2:19" ht="12.75" customHeight="1" x14ac:dyDescent="0.2">
      <c r="B185" s="28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</row>
    <row r="186" spans="2:19" ht="12.75" customHeight="1" x14ac:dyDescent="0.2">
      <c r="B186" s="28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</row>
    <row r="187" spans="2:19" ht="12.75" customHeight="1" x14ac:dyDescent="0.2">
      <c r="B187" s="28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</row>
    <row r="188" spans="2:19" ht="12.75" customHeight="1" x14ac:dyDescent="0.2">
      <c r="B188" s="28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</row>
    <row r="189" spans="2:19" ht="12.75" customHeight="1" x14ac:dyDescent="0.2">
      <c r="B189" s="28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</row>
    <row r="190" spans="2:19" ht="12.75" customHeight="1" x14ac:dyDescent="0.2">
      <c r="B190" s="28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</row>
    <row r="191" spans="2:19" ht="12.75" customHeight="1" x14ac:dyDescent="0.2">
      <c r="B191" s="28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</row>
    <row r="192" spans="2:19" ht="12.75" customHeight="1" x14ac:dyDescent="0.2">
      <c r="B192" s="28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</row>
    <row r="193" spans="2:19" ht="12.75" customHeight="1" x14ac:dyDescent="0.2">
      <c r="B193" s="28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</row>
    <row r="194" spans="2:19" ht="12.75" customHeight="1" x14ac:dyDescent="0.2">
      <c r="B194" s="28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</row>
    <row r="195" spans="2:19" ht="12.75" customHeight="1" x14ac:dyDescent="0.2">
      <c r="B195" s="28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</row>
    <row r="196" spans="2:19" ht="12.75" customHeight="1" x14ac:dyDescent="0.2">
      <c r="B196" s="28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</row>
    <row r="197" spans="2:19" ht="12.75" customHeight="1" x14ac:dyDescent="0.2">
      <c r="B197" s="28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</row>
    <row r="198" spans="2:19" ht="12.75" customHeight="1" x14ac:dyDescent="0.2">
      <c r="B198" s="28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</row>
    <row r="199" spans="2:19" ht="12.75" customHeight="1" x14ac:dyDescent="0.2">
      <c r="B199" s="28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</row>
    <row r="200" spans="2:19" ht="12.75" customHeight="1" x14ac:dyDescent="0.2">
      <c r="B200" s="28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</row>
    <row r="201" spans="2:19" ht="12.75" customHeight="1" x14ac:dyDescent="0.2">
      <c r="B201" s="28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</row>
    <row r="202" spans="2:19" ht="12.75" customHeight="1" x14ac:dyDescent="0.2">
      <c r="B202" s="28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</row>
    <row r="203" spans="2:19" ht="12.75" customHeight="1" thickBot="1" x14ac:dyDescent="0.25">
      <c r="B203" s="29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</row>
    <row r="204" spans="2:19" ht="12.75" customHeight="1" x14ac:dyDescent="0.2">
      <c r="B204" s="5" t="s">
        <v>12</v>
      </c>
      <c r="D204" s="110" t="s">
        <v>3</v>
      </c>
      <c r="E204" s="111"/>
      <c r="F204" s="111"/>
      <c r="G204" s="111"/>
      <c r="H204" s="111"/>
      <c r="I204" s="111"/>
      <c r="J204" s="112"/>
      <c r="K204" s="19" t="str">
        <f>IF(K128="","",IF(K143="",IF(SUM(COUNTIF(K144:K203,"LS")+COUNTIF(K144:K203,"LUMP"))&gt;0,"LS",""),IF(SUM(K144:K203)&gt;0,ROUNDUP(SUM(K144:K203),0),"")))</f>
        <v/>
      </c>
      <c r="L204" s="19" t="str">
        <f t="shared" ref="L204" si="12">IF(L128="","",IF(L143="",IF(SUM(COUNTIF(L144:L203,"LS")+COUNTIF(L144:L203,"LUMP"))&gt;0,"LS",""),IF(SUM(L144:L203)&gt;0,ROUNDUP(SUM(L144:L203),0),"")))</f>
        <v/>
      </c>
      <c r="M204" s="19" t="str">
        <f t="shared" ref="M204" si="13">IF(M128="","",IF(M143="",IF(SUM(COUNTIF(M144:M203,"LS")+COUNTIF(M144:M203,"LUMP"))&gt;0,"LS",""),IF(SUM(M144:M203)&gt;0,ROUNDUP(SUM(M144:M203),0),"")))</f>
        <v/>
      </c>
      <c r="N204" s="19"/>
      <c r="O204" s="19"/>
      <c r="P204" s="19"/>
      <c r="Q204" s="19" t="str">
        <f t="shared" ref="Q204" si="14">IF(Q128="","",IF(Q143="",IF(SUM(COUNTIF(Q144:Q203,"LS")+COUNTIF(Q144:Q203,"LUMP"))&gt;0,"LS",""),IF(SUM(Q144:Q203)&gt;0,ROUNDUP(SUM(Q144:Q203),0),"")))</f>
        <v/>
      </c>
      <c r="R204" s="19"/>
      <c r="S204" s="19" t="str">
        <f t="shared" ref="S204" si="15">IF(S128="","",IF(S143="",IF(SUM(COUNTIF(S144:S203,"LS")+COUNTIF(S144:S203,"LUMP"))&gt;0,"LS",""),IF(SUM(S144:S203)&gt;0,ROUNDUP(SUM(S144:S203),0),"")))</f>
        <v/>
      </c>
    </row>
    <row r="205" spans="2:19" ht="12.75" customHeight="1" thickBot="1" x14ac:dyDescent="0.25"/>
    <row r="206" spans="2:19" ht="12.75" customHeight="1" thickBot="1" x14ac:dyDescent="0.25">
      <c r="B206" s="26" t="s">
        <v>10</v>
      </c>
      <c r="D206" s="94">
        <f>D127+1</f>
        <v>4</v>
      </c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</row>
    <row r="207" spans="2:19" ht="12.75" customHeight="1" thickBot="1" x14ac:dyDescent="0.25">
      <c r="B207" s="30"/>
      <c r="D207" s="95" t="s">
        <v>8</v>
      </c>
      <c r="E207" s="95"/>
      <c r="F207" s="95"/>
      <c r="G207" s="95"/>
      <c r="H207" s="95"/>
      <c r="I207" s="95"/>
      <c r="J207" s="9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ht="12.75" customHeight="1" thickBot="1" x14ac:dyDescent="0.25">
      <c r="D208" s="113" t="s">
        <v>9</v>
      </c>
      <c r="E208" s="113"/>
      <c r="F208" s="113"/>
      <c r="G208" s="113"/>
      <c r="H208" s="113"/>
      <c r="I208" s="113"/>
      <c r="J208" s="113"/>
      <c r="K208" s="20"/>
      <c r="L208" s="20"/>
      <c r="M208" s="20"/>
      <c r="N208" s="20"/>
      <c r="O208" s="20"/>
      <c r="P208" s="20"/>
      <c r="Q208" s="20"/>
      <c r="R208" s="20"/>
      <c r="S208" s="20"/>
    </row>
    <row r="209" spans="2:19" ht="12.75" customHeight="1" x14ac:dyDescent="0.2">
      <c r="B209" s="80" t="s">
        <v>11</v>
      </c>
      <c r="D209" s="96" t="s">
        <v>20</v>
      </c>
      <c r="E209" s="96" t="s">
        <v>0</v>
      </c>
      <c r="F209" s="99" t="s">
        <v>1</v>
      </c>
      <c r="G209" s="100"/>
      <c r="H209" s="100"/>
      <c r="I209" s="100"/>
      <c r="J209" s="101"/>
      <c r="K209" s="7" t="str">
        <f t="shared" ref="K209:S209" si="16">IF(OR(TRIM(K207)=0,TRIM(K207)=""),"",IF(IFERROR(TRIM(INDEX(QryItemNamed,MATCH(TRIM(K207),ITEM,0),2)),"")="Y","SPECIAL",LEFT(IFERROR(TRIM(INDEX(ITEM,MATCH(TRIM(K207),ITEM,0))),""),3)))</f>
        <v/>
      </c>
      <c r="L209" s="8" t="str">
        <f t="shared" si="16"/>
        <v/>
      </c>
      <c r="M209" s="8" t="str">
        <f t="shared" si="16"/>
        <v/>
      </c>
      <c r="N209" s="8"/>
      <c r="O209" s="8"/>
      <c r="P209" s="8"/>
      <c r="Q209" s="8" t="str">
        <f t="shared" si="16"/>
        <v/>
      </c>
      <c r="R209" s="8"/>
      <c r="S209" s="8" t="str">
        <f t="shared" si="16"/>
        <v/>
      </c>
    </row>
    <row r="210" spans="2:19" ht="12.75" customHeight="1" x14ac:dyDescent="0.2">
      <c r="B210" s="81"/>
      <c r="D210" s="97"/>
      <c r="E210" s="97"/>
      <c r="F210" s="86"/>
      <c r="G210" s="87"/>
      <c r="H210" s="87"/>
      <c r="I210" s="87"/>
      <c r="J210" s="102"/>
      <c r="K210" s="108" t="str">
        <f t="shared" ref="K210:S210" si="17">IF(OR(TRIM(K207)=0,TRIM(K207)=""),IF(K208="","",K208),IF(IFERROR(TRIM(INDEX(QryItemNamed,MATCH(TRIM(K207),ITEM,0),2)),"")="Y",TRIM(RIGHT(IFERROR(TRIM(INDEX(QryItemNamed,MATCH(TRIM(K207),ITEM,0),4)),"123456789012"),LEN(IFERROR(TRIM(INDEX(QryItemNamed,MATCH(TRIM(K207),ITEM,0),4)),"123456789012"))-9))&amp;K208,IFERROR(TRIM(INDEX(QryItemNamed,MATCH(TRIM(K207),ITEM,0),4))&amp;K208,"ITEM CODE DOES NOT EXIST IN ITEM MASTER")))</f>
        <v/>
      </c>
      <c r="L210" s="109" t="str">
        <f t="shared" si="17"/>
        <v/>
      </c>
      <c r="M210" s="109" t="str">
        <f t="shared" si="17"/>
        <v/>
      </c>
      <c r="N210" s="35"/>
      <c r="O210" s="35"/>
      <c r="P210" s="35"/>
      <c r="Q210" s="109" t="str">
        <f t="shared" si="17"/>
        <v/>
      </c>
      <c r="R210" s="35"/>
      <c r="S210" s="107" t="str">
        <f t="shared" si="17"/>
        <v/>
      </c>
    </row>
    <row r="211" spans="2:19" ht="12.75" customHeight="1" x14ac:dyDescent="0.2">
      <c r="B211" s="81"/>
      <c r="D211" s="97"/>
      <c r="E211" s="97"/>
      <c r="F211" s="86"/>
      <c r="G211" s="87"/>
      <c r="H211" s="87"/>
      <c r="I211" s="87"/>
      <c r="J211" s="102"/>
      <c r="K211" s="108"/>
      <c r="L211" s="109"/>
      <c r="M211" s="109"/>
      <c r="N211" s="35"/>
      <c r="O211" s="35"/>
      <c r="P211" s="35"/>
      <c r="Q211" s="109"/>
      <c r="R211" s="35"/>
      <c r="S211" s="107"/>
    </row>
    <row r="212" spans="2:19" ht="12.75" customHeight="1" x14ac:dyDescent="0.2">
      <c r="B212" s="81"/>
      <c r="D212" s="97"/>
      <c r="E212" s="97"/>
      <c r="F212" s="86"/>
      <c r="G212" s="87"/>
      <c r="H212" s="87"/>
      <c r="I212" s="87"/>
      <c r="J212" s="102"/>
      <c r="K212" s="108"/>
      <c r="L212" s="109"/>
      <c r="M212" s="109"/>
      <c r="N212" s="35"/>
      <c r="O212" s="35"/>
      <c r="P212" s="35"/>
      <c r="Q212" s="109"/>
      <c r="R212" s="35"/>
      <c r="S212" s="107"/>
    </row>
    <row r="213" spans="2:19" ht="12.75" customHeight="1" x14ac:dyDescent="0.2">
      <c r="B213" s="81"/>
      <c r="D213" s="97"/>
      <c r="E213" s="97"/>
      <c r="F213" s="86"/>
      <c r="G213" s="87"/>
      <c r="H213" s="87"/>
      <c r="I213" s="87"/>
      <c r="J213" s="102"/>
      <c r="K213" s="108"/>
      <c r="L213" s="109"/>
      <c r="M213" s="109"/>
      <c r="N213" s="35"/>
      <c r="O213" s="35"/>
      <c r="P213" s="35"/>
      <c r="Q213" s="109"/>
      <c r="R213" s="35"/>
      <c r="S213" s="107"/>
    </row>
    <row r="214" spans="2:19" ht="12.75" customHeight="1" x14ac:dyDescent="0.2">
      <c r="B214" s="81"/>
      <c r="D214" s="97"/>
      <c r="E214" s="97"/>
      <c r="F214" s="86"/>
      <c r="G214" s="87"/>
      <c r="H214" s="87"/>
      <c r="I214" s="87"/>
      <c r="J214" s="102"/>
      <c r="K214" s="108"/>
      <c r="L214" s="109"/>
      <c r="M214" s="109"/>
      <c r="N214" s="35"/>
      <c r="O214" s="35"/>
      <c r="P214" s="35"/>
      <c r="Q214" s="109"/>
      <c r="R214" s="35"/>
      <c r="S214" s="107"/>
    </row>
    <row r="215" spans="2:19" ht="12.75" customHeight="1" x14ac:dyDescent="0.2">
      <c r="B215" s="81"/>
      <c r="D215" s="97"/>
      <c r="E215" s="97"/>
      <c r="F215" s="86"/>
      <c r="G215" s="87"/>
      <c r="H215" s="87"/>
      <c r="I215" s="87"/>
      <c r="J215" s="102"/>
      <c r="K215" s="108"/>
      <c r="L215" s="109"/>
      <c r="M215" s="109"/>
      <c r="N215" s="35"/>
      <c r="O215" s="35"/>
      <c r="P215" s="35"/>
      <c r="Q215" s="109"/>
      <c r="R215" s="35"/>
      <c r="S215" s="107"/>
    </row>
    <row r="216" spans="2:19" ht="12.75" customHeight="1" x14ac:dyDescent="0.2">
      <c r="B216" s="81"/>
      <c r="D216" s="97"/>
      <c r="E216" s="97"/>
      <c r="F216" s="86"/>
      <c r="G216" s="87"/>
      <c r="H216" s="87"/>
      <c r="I216" s="87"/>
      <c r="J216" s="102"/>
      <c r="K216" s="108"/>
      <c r="L216" s="109"/>
      <c r="M216" s="109"/>
      <c r="N216" s="35"/>
      <c r="O216" s="35"/>
      <c r="P216" s="35"/>
      <c r="Q216" s="109"/>
      <c r="R216" s="35"/>
      <c r="S216" s="107"/>
    </row>
    <row r="217" spans="2:19" ht="12.75" customHeight="1" x14ac:dyDescent="0.2">
      <c r="B217" s="81"/>
      <c r="D217" s="97"/>
      <c r="E217" s="97"/>
      <c r="F217" s="86"/>
      <c r="G217" s="87"/>
      <c r="H217" s="87"/>
      <c r="I217" s="87"/>
      <c r="J217" s="102"/>
      <c r="K217" s="108"/>
      <c r="L217" s="109"/>
      <c r="M217" s="109"/>
      <c r="N217" s="35"/>
      <c r="O217" s="35"/>
      <c r="P217" s="35"/>
      <c r="Q217" s="109"/>
      <c r="R217" s="35"/>
      <c r="S217" s="107"/>
    </row>
    <row r="218" spans="2:19" ht="12.75" customHeight="1" x14ac:dyDescent="0.2">
      <c r="B218" s="81"/>
      <c r="D218" s="97"/>
      <c r="E218" s="97"/>
      <c r="F218" s="86"/>
      <c r="G218" s="87"/>
      <c r="H218" s="87"/>
      <c r="I218" s="87"/>
      <c r="J218" s="102"/>
      <c r="K218" s="108"/>
      <c r="L218" s="109"/>
      <c r="M218" s="109"/>
      <c r="N218" s="35"/>
      <c r="O218" s="35"/>
      <c r="P218" s="35"/>
      <c r="Q218" s="109"/>
      <c r="R218" s="35"/>
      <c r="S218" s="107"/>
    </row>
    <row r="219" spans="2:19" ht="12.75" customHeight="1" x14ac:dyDescent="0.2">
      <c r="B219" s="81"/>
      <c r="D219" s="97"/>
      <c r="E219" s="97"/>
      <c r="F219" s="86"/>
      <c r="G219" s="87"/>
      <c r="H219" s="87"/>
      <c r="I219" s="87"/>
      <c r="J219" s="102"/>
      <c r="K219" s="108"/>
      <c r="L219" s="109"/>
      <c r="M219" s="109"/>
      <c r="N219" s="35"/>
      <c r="O219" s="35"/>
      <c r="P219" s="35"/>
      <c r="Q219" s="109"/>
      <c r="R219" s="35"/>
      <c r="S219" s="107"/>
    </row>
    <row r="220" spans="2:19" ht="12.75" customHeight="1" x14ac:dyDescent="0.2">
      <c r="B220" s="81"/>
      <c r="D220" s="97"/>
      <c r="E220" s="97"/>
      <c r="F220" s="86"/>
      <c r="G220" s="87"/>
      <c r="H220" s="87"/>
      <c r="I220" s="87"/>
      <c r="J220" s="102"/>
      <c r="K220" s="108"/>
      <c r="L220" s="109"/>
      <c r="M220" s="109"/>
      <c r="N220" s="35"/>
      <c r="O220" s="35"/>
      <c r="P220" s="35"/>
      <c r="Q220" s="109"/>
      <c r="R220" s="35"/>
      <c r="S220" s="107"/>
    </row>
    <row r="221" spans="2:19" ht="12.75" customHeight="1" x14ac:dyDescent="0.2">
      <c r="B221" s="81"/>
      <c r="D221" s="97"/>
      <c r="E221" s="97"/>
      <c r="F221" s="86"/>
      <c r="G221" s="87"/>
      <c r="H221" s="87"/>
      <c r="I221" s="87"/>
      <c r="J221" s="102"/>
      <c r="K221" s="108"/>
      <c r="L221" s="109"/>
      <c r="M221" s="109"/>
      <c r="N221" s="35"/>
      <c r="O221" s="35"/>
      <c r="P221" s="35"/>
      <c r="Q221" s="109"/>
      <c r="R221" s="35"/>
      <c r="S221" s="107"/>
    </row>
    <row r="222" spans="2:19" ht="12.75" customHeight="1" thickBot="1" x14ac:dyDescent="0.25">
      <c r="B222" s="82"/>
      <c r="D222" s="98"/>
      <c r="E222" s="98"/>
      <c r="F222" s="88"/>
      <c r="G222" s="89"/>
      <c r="H222" s="89"/>
      <c r="I222" s="89"/>
      <c r="J222" s="90"/>
      <c r="K222" s="9" t="str">
        <f t="shared" ref="K222:S222" si="18">IF(OR(TRIM(K207)=0,TRIM(K207)=""),"",IF(IFERROR(TRIM(INDEX(QryItemNamed,MATCH(TRIM(K207),ITEM,0),3)),"")="LS","",IFERROR(TRIM(INDEX(QryItemNamed,MATCH(TRIM(K207),ITEM,0),3)),"")))</f>
        <v/>
      </c>
      <c r="L222" s="10" t="str">
        <f t="shared" si="18"/>
        <v/>
      </c>
      <c r="M222" s="10" t="str">
        <f t="shared" si="18"/>
        <v/>
      </c>
      <c r="N222" s="10"/>
      <c r="O222" s="10"/>
      <c r="P222" s="10"/>
      <c r="Q222" s="10" t="str">
        <f t="shared" si="18"/>
        <v/>
      </c>
      <c r="R222" s="10"/>
      <c r="S222" s="10" t="str">
        <f t="shared" si="18"/>
        <v/>
      </c>
    </row>
    <row r="223" spans="2:19" ht="12.75" customHeight="1" x14ac:dyDescent="0.2">
      <c r="B223" s="27"/>
      <c r="D223" s="11"/>
      <c r="E223" s="11"/>
      <c r="F223" s="12"/>
      <c r="G223" s="13"/>
      <c r="H223" s="11" t="s">
        <v>2</v>
      </c>
      <c r="I223" s="12"/>
      <c r="J223" s="14"/>
      <c r="K223" s="13"/>
      <c r="L223" s="11"/>
      <c r="M223" s="11"/>
      <c r="N223" s="11"/>
      <c r="O223" s="11"/>
      <c r="P223" s="11"/>
      <c r="Q223" s="11"/>
      <c r="R223" s="11"/>
      <c r="S223" s="11"/>
    </row>
    <row r="224" spans="2:19" ht="12.75" customHeight="1" x14ac:dyDescent="0.2">
      <c r="B224" s="28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</row>
    <row r="225" spans="2:19" ht="12.75" customHeight="1" x14ac:dyDescent="0.2">
      <c r="B225" s="28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</row>
    <row r="226" spans="2:19" ht="12.75" customHeight="1" x14ac:dyDescent="0.2">
      <c r="B226" s="28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</row>
    <row r="227" spans="2:19" ht="12.75" customHeight="1" x14ac:dyDescent="0.2">
      <c r="B227" s="28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</row>
    <row r="228" spans="2:19" ht="12.75" customHeight="1" x14ac:dyDescent="0.2">
      <c r="B228" s="28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</row>
    <row r="229" spans="2:19" ht="12.75" customHeight="1" x14ac:dyDescent="0.2">
      <c r="B229" s="28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</row>
    <row r="230" spans="2:19" ht="12.75" customHeight="1" x14ac:dyDescent="0.2">
      <c r="B230" s="28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</row>
    <row r="231" spans="2:19" ht="12.75" customHeight="1" x14ac:dyDescent="0.2">
      <c r="B231" s="28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</row>
    <row r="232" spans="2:19" ht="12.75" customHeight="1" x14ac:dyDescent="0.2">
      <c r="B232" s="28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</row>
    <row r="233" spans="2:19" ht="12.75" customHeight="1" x14ac:dyDescent="0.2">
      <c r="B233" s="28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</row>
    <row r="234" spans="2:19" ht="12.75" customHeight="1" x14ac:dyDescent="0.2">
      <c r="B234" s="28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</row>
    <row r="235" spans="2:19" ht="12.75" customHeight="1" x14ac:dyDescent="0.2">
      <c r="B235" s="28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</row>
    <row r="236" spans="2:19" ht="12.75" customHeight="1" x14ac:dyDescent="0.2">
      <c r="B236" s="28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</row>
    <row r="237" spans="2:19" ht="12.75" customHeight="1" x14ac:dyDescent="0.2">
      <c r="B237" s="28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</row>
    <row r="238" spans="2:19" ht="12.75" customHeight="1" x14ac:dyDescent="0.2">
      <c r="B238" s="28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</row>
    <row r="239" spans="2:19" ht="12.75" customHeight="1" x14ac:dyDescent="0.2">
      <c r="B239" s="28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</row>
    <row r="240" spans="2:19" ht="12.75" customHeight="1" x14ac:dyDescent="0.2">
      <c r="B240" s="28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</row>
    <row r="241" spans="2:19" ht="12.75" customHeight="1" x14ac:dyDescent="0.2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</row>
    <row r="242" spans="2:19" ht="12.75" customHeight="1" x14ac:dyDescent="0.2">
      <c r="B242" s="28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</row>
    <row r="243" spans="2:19" ht="12.75" customHeight="1" x14ac:dyDescent="0.2">
      <c r="B243" s="28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</row>
    <row r="244" spans="2:19" ht="12.75" customHeight="1" x14ac:dyDescent="0.2">
      <c r="B244" s="28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</row>
    <row r="245" spans="2:19" ht="12.75" customHeight="1" x14ac:dyDescent="0.2">
      <c r="B245" s="28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</row>
    <row r="246" spans="2:19" ht="12.75" customHeight="1" x14ac:dyDescent="0.2">
      <c r="B246" s="28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</row>
    <row r="247" spans="2:19" ht="12.75" customHeight="1" x14ac:dyDescent="0.2">
      <c r="B247" s="28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</row>
    <row r="248" spans="2:19" ht="12.75" customHeight="1" x14ac:dyDescent="0.2">
      <c r="B248" s="28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</row>
    <row r="249" spans="2:19" ht="12.75" customHeight="1" x14ac:dyDescent="0.2">
      <c r="B249" s="28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</row>
    <row r="250" spans="2:19" ht="12.75" customHeight="1" x14ac:dyDescent="0.2">
      <c r="B250" s="28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</row>
    <row r="251" spans="2:19" ht="12.75" customHeight="1" x14ac:dyDescent="0.2">
      <c r="B251" s="28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</row>
    <row r="252" spans="2:19" ht="12.75" customHeight="1" x14ac:dyDescent="0.2">
      <c r="B252" s="28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</row>
    <row r="253" spans="2:19" ht="12.75" customHeight="1" x14ac:dyDescent="0.2">
      <c r="B253" s="28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</row>
    <row r="254" spans="2:19" ht="12.75" customHeight="1" x14ac:dyDescent="0.2">
      <c r="B254" s="28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</row>
    <row r="255" spans="2:19" ht="12.75" customHeight="1" x14ac:dyDescent="0.2">
      <c r="B255" s="28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</row>
    <row r="256" spans="2:19" ht="12.75" customHeight="1" x14ac:dyDescent="0.2">
      <c r="B256" s="28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</row>
    <row r="257" spans="2:19" ht="12.75" customHeight="1" x14ac:dyDescent="0.2">
      <c r="B257" s="28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</row>
    <row r="258" spans="2:19" ht="12.75" customHeight="1" x14ac:dyDescent="0.2">
      <c r="B258" s="28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</row>
    <row r="259" spans="2:19" ht="12.75" customHeight="1" x14ac:dyDescent="0.2">
      <c r="B259" s="28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</row>
    <row r="260" spans="2:19" ht="12.75" customHeight="1" x14ac:dyDescent="0.2">
      <c r="B260" s="28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</row>
    <row r="261" spans="2:19" ht="12.75" customHeight="1" x14ac:dyDescent="0.2">
      <c r="B261" s="28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</row>
    <row r="262" spans="2:19" ht="12.75" customHeight="1" x14ac:dyDescent="0.2">
      <c r="B262" s="28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</row>
    <row r="263" spans="2:19" ht="12.75" customHeight="1" x14ac:dyDescent="0.2">
      <c r="B263" s="28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</row>
    <row r="264" spans="2:19" ht="12.75" customHeight="1" x14ac:dyDescent="0.2">
      <c r="B264" s="28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</row>
    <row r="265" spans="2:19" ht="12.75" customHeight="1" x14ac:dyDescent="0.2">
      <c r="B265" s="28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</row>
    <row r="266" spans="2:19" ht="12.75" customHeight="1" x14ac:dyDescent="0.2">
      <c r="B266" s="28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</row>
    <row r="267" spans="2:19" ht="12.75" customHeight="1" x14ac:dyDescent="0.2">
      <c r="B267" s="28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</row>
    <row r="268" spans="2:19" ht="12.75" customHeight="1" x14ac:dyDescent="0.2">
      <c r="B268" s="28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</row>
    <row r="269" spans="2:19" ht="12.75" customHeight="1" x14ac:dyDescent="0.2">
      <c r="B269" s="28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</row>
    <row r="270" spans="2:19" ht="12.75" customHeight="1" x14ac:dyDescent="0.2">
      <c r="B270" s="28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</row>
    <row r="271" spans="2:19" ht="12.75" customHeight="1" x14ac:dyDescent="0.2">
      <c r="B271" s="28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</row>
    <row r="272" spans="2:19" ht="12.75" customHeight="1" x14ac:dyDescent="0.2">
      <c r="B272" s="28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</row>
    <row r="273" spans="2:19" ht="12.75" customHeight="1" x14ac:dyDescent="0.2">
      <c r="B273" s="28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</row>
    <row r="274" spans="2:19" ht="12.75" customHeight="1" x14ac:dyDescent="0.2">
      <c r="B274" s="28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</row>
    <row r="275" spans="2:19" ht="12.75" customHeight="1" x14ac:dyDescent="0.2">
      <c r="B275" s="28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</row>
    <row r="276" spans="2:19" ht="12.75" customHeight="1" x14ac:dyDescent="0.2">
      <c r="B276" s="28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</row>
    <row r="277" spans="2:19" ht="12.75" customHeight="1" x14ac:dyDescent="0.2">
      <c r="B277" s="28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</row>
    <row r="278" spans="2:19" ht="12.75" customHeight="1" x14ac:dyDescent="0.2">
      <c r="B278" s="28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</row>
    <row r="279" spans="2:19" ht="12.75" customHeight="1" x14ac:dyDescent="0.2">
      <c r="B279" s="28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</row>
    <row r="280" spans="2:19" ht="12.75" customHeight="1" x14ac:dyDescent="0.2">
      <c r="B280" s="28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</row>
    <row r="281" spans="2:19" ht="12.75" customHeight="1" x14ac:dyDescent="0.2">
      <c r="B281" s="28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</row>
    <row r="282" spans="2:19" ht="12.75" customHeight="1" thickBot="1" x14ac:dyDescent="0.25">
      <c r="B282" s="29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</row>
    <row r="283" spans="2:19" ht="12.75" customHeight="1" x14ac:dyDescent="0.2">
      <c r="B283" s="5" t="s">
        <v>12</v>
      </c>
      <c r="D283" s="110" t="s">
        <v>3</v>
      </c>
      <c r="E283" s="111"/>
      <c r="F283" s="111"/>
      <c r="G283" s="111"/>
      <c r="H283" s="111"/>
      <c r="I283" s="111"/>
      <c r="J283" s="112"/>
      <c r="K283" s="19" t="str">
        <f>IF(K207="","",IF(K222="",IF(SUM(COUNTIF(K223:K282,"LS")+COUNTIF(K223:K282,"LUMP"))&gt;0,"LS",""),IF(SUM(K223:K282)&gt;0,ROUNDUP(SUM(K223:K282),0),"")))</f>
        <v/>
      </c>
      <c r="L283" s="19" t="str">
        <f t="shared" ref="L283" si="19">IF(L207="","",IF(L222="",IF(SUM(COUNTIF(L223:L282,"LS")+COUNTIF(L223:L282,"LUMP"))&gt;0,"LS",""),IF(SUM(L223:L282)&gt;0,ROUNDUP(SUM(L223:L282),0),"")))</f>
        <v/>
      </c>
      <c r="M283" s="19" t="str">
        <f t="shared" ref="M283" si="20">IF(M207="","",IF(M222="",IF(SUM(COUNTIF(M223:M282,"LS")+COUNTIF(M223:M282,"LUMP"))&gt;0,"LS",""),IF(SUM(M223:M282)&gt;0,ROUNDUP(SUM(M223:M282),0),"")))</f>
        <v/>
      </c>
      <c r="N283" s="19"/>
      <c r="O283" s="19"/>
      <c r="P283" s="19"/>
      <c r="Q283" s="19" t="str">
        <f t="shared" ref="Q283" si="21">IF(Q207="","",IF(Q222="",IF(SUM(COUNTIF(Q223:Q282,"LS")+COUNTIF(Q223:Q282,"LUMP"))&gt;0,"LS",""),IF(SUM(Q223:Q282)&gt;0,ROUNDUP(SUM(Q223:Q282),0),"")))</f>
        <v/>
      </c>
      <c r="R283" s="19"/>
      <c r="S283" s="19" t="str">
        <f t="shared" ref="S283" si="22">IF(S207="","",IF(S222="",IF(SUM(COUNTIF(S223:S282,"LS")+COUNTIF(S223:S282,"LUMP"))&gt;0,"LS",""),IF(SUM(S223:S282)&gt;0,ROUNDUP(SUM(S223:S282),0),"")))</f>
        <v/>
      </c>
    </row>
  </sheetData>
  <mergeCells count="65">
    <mergeCell ref="K131:K142"/>
    <mergeCell ref="M131:M142"/>
    <mergeCell ref="D50:J50"/>
    <mergeCell ref="D46:J46"/>
    <mergeCell ref="V11:V22"/>
    <mergeCell ref="U11:U22"/>
    <mergeCell ref="T11:T22"/>
    <mergeCell ref="N46:Q46"/>
    <mergeCell ref="O11:O22"/>
    <mergeCell ref="D7:S7"/>
    <mergeCell ref="D10:D23"/>
    <mergeCell ref="D8:J8"/>
    <mergeCell ref="D9:J9"/>
    <mergeCell ref="K11:K22"/>
    <mergeCell ref="L11:L22"/>
    <mergeCell ref="M11:M22"/>
    <mergeCell ref="Q11:Q22"/>
    <mergeCell ref="E10:E23"/>
    <mergeCell ref="P11:P22"/>
    <mergeCell ref="S11:S22"/>
    <mergeCell ref="R11:R22"/>
    <mergeCell ref="N11:N22"/>
    <mergeCell ref="B209:B222"/>
    <mergeCell ref="D283:J283"/>
    <mergeCell ref="D204:J204"/>
    <mergeCell ref="D206:S206"/>
    <mergeCell ref="D207:J207"/>
    <mergeCell ref="S210:S221"/>
    <mergeCell ref="K210:K221"/>
    <mergeCell ref="L210:L221"/>
    <mergeCell ref="M210:M221"/>
    <mergeCell ref="Q210:Q221"/>
    <mergeCell ref="D208:J208"/>
    <mergeCell ref="D209:D222"/>
    <mergeCell ref="E209:E222"/>
    <mergeCell ref="F209:J222"/>
    <mergeCell ref="B130:B143"/>
    <mergeCell ref="S52:S63"/>
    <mergeCell ref="D127:S127"/>
    <mergeCell ref="D128:J128"/>
    <mergeCell ref="K52:K63"/>
    <mergeCell ref="L52:L63"/>
    <mergeCell ref="Q131:Q142"/>
    <mergeCell ref="D130:D143"/>
    <mergeCell ref="E130:E143"/>
    <mergeCell ref="L131:L142"/>
    <mergeCell ref="D125:J125"/>
    <mergeCell ref="D129:J129"/>
    <mergeCell ref="S131:S142"/>
    <mergeCell ref="F130:J143"/>
    <mergeCell ref="M52:M63"/>
    <mergeCell ref="Q52:Q63"/>
    <mergeCell ref="T10:X10"/>
    <mergeCell ref="B10:B23"/>
    <mergeCell ref="F10:J23"/>
    <mergeCell ref="B51:B64"/>
    <mergeCell ref="D45:J45"/>
    <mergeCell ref="D48:S48"/>
    <mergeCell ref="D49:J49"/>
    <mergeCell ref="D51:D64"/>
    <mergeCell ref="E51:E64"/>
    <mergeCell ref="F51:J64"/>
    <mergeCell ref="K10:S10"/>
    <mergeCell ref="X11:X22"/>
    <mergeCell ref="W11:W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2015-05-18T13:50:30Z</cp:lastPrinted>
  <dcterms:created xsi:type="dcterms:W3CDTF">2005-09-27T11:52:28Z</dcterms:created>
  <dcterms:modified xsi:type="dcterms:W3CDTF">2026-01-14T14:34:02Z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