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canterb\appdata\local\bentley\projectwise\workingdir\ohiodot-pw.bentley.com_ohiodot-pw-02\mark.canterbury@dot.ohio.gov\d1160819\"/>
    </mc:Choice>
  </mc:AlternateContent>
  <xr:revisionPtr revIDLastSave="0" documentId="13_ncr:1_{D2F28613-FA5C-4140-BFB9-71FA0A0B607F}" xr6:coauthVersionLast="47" xr6:coauthVersionMax="47" xr10:uidLastSave="{00000000-0000-0000-0000-000000000000}"/>
  <bookViews>
    <workbookView xWindow="28680" yWindow="-135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CALCS'!$H$28:$V$42</definedName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15" i="1" l="1"/>
  <c r="AA210" i="1"/>
  <c r="Z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K210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K129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AA15" i="1"/>
  <c r="Z15" i="1"/>
  <c r="Y15" i="1"/>
  <c r="X15" i="1"/>
  <c r="V15" i="1"/>
  <c r="AA283" i="1" l="1"/>
  <c r="Z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K283" i="1"/>
  <c r="AA282" i="1"/>
  <c r="Z282" i="1"/>
  <c r="Y282" i="1"/>
  <c r="X282" i="1"/>
  <c r="W282" i="1"/>
  <c r="V282" i="1"/>
  <c r="U282" i="1"/>
  <c r="T282" i="1"/>
  <c r="S282" i="1"/>
  <c r="R282" i="1"/>
  <c r="Q282" i="1"/>
  <c r="P282" i="1"/>
  <c r="O282" i="1"/>
  <c r="N282" i="1"/>
  <c r="K28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K202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K20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AA80" i="1"/>
  <c r="Z80" i="1"/>
  <c r="Y80" i="1"/>
  <c r="X80" i="1"/>
  <c r="W80" i="1"/>
  <c r="V80" i="1"/>
  <c r="AA79" i="1"/>
  <c r="Z79" i="1"/>
  <c r="Y79" i="1"/>
  <c r="X79" i="1"/>
  <c r="W79" i="1"/>
  <c r="V79" i="1"/>
  <c r="AA222" i="1"/>
  <c r="Z222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K222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K209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K141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K128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AA27" i="1"/>
  <c r="Z27" i="1"/>
  <c r="Y27" i="1"/>
  <c r="X27" i="1"/>
  <c r="W27" i="1"/>
  <c r="V27" i="1"/>
  <c r="AA14" i="1"/>
  <c r="Z14" i="1"/>
  <c r="Y14" i="1"/>
  <c r="X14" i="1"/>
  <c r="W14" i="1"/>
  <c r="V14" i="1"/>
  <c r="J281" i="1" l="1"/>
  <c r="H281" i="1"/>
  <c r="J280" i="1"/>
  <c r="H280" i="1"/>
  <c r="J279" i="1"/>
  <c r="H279" i="1"/>
  <c r="J278" i="1"/>
  <c r="H278" i="1"/>
  <c r="J277" i="1"/>
  <c r="H277" i="1"/>
  <c r="J276" i="1"/>
  <c r="H276" i="1"/>
  <c r="J275" i="1"/>
  <c r="H275" i="1"/>
  <c r="J274" i="1"/>
  <c r="H274" i="1"/>
  <c r="J273" i="1"/>
  <c r="H273" i="1"/>
  <c r="J272" i="1"/>
  <c r="H272" i="1"/>
  <c r="J271" i="1"/>
  <c r="H271" i="1"/>
  <c r="J270" i="1"/>
  <c r="H270" i="1"/>
  <c r="J269" i="1"/>
  <c r="H269" i="1"/>
  <c r="J268" i="1"/>
  <c r="H268" i="1"/>
  <c r="J267" i="1"/>
  <c r="H267" i="1"/>
  <c r="J266" i="1"/>
  <c r="H266" i="1"/>
  <c r="J265" i="1"/>
  <c r="H265" i="1"/>
  <c r="J264" i="1"/>
  <c r="H264" i="1"/>
  <c r="J263" i="1"/>
  <c r="H263" i="1"/>
  <c r="J262" i="1"/>
  <c r="H262" i="1"/>
  <c r="J261" i="1"/>
  <c r="H261" i="1"/>
  <c r="J260" i="1"/>
  <c r="H260" i="1"/>
  <c r="J259" i="1"/>
  <c r="H259" i="1"/>
  <c r="J258" i="1"/>
  <c r="H258" i="1"/>
  <c r="J257" i="1"/>
  <c r="H257" i="1"/>
  <c r="J256" i="1"/>
  <c r="H256" i="1"/>
  <c r="J255" i="1"/>
  <c r="H255" i="1"/>
  <c r="J254" i="1"/>
  <c r="H254" i="1"/>
  <c r="J253" i="1"/>
  <c r="H253" i="1"/>
  <c r="J252" i="1"/>
  <c r="H252" i="1"/>
  <c r="J251" i="1"/>
  <c r="H251" i="1"/>
  <c r="J250" i="1"/>
  <c r="H250" i="1"/>
  <c r="J249" i="1"/>
  <c r="H249" i="1"/>
  <c r="J248" i="1"/>
  <c r="H248" i="1"/>
  <c r="J247" i="1"/>
  <c r="H247" i="1"/>
  <c r="J246" i="1"/>
  <c r="H246" i="1"/>
  <c r="J245" i="1"/>
  <c r="H245" i="1"/>
  <c r="J244" i="1"/>
  <c r="H244" i="1"/>
  <c r="J243" i="1"/>
  <c r="H243" i="1"/>
  <c r="J242" i="1"/>
  <c r="H242" i="1"/>
  <c r="J241" i="1"/>
  <c r="H241" i="1"/>
  <c r="J240" i="1"/>
  <c r="H240" i="1"/>
  <c r="J239" i="1"/>
  <c r="H239" i="1"/>
  <c r="J238" i="1"/>
  <c r="H238" i="1"/>
  <c r="J237" i="1"/>
  <c r="H237" i="1"/>
  <c r="J236" i="1"/>
  <c r="H236" i="1"/>
  <c r="J235" i="1"/>
  <c r="H235" i="1"/>
  <c r="J234" i="1"/>
  <c r="H234" i="1"/>
  <c r="J233" i="1"/>
  <c r="H233" i="1"/>
  <c r="J232" i="1"/>
  <c r="H232" i="1"/>
  <c r="J231" i="1"/>
  <c r="H231" i="1"/>
  <c r="J230" i="1"/>
  <c r="H230" i="1"/>
  <c r="J229" i="1"/>
  <c r="H229" i="1"/>
  <c r="J228" i="1"/>
  <c r="H228" i="1"/>
  <c r="J227" i="1"/>
  <c r="H227" i="1"/>
  <c r="J226" i="1"/>
  <c r="H226" i="1"/>
  <c r="J225" i="1"/>
  <c r="H225" i="1"/>
  <c r="J224" i="1"/>
  <c r="H224" i="1"/>
  <c r="J223" i="1"/>
  <c r="H223" i="1"/>
  <c r="J200" i="1"/>
  <c r="H200" i="1"/>
  <c r="J199" i="1"/>
  <c r="H199" i="1"/>
  <c r="J198" i="1"/>
  <c r="H198" i="1"/>
  <c r="J197" i="1"/>
  <c r="H197" i="1"/>
  <c r="J196" i="1"/>
  <c r="H196" i="1"/>
  <c r="J195" i="1"/>
  <c r="H195" i="1"/>
  <c r="J194" i="1"/>
  <c r="H194" i="1"/>
  <c r="J193" i="1"/>
  <c r="H193" i="1"/>
  <c r="J192" i="1"/>
  <c r="H192" i="1"/>
  <c r="J191" i="1"/>
  <c r="H191" i="1"/>
  <c r="J190" i="1"/>
  <c r="H190" i="1"/>
  <c r="J189" i="1"/>
  <c r="H189" i="1"/>
  <c r="J188" i="1"/>
  <c r="H188" i="1"/>
  <c r="J187" i="1"/>
  <c r="H187" i="1"/>
  <c r="J186" i="1"/>
  <c r="H186" i="1"/>
  <c r="J185" i="1"/>
  <c r="H185" i="1"/>
  <c r="J184" i="1"/>
  <c r="H184" i="1"/>
  <c r="J183" i="1"/>
  <c r="H183" i="1"/>
  <c r="J182" i="1"/>
  <c r="H182" i="1"/>
  <c r="J181" i="1"/>
  <c r="H181" i="1"/>
  <c r="J180" i="1"/>
  <c r="H180" i="1"/>
  <c r="J179" i="1"/>
  <c r="H179" i="1"/>
  <c r="J178" i="1"/>
  <c r="H178" i="1"/>
  <c r="J177" i="1"/>
  <c r="H177" i="1"/>
  <c r="J176" i="1"/>
  <c r="H176" i="1"/>
  <c r="J175" i="1"/>
  <c r="H175" i="1"/>
  <c r="J174" i="1"/>
  <c r="H174" i="1"/>
  <c r="J173" i="1"/>
  <c r="H173" i="1"/>
  <c r="J172" i="1"/>
  <c r="H172" i="1"/>
  <c r="J171" i="1"/>
  <c r="H171" i="1"/>
  <c r="J170" i="1"/>
  <c r="H170" i="1"/>
  <c r="J169" i="1"/>
  <c r="H169" i="1"/>
  <c r="J168" i="1"/>
  <c r="H168" i="1"/>
  <c r="J167" i="1"/>
  <c r="H167" i="1"/>
  <c r="J166" i="1"/>
  <c r="H166" i="1"/>
  <c r="J165" i="1"/>
  <c r="H165" i="1"/>
  <c r="J164" i="1"/>
  <c r="H164" i="1"/>
  <c r="J163" i="1"/>
  <c r="H163" i="1"/>
  <c r="J162" i="1"/>
  <c r="H162" i="1"/>
  <c r="J161" i="1"/>
  <c r="H161" i="1"/>
  <c r="J160" i="1"/>
  <c r="H160" i="1"/>
  <c r="J159" i="1"/>
  <c r="H159" i="1"/>
  <c r="J158" i="1"/>
  <c r="H158" i="1"/>
  <c r="J157" i="1"/>
  <c r="H157" i="1"/>
  <c r="J156" i="1"/>
  <c r="H156" i="1"/>
  <c r="J155" i="1"/>
  <c r="H155" i="1"/>
  <c r="J154" i="1"/>
  <c r="H154" i="1"/>
  <c r="J153" i="1"/>
  <c r="H153" i="1"/>
  <c r="J152" i="1"/>
  <c r="H152" i="1"/>
  <c r="J151" i="1"/>
  <c r="H151" i="1"/>
  <c r="J150" i="1"/>
  <c r="H150" i="1"/>
  <c r="J149" i="1"/>
  <c r="H149" i="1"/>
  <c r="J148" i="1"/>
  <c r="H148" i="1"/>
  <c r="J147" i="1"/>
  <c r="H147" i="1"/>
  <c r="J146" i="1"/>
  <c r="H146" i="1"/>
  <c r="J145" i="1"/>
  <c r="H145" i="1"/>
  <c r="J144" i="1"/>
  <c r="H144" i="1"/>
  <c r="J143" i="1"/>
  <c r="H143" i="1"/>
  <c r="J142" i="1"/>
  <c r="H142" i="1"/>
  <c r="J119" i="1"/>
  <c r="H119" i="1"/>
  <c r="J101" i="1"/>
  <c r="H101" i="1"/>
  <c r="D9" i="1"/>
  <c r="D82" i="1" s="1"/>
  <c r="D123" i="1" s="1"/>
  <c r="D204" i="1" s="1"/>
</calcChain>
</file>

<file path=xl/sharedStrings.xml><?xml version="1.0" encoding="utf-8"?>
<sst xmlns="http://schemas.openxmlformats.org/spreadsheetml/2006/main" count="287" uniqueCount="112">
  <si>
    <t>SIDE</t>
  </si>
  <si>
    <t>TO</t>
  </si>
  <si>
    <t>STATION RANGE</t>
  </si>
  <si>
    <t xml:space="preserve">SUBTOTALS  </t>
  </si>
  <si>
    <t xml:space="preserve">TOTALS CARRIED TO GENERAL SUMMARY  </t>
  </si>
  <si>
    <t>FT</t>
  </si>
  <si>
    <t>DISTANCE                                                                                                        (D)</t>
  </si>
  <si>
    <t>INSTRUCTIONS:</t>
  </si>
  <si>
    <t>SPREADSHEET</t>
  </si>
  <si>
    <t>&lt;--- ENTER STARTING SHEET NUMBER</t>
  </si>
  <si>
    <t>Page #</t>
  </si>
  <si>
    <t>Split #</t>
  </si>
  <si>
    <t>Total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</si>
  <si>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</si>
  <si>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</si>
  <si>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</si>
  <si>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</si>
  <si>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</si>
  <si>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</si>
  <si>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</si>
  <si>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RT/LT</t>
  </si>
  <si>
    <t>617E10100</t>
  </si>
  <si>
    <t>875E10000</t>
  </si>
  <si>
    <t>621E00100</t>
  </si>
  <si>
    <t>621E54000</t>
  </si>
  <si>
    <t>209E60500</t>
  </si>
  <si>
    <t>CY</t>
  </si>
  <si>
    <t>25401000</t>
  </si>
  <si>
    <t>442E00200</t>
  </si>
  <si>
    <t>TACK COAT</t>
  </si>
  <si>
    <t>409E30000</t>
  </si>
  <si>
    <t>GAL</t>
  </si>
  <si>
    <t>INTERSECTION</t>
  </si>
  <si>
    <t>LT</t>
  </si>
  <si>
    <t>STATION</t>
  </si>
  <si>
    <t>ASPHALT DRIVE</t>
  </si>
  <si>
    <t>1453+10</t>
  </si>
  <si>
    <t>MEDIAN</t>
  </si>
  <si>
    <t>1454+66</t>
  </si>
  <si>
    <t>1460+46</t>
  </si>
  <si>
    <t>1473+62</t>
  </si>
  <si>
    <t>1492+44</t>
  </si>
  <si>
    <t>1497+61</t>
  </si>
  <si>
    <t>1500+40</t>
  </si>
  <si>
    <t>1502+13</t>
  </si>
  <si>
    <t>1507+01</t>
  </si>
  <si>
    <t>1512+48</t>
  </si>
  <si>
    <t>1518+26</t>
  </si>
  <si>
    <t>1520+08</t>
  </si>
  <si>
    <t>1521+53</t>
  </si>
  <si>
    <t>1527+78</t>
  </si>
  <si>
    <t>1529+65</t>
  </si>
  <si>
    <t>1637+39</t>
  </si>
  <si>
    <t>1542+27</t>
  </si>
  <si>
    <t>1546+51</t>
  </si>
  <si>
    <t>1551+30</t>
  </si>
  <si>
    <t>MUGG RD.</t>
  </si>
  <si>
    <t>1551+27</t>
  </si>
  <si>
    <t>1559+97</t>
  </si>
  <si>
    <t>1567+32</t>
  </si>
  <si>
    <t>1573+81</t>
  </si>
  <si>
    <t>1575+41</t>
  </si>
  <si>
    <t>1577+98</t>
  </si>
  <si>
    <t>1579+51</t>
  </si>
  <si>
    <t>1581+22</t>
  </si>
  <si>
    <t>1582+75</t>
  </si>
  <si>
    <t>1584+18</t>
  </si>
  <si>
    <t>1586+12</t>
  </si>
  <si>
    <t>1588+25</t>
  </si>
  <si>
    <t>1590+14</t>
  </si>
  <si>
    <t>1591+99</t>
  </si>
  <si>
    <t>1593+52</t>
  </si>
  <si>
    <t>WALES CORNER RD.</t>
  </si>
  <si>
    <t>1593+59</t>
  </si>
  <si>
    <t>1601+63</t>
  </si>
  <si>
    <t>1604+90</t>
  </si>
  <si>
    <t>1607+48</t>
  </si>
  <si>
    <t>1610+57</t>
  </si>
  <si>
    <t>1612+90</t>
  </si>
  <si>
    <t>1617+01</t>
  </si>
  <si>
    <t>1618+84</t>
  </si>
  <si>
    <t>1624+74</t>
  </si>
  <si>
    <t>1630+51</t>
  </si>
  <si>
    <t>1632+60</t>
  </si>
  <si>
    <t>1635+29</t>
  </si>
  <si>
    <t>1641+29</t>
  </si>
  <si>
    <t>1679+14</t>
  </si>
  <si>
    <t>1682+85</t>
  </si>
  <si>
    <t>1692+38</t>
  </si>
  <si>
    <t>1694+82</t>
  </si>
  <si>
    <t>1697+14</t>
  </si>
  <si>
    <t>1700+08</t>
  </si>
  <si>
    <t>1703+16</t>
  </si>
  <si>
    <t>1706+11</t>
  </si>
  <si>
    <t>1707+92</t>
  </si>
  <si>
    <t>1710+50</t>
  </si>
  <si>
    <t>1712+43</t>
  </si>
  <si>
    <t>1713+33</t>
  </si>
  <si>
    <t>1714+37</t>
  </si>
  <si>
    <t>1715+86</t>
  </si>
  <si>
    <t>C.R. 308 N.</t>
  </si>
  <si>
    <t>FLAT ROCK RD.</t>
  </si>
  <si>
    <t>RT</t>
  </si>
  <si>
    <t>1720+75</t>
  </si>
  <si>
    <t>1720+26</t>
  </si>
  <si>
    <t>1724+90</t>
  </si>
  <si>
    <t>1725+88</t>
  </si>
  <si>
    <t>1727+09</t>
  </si>
  <si>
    <t>1728+44</t>
  </si>
  <si>
    <t>1729+59</t>
  </si>
  <si>
    <t>PAVEMENT PLANING, ASPHALT CONCRETE   1.75"</t>
  </si>
  <si>
    <t>ASPHALT CONCRETE SURFACE COURSE, 12.5 MM, TYPE A (446) 1.75"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</si>
</sst>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63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0" xfId="0" applyFont="1" applyBorder="1" applyAlignment="1">
      <alignment vertical="center"/>
    </xf>
    <xf numFmtId="0" fontId="6" fillId="5" borderId="20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4" fontId="6" fillId="0" borderId="26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26" xfId="0" applyNumberFormat="1" applyFont="1" applyBorder="1" applyAlignment="1" applyProtection="1">
      <alignment horizontal="center" vertical="center"/>
      <protection locked="0"/>
    </xf>
    <xf numFmtId="2" fontId="6" fillId="0" borderId="29" xfId="0" applyNumberFormat="1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 shrinkToFit="1"/>
    </xf>
    <xf numFmtId="0" fontId="6" fillId="0" borderId="5" xfId="0" applyFont="1" applyBorder="1" applyAlignment="1">
      <alignment horizontal="center" vertical="center"/>
    </xf>
    <xf numFmtId="2" fontId="6" fillId="0" borderId="25" xfId="0" applyNumberFormat="1" applyFont="1" applyBorder="1" applyAlignment="1" applyProtection="1">
      <alignment horizontal="center" vertical="center"/>
      <protection locked="0"/>
    </xf>
    <xf numFmtId="2" fontId="6" fillId="0" borderId="16" xfId="0" applyNumberFormat="1" applyFont="1" applyBorder="1" applyAlignment="1" applyProtection="1">
      <alignment horizontal="center" vertical="center"/>
      <protection locked="0"/>
    </xf>
    <xf numFmtId="2" fontId="6" fillId="0" borderId="33" xfId="0" applyNumberFormat="1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2" fontId="6" fillId="0" borderId="33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1" fontId="6" fillId="0" borderId="4" xfId="0" applyNumberFormat="1" applyFont="1" applyBorder="1" applyAlignment="1">
      <alignment horizontal="center" vertical="center"/>
    </xf>
    <xf numFmtId="11" fontId="6" fillId="0" borderId="3" xfId="0" applyNumberFormat="1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2" fontId="6" fillId="0" borderId="36" xfId="0" applyNumberFormat="1" applyFont="1" applyBorder="1" applyAlignment="1">
      <alignment horizontal="center" vertical="center"/>
    </xf>
    <xf numFmtId="170" fontId="6" fillId="0" borderId="4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26" xfId="0" applyNumberFormat="1" applyFont="1" applyBorder="1" applyAlignment="1" applyProtection="1">
      <alignment horizontal="center" vertical="center"/>
      <protection locked="0"/>
    </xf>
    <xf numFmtId="0" fontId="6" fillId="5" borderId="47" xfId="0" applyFont="1" applyFill="1" applyBorder="1" applyAlignment="1" applyProtection="1">
      <alignment vertical="center"/>
      <protection locked="0"/>
    </xf>
    <xf numFmtId="2" fontId="6" fillId="0" borderId="18" xfId="0" applyNumberFormat="1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48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1" fontId="6" fillId="0" borderId="36" xfId="0" applyNumberFormat="1" applyFont="1" applyBorder="1" applyAlignment="1">
      <alignment horizontal="center" vertical="center"/>
    </xf>
    <xf numFmtId="2" fontId="6" fillId="0" borderId="17" xfId="0" applyNumberFormat="1" applyFont="1" applyBorder="1" applyAlignment="1" applyProtection="1">
      <alignment horizontal="center" vertical="center"/>
      <protection locked="0"/>
    </xf>
    <xf numFmtId="2" fontId="6" fillId="0" borderId="31" xfId="0" applyNumberFormat="1" applyFont="1" applyBorder="1" applyAlignment="1" applyProtection="1">
      <alignment horizontal="center" vertical="center"/>
      <protection locked="0"/>
    </xf>
    <xf numFmtId="166" fontId="6" fillId="0" borderId="52" xfId="0" applyNumberFormat="1" applyFont="1" applyBorder="1" applyAlignment="1" applyProtection="1">
      <alignment horizontal="center" vertical="center"/>
      <protection locked="0"/>
    </xf>
    <xf numFmtId="2" fontId="6" fillId="0" borderId="54" xfId="0" applyNumberFormat="1" applyFont="1" applyBorder="1" applyAlignment="1" applyProtection="1">
      <alignment horizontal="center" vertical="center"/>
      <protection locked="0"/>
    </xf>
    <xf numFmtId="2" fontId="6" fillId="0" borderId="49" xfId="0" applyNumberFormat="1" applyFont="1" applyBorder="1" applyAlignment="1">
      <alignment horizontal="center" vertical="center"/>
    </xf>
    <xf numFmtId="1" fontId="6" fillId="0" borderId="34" xfId="0" applyNumberFormat="1" applyFont="1" applyBorder="1" applyAlignment="1">
      <alignment horizontal="center" vertical="center"/>
    </xf>
    <xf numFmtId="1" fontId="6" fillId="0" borderId="35" xfId="0" applyNumberFormat="1" applyFont="1" applyBorder="1" applyAlignment="1">
      <alignment horizontal="center" vertical="center"/>
    </xf>
    <xf numFmtId="167" fontId="6" fillId="0" borderId="46" xfId="0" applyNumberFormat="1" applyFont="1" applyBorder="1" applyAlignment="1" applyProtection="1">
      <alignment horizontal="center" vertical="center"/>
      <protection locked="0"/>
    </xf>
    <xf numFmtId="167" fontId="6" fillId="0" borderId="26" xfId="0" applyNumberFormat="1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9" fontId="5" fillId="4" borderId="0" xfId="0" applyNumberFormat="1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51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textRotation="90" wrapText="1"/>
    </xf>
    <xf numFmtId="0" fontId="9" fillId="0" borderId="32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5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164" fontId="6" fillId="0" borderId="1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164" fontId="6" fillId="0" borderId="28" xfId="0" applyNumberFormat="1" applyFont="1" applyBorder="1" applyAlignment="1">
      <alignment horizontal="center" vertical="center" textRotation="90" wrapText="1"/>
    </xf>
    <xf numFmtId="164" fontId="6" fillId="0" borderId="26" xfId="0" applyNumberFormat="1" applyFont="1" applyBorder="1" applyAlignment="1">
      <alignment horizontal="center" vertical="center" textRotation="90" wrapText="1"/>
    </xf>
    <xf numFmtId="164" fontId="6" fillId="0" borderId="27" xfId="0" applyNumberFormat="1" applyFont="1" applyBorder="1" applyAlignment="1">
      <alignment horizontal="center" vertical="center" textRotation="90" wrapText="1"/>
    </xf>
    <xf numFmtId="164" fontId="6" fillId="0" borderId="31" xfId="0" applyNumberFormat="1" applyFont="1" applyBorder="1" applyAlignment="1">
      <alignment horizontal="center" vertical="center" textRotation="90" wrapText="1"/>
    </xf>
    <xf numFmtId="164" fontId="6" fillId="0" borderId="33" xfId="0" applyNumberFormat="1" applyFont="1" applyBorder="1" applyAlignment="1">
      <alignment horizontal="center" vertical="center" textRotation="90" wrapText="1"/>
    </xf>
    <xf numFmtId="164" fontId="6" fillId="0" borderId="36" xfId="0" applyNumberFormat="1" applyFont="1" applyBorder="1" applyAlignment="1">
      <alignment horizontal="center" vertical="center" textRotation="90" wrapText="1"/>
    </xf>
    <xf numFmtId="0" fontId="6" fillId="0" borderId="49" xfId="0" applyFont="1" applyBorder="1" applyAlignment="1">
      <alignment horizontal="center" vertical="center" textRotation="90" wrapText="1"/>
    </xf>
    <xf numFmtId="0" fontId="6" fillId="0" borderId="50" xfId="0" applyFont="1" applyBorder="1" applyAlignment="1">
      <alignment horizontal="center" vertical="center" textRotation="90" wrapText="1"/>
    </xf>
    <xf numFmtId="0" fontId="6" fillId="0" borderId="41" xfId="0" applyFont="1" applyBorder="1" applyAlignment="1">
      <alignment horizontal="center" vertical="center" textRotation="90" wrapText="1"/>
    </xf>
    <xf numFmtId="164" fontId="6" fillId="0" borderId="17" xfId="0" applyNumberFormat="1" applyFont="1" applyBorder="1" applyAlignment="1">
      <alignment horizontal="center" vertical="center" textRotation="90" wrapText="1"/>
    </xf>
    <xf numFmtId="164" fontId="6" fillId="0" borderId="19" xfId="0" applyNumberFormat="1" applyFont="1" applyBorder="1" applyAlignment="1">
      <alignment horizontal="center" vertical="center" textRotation="90" wrapText="1"/>
    </xf>
    <xf numFmtId="0" fontId="6" fillId="0" borderId="38" xfId="0" applyFont="1" applyBorder="1" applyAlignment="1">
      <alignment vertical="center"/>
    </xf>
    <xf numFmtId="0" fontId="9" fillId="0" borderId="10" xfId="0" applyFont="1" applyBorder="1" applyAlignment="1">
      <alignment horizontal="center" vertical="center" textRotation="90" wrapText="1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9" fillId="0" borderId="29" xfId="0" applyFont="1" applyBorder="1" applyAlignment="1">
      <alignment horizontal="center" vertical="center" textRotation="90" wrapText="1"/>
    </xf>
    <xf numFmtId="0" fontId="9" fillId="0" borderId="19" xfId="0" applyFont="1" applyBorder="1" applyAlignment="1">
      <alignment horizontal="center" vertical="center" textRotation="90" wrapText="1"/>
    </xf>
    <xf numFmtId="0" fontId="9" fillId="0" borderId="45" xfId="0" applyFont="1" applyBorder="1" applyAlignment="1">
      <alignment horizontal="center" vertical="center" textRotation="90" wrapText="1"/>
    </xf>
    <xf numFmtId="0" fontId="9" fillId="0" borderId="42" xfId="0" applyFont="1" applyBorder="1" applyAlignment="1">
      <alignment horizontal="center" vertical="center" textRotation="90" wrapText="1"/>
    </xf>
    <xf numFmtId="0" fontId="9" fillId="0" borderId="43" xfId="0" applyFont="1" applyBorder="1" applyAlignment="1">
      <alignment horizontal="center" vertical="center" textRotation="90" wrapText="1"/>
    </xf>
    <xf numFmtId="0" fontId="9" fillId="0" borderId="44" xfId="0" applyFont="1" applyBorder="1" applyAlignment="1">
      <alignment horizontal="center" vertical="center" textRotation="90" wrapText="1"/>
    </xf>
    <xf numFmtId="167" fontId="6" fillId="0" borderId="53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9" fillId="0" borderId="55" xfId="0" applyFont="1" applyBorder="1" applyAlignment="1">
      <alignment horizontal="right" vertical="center"/>
    </xf>
    <xf numFmtId="0" fontId="6" fillId="0" borderId="39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9" fillId="0" borderId="40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32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167" fontId="6" fillId="0" borderId="32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78</xdr:row>
      <xdr:rowOff>76200</xdr:rowOff>
    </xdr:from>
    <xdr:to>
      <xdr:col>27</xdr:col>
      <xdr:colOff>0</xdr:colOff>
      <xdr:row>78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26</xdr:row>
      <xdr:rowOff>0</xdr:rowOff>
    </xdr:from>
    <xdr:to>
      <xdr:col>39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26</xdr:row>
      <xdr:rowOff>0</xdr:rowOff>
    </xdr:from>
    <xdr:to>
      <xdr:col>40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26</xdr:row>
      <xdr:rowOff>0</xdr:rowOff>
    </xdr:from>
    <xdr:to>
      <xdr:col>39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80</xdr:row>
      <xdr:rowOff>0</xdr:rowOff>
    </xdr:from>
    <xdr:to>
      <xdr:col>27</xdr:col>
      <xdr:colOff>0</xdr:colOff>
      <xdr:row>80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80</xdr:row>
      <xdr:rowOff>0</xdr:rowOff>
    </xdr:from>
    <xdr:to>
      <xdr:col>39</xdr:col>
      <xdr:colOff>66675</xdr:colOff>
      <xdr:row>80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80</xdr:row>
      <xdr:rowOff>0</xdr:rowOff>
    </xdr:from>
    <xdr:to>
      <xdr:col>40</xdr:col>
      <xdr:colOff>161925</xdr:colOff>
      <xdr:row>80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80</xdr:row>
      <xdr:rowOff>0</xdr:rowOff>
    </xdr:from>
    <xdr:to>
      <xdr:col>39</xdr:col>
      <xdr:colOff>66675</xdr:colOff>
      <xdr:row>80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80</xdr:row>
      <xdr:rowOff>0</xdr:rowOff>
    </xdr:from>
    <xdr:to>
      <xdr:col>27</xdr:col>
      <xdr:colOff>0</xdr:colOff>
      <xdr:row>80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80</xdr:row>
      <xdr:rowOff>0</xdr:rowOff>
    </xdr:from>
    <xdr:to>
      <xdr:col>39</xdr:col>
      <xdr:colOff>66675</xdr:colOff>
      <xdr:row>80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80</xdr:row>
      <xdr:rowOff>0</xdr:rowOff>
    </xdr:from>
    <xdr:to>
      <xdr:col>40</xdr:col>
      <xdr:colOff>161925</xdr:colOff>
      <xdr:row>80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80</xdr:row>
      <xdr:rowOff>0</xdr:rowOff>
    </xdr:from>
    <xdr:to>
      <xdr:col>39</xdr:col>
      <xdr:colOff>66675</xdr:colOff>
      <xdr:row>80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80</xdr:row>
      <xdr:rowOff>0</xdr:rowOff>
    </xdr:from>
    <xdr:to>
      <xdr:col>27</xdr:col>
      <xdr:colOff>0</xdr:colOff>
      <xdr:row>80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80</xdr:row>
      <xdr:rowOff>0</xdr:rowOff>
    </xdr:from>
    <xdr:to>
      <xdr:col>39</xdr:col>
      <xdr:colOff>66675</xdr:colOff>
      <xdr:row>80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80</xdr:row>
      <xdr:rowOff>0</xdr:rowOff>
    </xdr:from>
    <xdr:to>
      <xdr:col>40</xdr:col>
      <xdr:colOff>161925</xdr:colOff>
      <xdr:row>80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80</xdr:row>
      <xdr:rowOff>0</xdr:rowOff>
    </xdr:from>
    <xdr:to>
      <xdr:col>39</xdr:col>
      <xdr:colOff>66675</xdr:colOff>
      <xdr:row>80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80</xdr:row>
      <xdr:rowOff>0</xdr:rowOff>
    </xdr:from>
    <xdr:to>
      <xdr:col>27</xdr:col>
      <xdr:colOff>0</xdr:colOff>
      <xdr:row>80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80</xdr:row>
      <xdr:rowOff>0</xdr:rowOff>
    </xdr:from>
    <xdr:to>
      <xdr:col>39</xdr:col>
      <xdr:colOff>66675</xdr:colOff>
      <xdr:row>80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80</xdr:row>
      <xdr:rowOff>0</xdr:rowOff>
    </xdr:from>
    <xdr:to>
      <xdr:col>40</xdr:col>
      <xdr:colOff>161925</xdr:colOff>
      <xdr:row>80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80</xdr:row>
      <xdr:rowOff>0</xdr:rowOff>
    </xdr:from>
    <xdr:to>
      <xdr:col>39</xdr:col>
      <xdr:colOff>66675</xdr:colOff>
      <xdr:row>80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/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B446"/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B473"/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B494"/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B617"/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B633"/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B638"/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B669"/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B681"/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B682"/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B683"/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B690"/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B834"/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B846"/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B847"/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B848"/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B854"/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B855"/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B992"/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B1011"/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B1013"/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B1015"/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B1033"/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B1034"/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B1044"/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B1045"/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B1046"/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B1047"/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B1050"/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B1051"/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B1052"/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B1063"/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B1064"/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B1065"/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B1066"/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B1074"/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B1075"/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B1076"/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B1077"/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B1078"/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B1079"/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B1080"/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B1081"/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B1082"/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B1083"/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B1084"/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B1130"/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B1131"/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B1132"/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B1150"/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B1151"/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B1157"/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B1158"/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B1159"/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B1178"/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B1179"/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B1180"/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B1246"/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B1258"/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B1263"/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B1264"/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B1265"/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B1267"/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B1274"/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B1278"/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B1279"/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B1284"/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B1291"/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B1292"/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B1295"/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B1299"/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B1305"/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B1306"/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B1307"/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B1311"/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B1312"/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B1313"/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B1325"/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B1326"/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B1327"/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/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B1338"/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B1339"/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B1352"/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B1359"/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B1360"/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B1373"/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B1415"/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B1436"/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B1446"/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B1450"/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B1456"/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B1457"/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B1467"/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B1468"/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B1469"/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B1470"/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B1471"/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B1472"/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B1473"/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B1477"/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B1482"/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B1483"/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B1487"/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B1502"/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B1503"/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B1504"/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B1508"/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B1512"/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B1513"/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B1514"/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B1515"/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B1519"/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B1520"/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B1525"/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B1640"/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B1641"/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B1642"/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B1643"/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B1644"/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B1645"/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B1646"/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B1647"/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B1648"/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B1649"/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B1650"/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B1658"/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B1659"/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B1660"/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B1661"/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B1662"/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B1663"/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B1664"/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B1665"/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B1739"/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B1761"/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B1771"/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B1790"/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B1823"/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B1824"/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B1825"/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B1826"/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B1827"/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B1828"/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B1829"/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B1830"/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B1831"/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B1832"/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B1833"/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B1848"/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B1849"/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B1850"/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B1851"/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B1852"/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B1853"/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B1854"/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B1855"/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B1856"/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B1857"/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B1858"/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B1859"/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B1860"/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B1861"/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B1862"/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B1863"/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B1864"/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B1877"/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B1878"/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B1879"/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B1880"/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B1881"/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B1882"/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B1883"/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B1884"/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B1885"/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B1886"/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B2040"/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B2041"/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B2042"/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B2043"/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B2044"/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B2045"/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B2046"/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B2047"/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B2048"/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B2049"/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B2050"/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B2058"/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B2059"/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B2060"/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B2061"/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B2062"/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B2064"/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B2066"/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B2067"/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B2068"/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B2069"/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B2070"/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B2071"/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B2072"/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B2073"/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B2074"/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B2075"/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B2076"/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B2098"/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B2099"/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B2100"/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B2101"/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B2102"/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B2103"/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B2104"/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B2107"/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B2108"/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B2109"/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B2130"/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B2136"/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B2137"/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B2145"/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B2146"/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B2164"/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B2165"/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B2219"/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B2225"/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B2248"/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B2254"/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B2259"/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B2265"/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B2278"/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B2284"/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B2702"/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B2707"/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B2714"/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B2715"/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B2731"/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B2736"/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B2743"/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B2744"/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B2779"/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B2784"/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B2791"/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B2792"/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B2798"/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B2803"/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B2811"/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B2929"/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B2935"/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B2936"/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B2937"/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B2938"/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B2940"/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B2942"/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B2945"/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B2946"/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B2951"/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B2963"/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B2968"/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B2969"/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B2970"/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B2977"/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B2978"/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B2979"/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B2983"/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B2993"/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B2994"/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B2999"/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B3000"/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B3002"/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B3003"/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B3005"/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B3008"/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B3012"/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B3018"/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B3023"/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B3027"/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B3028"/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B3033"/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B3034"/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B3037"/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B3040"/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B3041"/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B3042"/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B3052"/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B3053"/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B3058"/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B3077"/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B3080"/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B3085"/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B3105"/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B3161"/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B3164"/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B3169"/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B3190"/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B3193"/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B3198"/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B3282"/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B3285"/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B3290"/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B3300"/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B3306"/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B3321"/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B3322"/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B3327"/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B3334"/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B3355"/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B3356"/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B3361"/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B3397"/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B3418"/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B3419"/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B3421"/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B3424"/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B3443"/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B3448"/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B3723"/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B3757"/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B3762"/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B3768"/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B3794"/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B3795"/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B3796"/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B3803"/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B3806"/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B3807"/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B3812"/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B3823"/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B3842"/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B3847"/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B3851"/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B3855"/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B3856"/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B3857"/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B3867"/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B3868"/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B3881"/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B3903"/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B3912"/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B3919"/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B3929"/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B3938"/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B3944"/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B4086"/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B4087"/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B4114"/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B4124"/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B4125"/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B4152"/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B4254"/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B4255"/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B4279"/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B4280"/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B4282"/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B4294"/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B4307"/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B4336"/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B4420"/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B4421"/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B4422"/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B4423"/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B4463"/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B4464"/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B4465"/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B4466"/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B4467"/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B4492"/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B4594"/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B4595"/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B4596"/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B4597"/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B4619"/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B4620"/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B4621"/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B4909"/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B4962"/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B5206"/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B5232"/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B6187"/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B6188"/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B6303"/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B6304"/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B6364"/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B6365"/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B6376"/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B6377"/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B6437"/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B6438"/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B6557"/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B6637"/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B6649"/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B6762"/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B6856"/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B6857"/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B6858"/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B6859"/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B6860"/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B6861"/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B6862"/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B6863"/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B6864"/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B6865"/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B6866"/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B6867"/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B6868"/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B6869"/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B6870"/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B6871"/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B6873"/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/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B6875"/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B6876"/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B6877"/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B6878"/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B6879"/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B6880"/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B6881"/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B6882"/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B6883"/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B6884"/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B6885"/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B6886"/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B6887"/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B6888"/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B6889"/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B6890"/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B6891"/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B6892"/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B6893"/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B6894"/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B6895"/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B6896"/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B6897"/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B6898"/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B6899"/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B6900"/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B6901"/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B6902"/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B6903"/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B6904"/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B6950"/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B6951"/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B6952"/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B6953"/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B6954"/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B6955"/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B6956"/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B6957"/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B6958"/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B6959"/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B6960"/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B6961"/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B6962"/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B6963"/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B6964"/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B6965"/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B6966"/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B6967"/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B6968"/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B6969"/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B6970"/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B6971"/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B6972"/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B6973"/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B6974"/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B6975"/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B7181"/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B7196"/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B7197"/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B7218"/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B7238"/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B7295"/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B7296"/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B7302"/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  <cell r="G7334"/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  <cell r="G7335"/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  <cell r="G7338"/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  <cell r="G7339"/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  <cell r="G7340"/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  <cell r="G7341"/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  <cell r="G7342"/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  <cell r="G7344"/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  <cell r="G7345"/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  <cell r="G7348"/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  <cell r="G7351"/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  <cell r="G7357"/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  <cell r="G7358"/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  <cell r="G7359"/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  <cell r="G7360"/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  <cell r="G7361"/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  <cell r="G7362"/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  <cell r="G7363"/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  <cell r="G7364"/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  <cell r="G7366"/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  <cell r="G7367"/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  <cell r="G7368"/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  <cell r="G7369"/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  <cell r="G7370"/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  <cell r="G7371"/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  <cell r="G7372"/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  <cell r="G7373"/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  <cell r="G7374"/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  <cell r="G7375"/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  <cell r="G7376"/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  <cell r="G7377"/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  <cell r="G7383"/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/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  <cell r="G7385"/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/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  <cell r="G7387"/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  <cell r="G7388"/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  <cell r="G7389"/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/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  <cell r="G7391"/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  <cell r="G7400"/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  <cell r="G7401"/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  <cell r="G7402"/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  <cell r="G7403"/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  <cell r="G7404"/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  <cell r="G7405"/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  <cell r="G7406"/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  <cell r="G7407"/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  <cell r="G7410"/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  <cell r="G7411"/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/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  <cell r="G7417"/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  <cell r="G7418"/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  <cell r="G7419"/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  <cell r="G7420"/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  <cell r="G7421"/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  <cell r="G7422"/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  <cell r="G7423"/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  <cell r="G7424"/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  <cell r="G7425"/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  <cell r="G7426"/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  <cell r="G7427"/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  <cell r="G7428"/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  <cell r="G7433"/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  <cell r="G7434"/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  <cell r="G7443"/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  <cell r="G7444"/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  <cell r="G7445"/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  <cell r="G7446"/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/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  <cell r="G7448"/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  <cell r="G7449"/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  <cell r="G7450"/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  <cell r="G7451"/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  <cell r="G7452"/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  <cell r="G7462"/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  <cell r="G7463"/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/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/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/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  <cell r="G7482"/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  <cell r="G7491"/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  <cell r="G7492"/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  <cell r="G7493"/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  <cell r="G7494"/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  <cell r="G7495"/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  <cell r="G7496"/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  <cell r="G7497"/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  <cell r="G7498"/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  <cell r="G7499"/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  <cell r="G7500"/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  <cell r="G7501"/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  <cell r="G7502"/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  <cell r="G7503"/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  <cell r="G7504"/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  <cell r="G7505"/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  <cell r="G7506"/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  <cell r="G7507"/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  <cell r="G7508"/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  <cell r="G7509"/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  <cell r="G7510"/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  <cell r="G7511"/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  <cell r="G7522"/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  <cell r="G7569"/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  <cell r="G7570"/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  <cell r="G7572"/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  <cell r="G7573"/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  <cell r="G7621"/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  <cell r="G7622"/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  <cell r="G7623"/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  <cell r="G7624"/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  <cell r="G7631"/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  <cell r="G7633"/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  <cell r="G7653"/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  <cell r="G7654"/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  <cell r="G7655"/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  <cell r="G7656"/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  <cell r="G7671"/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  <cell r="G7672"/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  <cell r="G7673"/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  <cell r="G7674"/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  <cell r="G7675"/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  <cell r="G7702"/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  <cell r="G7704"/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  <cell r="G7720"/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  <cell r="G7723"/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  <cell r="G7724"/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  <cell r="G7725"/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  <cell r="G7726"/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  <cell r="G7727"/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  <cell r="G7728"/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  <cell r="G7729"/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  <cell r="G7730"/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  <cell r="G7731"/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  <cell r="G7732"/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  <cell r="G7735"/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  <cell r="G7750"/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  <cell r="G7751"/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  <cell r="G7752"/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  <cell r="G7753"/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  <cell r="G7754"/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  <cell r="G7755"/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  <cell r="G7756"/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  <cell r="G7757"/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  <cell r="G7758"/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  <cell r="G7759"/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  <cell r="G7763"/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  <cell r="G7764"/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  <cell r="G7765"/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  <cell r="G7766"/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  <cell r="G7768"/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  <cell r="G7769"/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  <cell r="G7771"/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  <cell r="G7772"/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  <cell r="G7773"/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  <cell r="G7774"/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  <cell r="G7775"/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  <cell r="G7776"/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  <cell r="G7777"/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  <cell r="G7778"/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  <cell r="G7779"/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  <cell r="G7780"/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  <cell r="G7781"/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  <cell r="G7782"/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  <cell r="G7783"/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  <cell r="G7791"/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  <cell r="G7792"/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B7865"/>
          <cell r="C7865"/>
          <cell r="D7865"/>
          <cell r="F7865"/>
          <cell r="G7865"/>
        </row>
        <row r="7866">
          <cell r="A7866"/>
          <cell r="B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I283"/>
  <sheetViews>
    <sheetView showGridLines="0" tabSelected="1" topLeftCell="A88" zoomScaleNormal="100" workbookViewId="0">
      <selection activeCell="L31" sqref="L31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5.5703125" style="6" customWidth="1"/>
    <col min="6" max="6" width="13.7109375" style="6" customWidth="1"/>
    <col min="7" max="7" width="9.7109375" style="6" customWidth="1"/>
    <col min="8" max="8" width="9.7109375" style="9" customWidth="1"/>
    <col min="9" max="10" width="9.7109375" style="6" customWidth="1"/>
    <col min="11" max="11" width="10.85546875" style="6" customWidth="1"/>
    <col min="12" max="27" width="9.7109375" style="6" customWidth="1"/>
    <col min="28" max="28" width="2.7109375" style="6" customWidth="1"/>
    <col min="29" max="16384" width="9.140625" style="6"/>
  </cols>
  <sheetData>
    <row r="1" spans="1:35" ht="12.75" customHeight="1" x14ac:dyDescent="0.2">
      <c r="A1" s="6">
        <v>1</v>
      </c>
      <c r="D1" s="3"/>
      <c r="E1" s="3"/>
      <c r="F1" s="4" t="s">
        <v>8</v>
      </c>
      <c r="G1" s="3" t="s">
        <v>13</v>
      </c>
      <c r="H1" s="2"/>
      <c r="I1" s="2"/>
      <c r="J1" s="2"/>
      <c r="K1" s="2"/>
      <c r="L1" s="2"/>
      <c r="M1" s="2"/>
      <c r="N1" s="2"/>
      <c r="O1" s="34"/>
      <c r="P1" s="34"/>
      <c r="Q1" s="34"/>
      <c r="R1" s="34"/>
      <c r="S1" s="34"/>
      <c r="T1" s="2"/>
      <c r="U1" s="2"/>
      <c r="V1" s="2"/>
      <c r="W1" s="2"/>
      <c r="X1" s="2"/>
      <c r="Y1" s="2"/>
      <c r="Z1" s="35"/>
      <c r="AA1" s="35"/>
    </row>
    <row r="2" spans="1:35" ht="12.75" customHeight="1" x14ac:dyDescent="0.2">
      <c r="D2" s="3"/>
      <c r="E2" s="3"/>
      <c r="F2" s="4" t="s">
        <v>7</v>
      </c>
      <c r="G2" s="3" t="s">
        <v>14</v>
      </c>
      <c r="H2" s="2"/>
      <c r="I2" s="2"/>
      <c r="J2" s="2"/>
      <c r="K2" s="2"/>
      <c r="L2" s="2"/>
      <c r="M2" s="2"/>
      <c r="N2" s="2"/>
      <c r="O2" s="34"/>
      <c r="P2" s="34"/>
      <c r="Q2" s="34"/>
      <c r="R2" s="34"/>
      <c r="S2" s="34"/>
      <c r="T2" s="2"/>
      <c r="U2" s="2"/>
      <c r="V2" s="2"/>
      <c r="W2" s="2"/>
      <c r="X2" s="2"/>
      <c r="Y2" s="2"/>
      <c r="Z2" s="35"/>
      <c r="AA2" s="35"/>
    </row>
    <row r="3" spans="1:35" ht="12.75" customHeight="1" x14ac:dyDescent="0.2">
      <c r="D3" s="3"/>
      <c r="E3" s="4"/>
      <c r="F3" s="4"/>
      <c r="G3" s="3" t="s">
        <v>15</v>
      </c>
      <c r="H3" s="2"/>
      <c r="I3" s="2"/>
      <c r="J3" s="2"/>
      <c r="K3" s="2"/>
      <c r="L3" s="2"/>
      <c r="M3" s="2"/>
      <c r="N3" s="2"/>
      <c r="O3" s="3"/>
      <c r="P3" s="3"/>
      <c r="Q3" s="3"/>
      <c r="R3" s="3"/>
      <c r="S3" s="3"/>
      <c r="T3" s="2"/>
      <c r="U3" s="2"/>
      <c r="V3" s="2"/>
      <c r="W3" s="2"/>
      <c r="X3" s="2"/>
      <c r="Y3" s="2"/>
      <c r="Z3" s="35"/>
      <c r="AA3" s="35"/>
    </row>
    <row r="4" spans="1:35" ht="12.75" customHeight="1" x14ac:dyDescent="0.2">
      <c r="D4" s="3"/>
      <c r="E4" s="4"/>
      <c r="F4" s="5"/>
      <c r="G4" s="3" t="s">
        <v>16</v>
      </c>
      <c r="H4" s="2"/>
      <c r="I4" s="2"/>
      <c r="J4" s="2"/>
      <c r="K4" s="2"/>
      <c r="L4" s="2"/>
      <c r="M4" s="2"/>
      <c r="N4" s="2"/>
      <c r="O4" s="3"/>
      <c r="P4" s="3"/>
      <c r="Q4" s="3"/>
      <c r="R4" s="3"/>
      <c r="S4" s="3"/>
      <c r="T4" s="2"/>
      <c r="U4" s="2"/>
      <c r="V4" s="2"/>
      <c r="W4" s="2"/>
      <c r="X4" s="2"/>
      <c r="Y4" s="2"/>
      <c r="Z4" s="35"/>
      <c r="AA4" s="35"/>
    </row>
    <row r="5" spans="1:35" ht="12.75" customHeight="1" x14ac:dyDescent="0.2">
      <c r="D5" s="3"/>
      <c r="E5" s="4"/>
      <c r="F5" s="5"/>
      <c r="G5" s="3"/>
      <c r="H5" s="2"/>
      <c r="I5" s="2"/>
      <c r="J5" s="2"/>
      <c r="K5" s="2"/>
      <c r="L5" s="2"/>
      <c r="M5" s="2"/>
      <c r="N5" s="2"/>
      <c r="O5" s="3"/>
      <c r="P5" s="3"/>
      <c r="Q5" s="3"/>
      <c r="R5" s="3"/>
      <c r="S5" s="3"/>
      <c r="T5" s="2"/>
      <c r="U5" s="2"/>
      <c r="V5" s="2"/>
      <c r="W5" s="2"/>
      <c r="X5" s="2"/>
      <c r="Y5" s="2"/>
      <c r="Z5" s="35"/>
      <c r="AA5" s="35"/>
    </row>
    <row r="6" spans="1:35" ht="12.75" customHeight="1" x14ac:dyDescent="0.2">
      <c r="D6" s="3"/>
      <c r="E6" s="4"/>
      <c r="F6" s="5"/>
      <c r="G6" s="3"/>
      <c r="H6" s="2"/>
      <c r="I6" s="2"/>
      <c r="J6" s="2"/>
      <c r="K6" s="2"/>
      <c r="L6" s="2"/>
      <c r="M6" s="2"/>
      <c r="N6" s="2"/>
      <c r="O6" s="3"/>
      <c r="P6" s="3"/>
      <c r="Q6" s="3"/>
      <c r="R6" s="3"/>
      <c r="S6" s="3"/>
      <c r="T6" s="2"/>
      <c r="U6" s="2"/>
      <c r="V6" s="2"/>
      <c r="W6" s="2"/>
      <c r="X6" s="2"/>
      <c r="Y6" s="2"/>
      <c r="Z6" s="35"/>
      <c r="AA6" s="35"/>
    </row>
    <row r="7" spans="1:35" ht="12.75" customHeight="1" x14ac:dyDescent="0.2">
      <c r="D7" s="3"/>
      <c r="E7" s="7"/>
      <c r="F7" s="5"/>
      <c r="G7" s="8"/>
      <c r="H7" s="2"/>
      <c r="I7" s="2"/>
      <c r="J7" s="2"/>
      <c r="K7" s="2"/>
      <c r="L7" s="2"/>
      <c r="M7" s="2"/>
      <c r="N7" s="2"/>
      <c r="O7" s="3"/>
      <c r="P7" s="3"/>
      <c r="Q7" s="3"/>
      <c r="R7" s="3"/>
      <c r="S7" s="3"/>
      <c r="T7" s="2"/>
      <c r="U7" s="2"/>
      <c r="V7" s="2"/>
      <c r="W7" s="2"/>
      <c r="X7" s="2"/>
      <c r="Y7" s="2"/>
      <c r="Z7" s="35"/>
      <c r="AA7" s="35"/>
    </row>
    <row r="8" spans="1:35" ht="12.75" customHeight="1" thickBot="1" x14ac:dyDescent="0.25"/>
    <row r="9" spans="1:35" ht="12.75" customHeight="1" thickBot="1" x14ac:dyDescent="0.25">
      <c r="B9" s="39" t="s">
        <v>10</v>
      </c>
      <c r="D9" s="100">
        <f>AC9</f>
        <v>1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C9" s="36">
        <v>1</v>
      </c>
      <c r="AD9" s="37" t="s">
        <v>9</v>
      </c>
      <c r="AE9" s="11"/>
      <c r="AF9" s="11"/>
      <c r="AG9" s="11"/>
      <c r="AH9" s="11"/>
      <c r="AI9" s="11"/>
    </row>
    <row r="10" spans="1:35" ht="12.75" customHeight="1" thickBot="1" x14ac:dyDescent="0.25">
      <c r="B10" s="40"/>
      <c r="D10" s="10"/>
      <c r="E10" s="10"/>
      <c r="F10" s="10"/>
      <c r="G10" s="10"/>
      <c r="H10" s="11"/>
      <c r="I10" s="11"/>
      <c r="J10" s="11"/>
      <c r="K10" s="38" t="s">
        <v>27</v>
      </c>
      <c r="L10" s="38" t="s">
        <v>28</v>
      </c>
      <c r="M10" s="38"/>
      <c r="N10" s="38" t="s">
        <v>30</v>
      </c>
      <c r="O10" s="38" t="s">
        <v>21</v>
      </c>
      <c r="P10" s="38" t="s">
        <v>23</v>
      </c>
      <c r="Q10" s="38" t="s">
        <v>24</v>
      </c>
      <c r="R10" s="38" t="s">
        <v>22</v>
      </c>
      <c r="S10" s="38" t="s">
        <v>25</v>
      </c>
      <c r="T10" s="38"/>
      <c r="U10" s="38"/>
      <c r="V10" s="38"/>
      <c r="W10" s="38"/>
      <c r="X10" s="38"/>
      <c r="Y10" s="38"/>
      <c r="Z10" s="38"/>
      <c r="AA10" s="38"/>
    </row>
    <row r="11" spans="1:35" ht="12.75" customHeight="1" x14ac:dyDescent="0.2">
      <c r="D11" s="10"/>
      <c r="E11" s="10"/>
      <c r="F11" s="10"/>
      <c r="G11" s="10"/>
      <c r="H11" s="11"/>
      <c r="I11" s="11"/>
      <c r="J11" s="11"/>
      <c r="K11" s="13"/>
      <c r="L11" s="53"/>
      <c r="M11" s="5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35" ht="12.75" customHeight="1" x14ac:dyDescent="0.2">
      <c r="D12" s="11"/>
      <c r="E12" s="11"/>
      <c r="F12" s="1"/>
      <c r="G12" s="11"/>
      <c r="H12" s="10"/>
      <c r="I12" s="11"/>
      <c r="J12" s="11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35" ht="12.75" customHeight="1" thickBot="1" x14ac:dyDescent="0.25">
      <c r="D13" s="11"/>
      <c r="E13" s="11"/>
      <c r="F13" s="1"/>
      <c r="G13" s="11"/>
      <c r="H13" s="10"/>
      <c r="I13" s="11"/>
      <c r="J13" s="11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35" ht="12.75" customHeight="1" thickBot="1" x14ac:dyDescent="0.25">
      <c r="B14" s="147" t="s">
        <v>11</v>
      </c>
      <c r="D14" s="142" t="s">
        <v>32</v>
      </c>
      <c r="E14" s="139"/>
      <c r="F14" s="139" t="s">
        <v>34</v>
      </c>
      <c r="G14" s="110" t="s">
        <v>0</v>
      </c>
      <c r="H14" s="110" t="s">
        <v>6</v>
      </c>
      <c r="I14" s="110" t="s">
        <v>19</v>
      </c>
      <c r="J14" s="120" t="s">
        <v>18</v>
      </c>
      <c r="K14" s="58">
        <v>254</v>
      </c>
      <c r="L14" s="59">
        <v>442</v>
      </c>
      <c r="M14" s="60">
        <v>407</v>
      </c>
      <c r="N14" s="84"/>
      <c r="O14" s="59"/>
      <c r="P14" s="59"/>
      <c r="Q14" s="59"/>
      <c r="R14" s="59"/>
      <c r="S14" s="60"/>
      <c r="T14" s="62"/>
      <c r="U14" s="61"/>
      <c r="V14" s="47" t="str">
        <f t="shared" ref="V14:AA14" si="0">IF(OR(TRIM(V10)=0,TRIM(V10)=""),"",IF(IFERROR(TRIM(INDEX(QryItemNamed,MATCH(TRIM(V10),ITEM,0),2)),"")="Y","SPECIAL",LEFT(IFERROR(TRIM(INDEX(ITEM,MATCH(TRIM(V10),ITEM,0))),""),3)))</f>
        <v/>
      </c>
      <c r="W14" s="15" t="str">
        <f t="shared" si="0"/>
        <v/>
      </c>
      <c r="X14" s="15" t="str">
        <f t="shared" si="0"/>
        <v/>
      </c>
      <c r="Y14" s="15" t="str">
        <f t="shared" si="0"/>
        <v/>
      </c>
      <c r="Z14" s="15" t="str">
        <f t="shared" si="0"/>
        <v/>
      </c>
      <c r="AA14" s="15" t="str">
        <f t="shared" si="0"/>
        <v/>
      </c>
    </row>
    <row r="15" spans="1:35" ht="12.75" customHeight="1" x14ac:dyDescent="0.2">
      <c r="B15" s="148"/>
      <c r="D15" s="143"/>
      <c r="E15" s="140"/>
      <c r="F15" s="140"/>
      <c r="G15" s="112"/>
      <c r="H15" s="112"/>
      <c r="I15" s="112"/>
      <c r="J15" s="112"/>
      <c r="K15" s="99" t="s">
        <v>110</v>
      </c>
      <c r="L15" s="157" t="s">
        <v>111</v>
      </c>
      <c r="M15" s="129" t="s">
        <v>29</v>
      </c>
      <c r="N15" s="123"/>
      <c r="O15" s="99"/>
      <c r="P15" s="99"/>
      <c r="Q15" s="99"/>
      <c r="R15" s="99"/>
      <c r="S15" s="126"/>
      <c r="T15" s="124"/>
      <c r="U15" s="121"/>
      <c r="V15" s="132" t="str">
        <f t="shared" ref="V15:AA15" si="1">IF(OR(TRIM(V10)=0,TRIM(V10)=""),IF(V11="","",V11),IF(IFERROR(TRIM(INDEX(QryItemNamed,MATCH(TRIM(V10),ITEM,0),2)),"")="Y",TRIM(RIGHT(IFERROR(TRIM(INDEX(QryItemNamed,MATCH(TRIM(V10),ITEM,0),4)),"123456789012"),LEN(IFERROR(TRIM(INDEX(QryItemNamed,MATCH(TRIM(V10),ITEM,0),4)),"123456789012"))-9))&amp;V11,IFERROR(TRIM(INDEX(QryItemNamed,MATCH(TRIM(V10),ITEM,0),4))&amp;V11,"ITEM CODE DOES NOT EXIST IN ITEM MASTER")))</f>
        <v/>
      </c>
      <c r="W15" s="97" t="str">
        <f>IF(OR(TRIM(W10)=0,TRIM(W10)=""),IF(W11="","",W11),IF(IFERROR(TRIM(INDEX(QryItemNamed,MATCH(TRIM(W10),ITEM,0),2)),"")="Y",TRIM(RIGHT(IFERROR(TRIM(INDEX(QryItemNamed,MATCH(TRIM(W10),ITEM,0),4)),"123456789012"),LEN(IFERROR(TRIM(INDEX(QryItemNamed,MATCH(TRIM(W10),ITEM,0),4)),"123456789012"))-9))&amp;W11,IFERROR(TRIM(INDEX(QryItemNamed,MATCH(TRIM(W10),ITEM,0),4))&amp;W11,"ITEM CODE DOES NOT EXIST IN ITEM MASTER")))</f>
        <v/>
      </c>
      <c r="X15" s="97" t="str">
        <f t="shared" si="1"/>
        <v/>
      </c>
      <c r="Y15" s="97" t="str">
        <f t="shared" si="1"/>
        <v/>
      </c>
      <c r="Z15" s="97" t="str">
        <f t="shared" si="1"/>
        <v/>
      </c>
      <c r="AA15" s="97" t="str">
        <f t="shared" si="1"/>
        <v/>
      </c>
    </row>
    <row r="16" spans="1:35" ht="12.75" customHeight="1" x14ac:dyDescent="0.2">
      <c r="B16" s="148"/>
      <c r="D16" s="143"/>
      <c r="E16" s="140"/>
      <c r="F16" s="140"/>
      <c r="G16" s="112"/>
      <c r="H16" s="112"/>
      <c r="I16" s="112"/>
      <c r="J16" s="112"/>
      <c r="K16" s="121"/>
      <c r="L16" s="158"/>
      <c r="M16" s="130"/>
      <c r="N16" s="124"/>
      <c r="O16" s="121"/>
      <c r="P16" s="121"/>
      <c r="Q16" s="121"/>
      <c r="R16" s="121"/>
      <c r="S16" s="127"/>
      <c r="T16" s="124"/>
      <c r="U16" s="121"/>
      <c r="V16" s="133"/>
      <c r="W16" s="98"/>
      <c r="X16" s="98"/>
      <c r="Y16" s="98"/>
      <c r="Z16" s="98"/>
      <c r="AA16" s="98"/>
    </row>
    <row r="17" spans="2:27" ht="12.75" customHeight="1" x14ac:dyDescent="0.2">
      <c r="B17" s="148"/>
      <c r="D17" s="143"/>
      <c r="E17" s="140"/>
      <c r="F17" s="140"/>
      <c r="G17" s="112"/>
      <c r="H17" s="112"/>
      <c r="I17" s="112"/>
      <c r="J17" s="112"/>
      <c r="K17" s="121"/>
      <c r="L17" s="158"/>
      <c r="M17" s="130"/>
      <c r="N17" s="124"/>
      <c r="O17" s="121"/>
      <c r="P17" s="121"/>
      <c r="Q17" s="121"/>
      <c r="R17" s="121"/>
      <c r="S17" s="127"/>
      <c r="T17" s="124"/>
      <c r="U17" s="121"/>
      <c r="V17" s="133"/>
      <c r="W17" s="98"/>
      <c r="X17" s="98"/>
      <c r="Y17" s="98"/>
      <c r="Z17" s="98"/>
      <c r="AA17" s="98"/>
    </row>
    <row r="18" spans="2:27" ht="12.75" customHeight="1" x14ac:dyDescent="0.2">
      <c r="B18" s="148"/>
      <c r="D18" s="143"/>
      <c r="E18" s="140"/>
      <c r="F18" s="140"/>
      <c r="G18" s="112"/>
      <c r="H18" s="112"/>
      <c r="I18" s="112"/>
      <c r="J18" s="112"/>
      <c r="K18" s="121"/>
      <c r="L18" s="158"/>
      <c r="M18" s="130"/>
      <c r="N18" s="124"/>
      <c r="O18" s="121"/>
      <c r="P18" s="121"/>
      <c r="Q18" s="121"/>
      <c r="R18" s="121"/>
      <c r="S18" s="127"/>
      <c r="T18" s="124"/>
      <c r="U18" s="121"/>
      <c r="V18" s="133"/>
      <c r="W18" s="98"/>
      <c r="X18" s="98"/>
      <c r="Y18" s="98"/>
      <c r="Z18" s="98"/>
      <c r="AA18" s="98"/>
    </row>
    <row r="19" spans="2:27" ht="12.75" customHeight="1" x14ac:dyDescent="0.2">
      <c r="B19" s="148"/>
      <c r="D19" s="143"/>
      <c r="E19" s="140"/>
      <c r="F19" s="140"/>
      <c r="G19" s="112"/>
      <c r="H19" s="112"/>
      <c r="I19" s="112"/>
      <c r="J19" s="112"/>
      <c r="K19" s="121"/>
      <c r="L19" s="158"/>
      <c r="M19" s="130"/>
      <c r="N19" s="124"/>
      <c r="O19" s="121"/>
      <c r="P19" s="121"/>
      <c r="Q19" s="121"/>
      <c r="R19" s="121"/>
      <c r="S19" s="127"/>
      <c r="T19" s="124"/>
      <c r="U19" s="121"/>
      <c r="V19" s="133"/>
      <c r="W19" s="98"/>
      <c r="X19" s="98"/>
      <c r="Y19" s="98"/>
      <c r="Z19" s="98"/>
      <c r="AA19" s="98"/>
    </row>
    <row r="20" spans="2:27" ht="12.75" customHeight="1" x14ac:dyDescent="0.2">
      <c r="B20" s="148"/>
      <c r="D20" s="143"/>
      <c r="E20" s="140"/>
      <c r="F20" s="140"/>
      <c r="G20" s="112"/>
      <c r="H20" s="112"/>
      <c r="I20" s="112"/>
      <c r="J20" s="112"/>
      <c r="K20" s="121"/>
      <c r="L20" s="158"/>
      <c r="M20" s="130"/>
      <c r="N20" s="124"/>
      <c r="O20" s="121"/>
      <c r="P20" s="121"/>
      <c r="Q20" s="121"/>
      <c r="R20" s="121"/>
      <c r="S20" s="127"/>
      <c r="T20" s="124"/>
      <c r="U20" s="121"/>
      <c r="V20" s="133"/>
      <c r="W20" s="98"/>
      <c r="X20" s="98"/>
      <c r="Y20" s="98"/>
      <c r="Z20" s="98"/>
      <c r="AA20" s="98"/>
    </row>
    <row r="21" spans="2:27" ht="12.75" customHeight="1" x14ac:dyDescent="0.2">
      <c r="B21" s="148"/>
      <c r="D21" s="143"/>
      <c r="E21" s="140"/>
      <c r="F21" s="140"/>
      <c r="G21" s="112"/>
      <c r="H21" s="112"/>
      <c r="I21" s="112"/>
      <c r="J21" s="112"/>
      <c r="K21" s="121"/>
      <c r="L21" s="158"/>
      <c r="M21" s="130"/>
      <c r="N21" s="124"/>
      <c r="O21" s="121"/>
      <c r="P21" s="121"/>
      <c r="Q21" s="121"/>
      <c r="R21" s="121"/>
      <c r="S21" s="127"/>
      <c r="T21" s="124"/>
      <c r="U21" s="121"/>
      <c r="V21" s="133"/>
      <c r="W21" s="98"/>
      <c r="X21" s="98"/>
      <c r="Y21" s="98"/>
      <c r="Z21" s="98"/>
      <c r="AA21" s="98"/>
    </row>
    <row r="22" spans="2:27" ht="12.75" customHeight="1" x14ac:dyDescent="0.2">
      <c r="B22" s="148"/>
      <c r="D22" s="143"/>
      <c r="E22" s="140"/>
      <c r="F22" s="140"/>
      <c r="G22" s="112"/>
      <c r="H22" s="112"/>
      <c r="I22" s="112"/>
      <c r="J22" s="112"/>
      <c r="K22" s="121"/>
      <c r="L22" s="158"/>
      <c r="M22" s="130"/>
      <c r="N22" s="124"/>
      <c r="O22" s="121"/>
      <c r="P22" s="121"/>
      <c r="Q22" s="121"/>
      <c r="R22" s="121"/>
      <c r="S22" s="127"/>
      <c r="T22" s="124"/>
      <c r="U22" s="121"/>
      <c r="V22" s="133"/>
      <c r="W22" s="98"/>
      <c r="X22" s="98"/>
      <c r="Y22" s="98"/>
      <c r="Z22" s="98"/>
      <c r="AA22" s="98"/>
    </row>
    <row r="23" spans="2:27" ht="12.75" customHeight="1" x14ac:dyDescent="0.2">
      <c r="B23" s="148"/>
      <c r="D23" s="143"/>
      <c r="E23" s="140"/>
      <c r="F23" s="140"/>
      <c r="G23" s="112"/>
      <c r="H23" s="112"/>
      <c r="I23" s="112"/>
      <c r="J23" s="112"/>
      <c r="K23" s="121"/>
      <c r="L23" s="158"/>
      <c r="M23" s="130"/>
      <c r="N23" s="124"/>
      <c r="O23" s="121"/>
      <c r="P23" s="121"/>
      <c r="Q23" s="121"/>
      <c r="R23" s="121"/>
      <c r="S23" s="127"/>
      <c r="T23" s="124"/>
      <c r="U23" s="121"/>
      <c r="V23" s="133"/>
      <c r="W23" s="98"/>
      <c r="X23" s="98"/>
      <c r="Y23" s="98"/>
      <c r="Z23" s="98"/>
      <c r="AA23" s="98"/>
    </row>
    <row r="24" spans="2:27" ht="12.75" customHeight="1" x14ac:dyDescent="0.2">
      <c r="B24" s="148"/>
      <c r="D24" s="143"/>
      <c r="E24" s="140"/>
      <c r="F24" s="140"/>
      <c r="G24" s="112"/>
      <c r="H24" s="112"/>
      <c r="I24" s="112"/>
      <c r="J24" s="112"/>
      <c r="K24" s="121"/>
      <c r="L24" s="158"/>
      <c r="M24" s="130"/>
      <c r="N24" s="124"/>
      <c r="O24" s="121"/>
      <c r="P24" s="121"/>
      <c r="Q24" s="121"/>
      <c r="R24" s="121"/>
      <c r="S24" s="127"/>
      <c r="T24" s="124"/>
      <c r="U24" s="121"/>
      <c r="V24" s="133"/>
      <c r="W24" s="98"/>
      <c r="X24" s="98"/>
      <c r="Y24" s="98"/>
      <c r="Z24" s="98"/>
      <c r="AA24" s="98"/>
    </row>
    <row r="25" spans="2:27" ht="12.75" customHeight="1" x14ac:dyDescent="0.2">
      <c r="B25" s="148"/>
      <c r="D25" s="143"/>
      <c r="E25" s="140"/>
      <c r="F25" s="140"/>
      <c r="G25" s="112"/>
      <c r="H25" s="112"/>
      <c r="I25" s="112"/>
      <c r="J25" s="112"/>
      <c r="K25" s="121"/>
      <c r="L25" s="158"/>
      <c r="M25" s="130"/>
      <c r="N25" s="124"/>
      <c r="O25" s="121"/>
      <c r="P25" s="121"/>
      <c r="Q25" s="121"/>
      <c r="R25" s="121"/>
      <c r="S25" s="127"/>
      <c r="T25" s="124"/>
      <c r="U25" s="121"/>
      <c r="V25" s="133"/>
      <c r="W25" s="98"/>
      <c r="X25" s="98"/>
      <c r="Y25" s="98"/>
      <c r="Z25" s="98"/>
      <c r="AA25" s="98"/>
    </row>
    <row r="26" spans="2:27" ht="12.75" customHeight="1" thickBot="1" x14ac:dyDescent="0.25">
      <c r="B26" s="148"/>
      <c r="D26" s="144"/>
      <c r="E26" s="141"/>
      <c r="F26" s="141"/>
      <c r="G26" s="119"/>
      <c r="H26" s="119"/>
      <c r="I26" s="119"/>
      <c r="J26" s="119"/>
      <c r="K26" s="122"/>
      <c r="L26" s="159"/>
      <c r="M26" s="131"/>
      <c r="N26" s="125"/>
      <c r="O26" s="122"/>
      <c r="P26" s="122"/>
      <c r="Q26" s="122"/>
      <c r="R26" s="122"/>
      <c r="S26" s="128"/>
      <c r="T26" s="124"/>
      <c r="U26" s="121"/>
      <c r="V26" s="123"/>
      <c r="W26" s="99"/>
      <c r="X26" s="99"/>
      <c r="Y26" s="99"/>
      <c r="Z26" s="99"/>
      <c r="AA26" s="99"/>
    </row>
    <row r="27" spans="2:27" ht="12.75" customHeight="1" thickBot="1" x14ac:dyDescent="0.25">
      <c r="B27" s="149"/>
      <c r="D27" s="134"/>
      <c r="E27" s="114"/>
      <c r="F27" s="114"/>
      <c r="G27" s="16"/>
      <c r="H27" s="16" t="s">
        <v>5</v>
      </c>
      <c r="I27" s="16" t="s">
        <v>5</v>
      </c>
      <c r="J27" s="16" t="s">
        <v>17</v>
      </c>
      <c r="K27" s="16" t="s">
        <v>17</v>
      </c>
      <c r="L27" s="16" t="s">
        <v>26</v>
      </c>
      <c r="M27" s="74" t="s">
        <v>31</v>
      </c>
      <c r="N27" s="85"/>
      <c r="O27" s="16"/>
      <c r="P27" s="16"/>
      <c r="Q27" s="73"/>
      <c r="R27" s="16"/>
      <c r="S27" s="74"/>
      <c r="T27" s="62"/>
      <c r="U27" s="61"/>
      <c r="V27" s="48" t="str">
        <f t="shared" ref="V27:AA27" si="2">IF(OR(TRIM(V10)=0,TRIM(V10)=""),"",IF(IFERROR(TRIM(INDEX(QryItemNamed,MATCH(TRIM(V10),ITEM,0),3)),"")="LS","",IFERROR(TRIM(INDEX(QryItemNamed,MATCH(TRIM(V10),ITEM,0),3)),"")))</f>
        <v/>
      </c>
      <c r="W27" s="17" t="str">
        <f t="shared" si="2"/>
        <v/>
      </c>
      <c r="X27" s="17" t="str">
        <f t="shared" si="2"/>
        <v/>
      </c>
      <c r="Y27" s="17" t="str">
        <f t="shared" si="2"/>
        <v/>
      </c>
      <c r="Z27" s="17" t="str">
        <f t="shared" si="2"/>
        <v/>
      </c>
      <c r="AA27" s="17" t="str">
        <f t="shared" si="2"/>
        <v/>
      </c>
    </row>
    <row r="28" spans="2:27" ht="12.75" customHeight="1" x14ac:dyDescent="0.2">
      <c r="B28" s="41"/>
      <c r="D28" s="160" t="s">
        <v>35</v>
      </c>
      <c r="E28" s="161"/>
      <c r="F28" s="79" t="s">
        <v>36</v>
      </c>
      <c r="G28" s="24" t="s">
        <v>33</v>
      </c>
      <c r="H28" s="83">
        <v>90</v>
      </c>
      <c r="I28" s="83">
        <v>15</v>
      </c>
      <c r="J28" s="24">
        <v>150</v>
      </c>
      <c r="K28" s="22">
        <v>150</v>
      </c>
      <c r="L28" s="22">
        <v>7.29</v>
      </c>
      <c r="M28" s="57">
        <v>12.75</v>
      </c>
      <c r="N28" s="50"/>
      <c r="O28" s="22"/>
      <c r="P28" s="24"/>
      <c r="Q28" s="136"/>
      <c r="R28" s="22"/>
      <c r="S28" s="57"/>
      <c r="T28" s="50"/>
      <c r="U28" s="22"/>
      <c r="V28" s="49"/>
      <c r="W28" s="20"/>
      <c r="X28" s="20"/>
      <c r="Y28" s="20"/>
      <c r="Z28" s="21"/>
      <c r="AA28" s="20"/>
    </row>
    <row r="29" spans="2:27" ht="12.75" customHeight="1" x14ac:dyDescent="0.2">
      <c r="B29" s="42"/>
      <c r="D29" s="95" t="s">
        <v>37</v>
      </c>
      <c r="E29" s="96"/>
      <c r="F29" s="23" t="s">
        <v>38</v>
      </c>
      <c r="G29" s="24" t="s">
        <v>20</v>
      </c>
      <c r="H29" s="83">
        <v>72</v>
      </c>
      <c r="I29" s="83">
        <v>14</v>
      </c>
      <c r="J29" s="22">
        <v>112</v>
      </c>
      <c r="K29" s="22">
        <v>112</v>
      </c>
      <c r="L29" s="22">
        <v>5.44</v>
      </c>
      <c r="M29" s="57">
        <v>9.52</v>
      </c>
      <c r="N29" s="50"/>
      <c r="O29" s="22"/>
      <c r="P29" s="24"/>
      <c r="Q29" s="137"/>
      <c r="R29" s="22"/>
      <c r="S29" s="57"/>
      <c r="T29" s="50"/>
      <c r="U29" s="22"/>
      <c r="V29" s="49"/>
      <c r="W29" s="20"/>
      <c r="X29" s="20"/>
      <c r="Y29" s="20"/>
      <c r="Z29" s="21"/>
      <c r="AA29" s="22"/>
    </row>
    <row r="30" spans="2:27" ht="12.75" customHeight="1" x14ac:dyDescent="0.2">
      <c r="B30" s="42"/>
      <c r="D30" s="95" t="s">
        <v>37</v>
      </c>
      <c r="E30" s="96"/>
      <c r="F30" s="61" t="s">
        <v>39</v>
      </c>
      <c r="G30" s="24" t="s">
        <v>20</v>
      </c>
      <c r="H30" s="83">
        <v>29</v>
      </c>
      <c r="I30" s="83">
        <v>14</v>
      </c>
      <c r="J30" s="22">
        <v>45</v>
      </c>
      <c r="K30" s="22">
        <v>45</v>
      </c>
      <c r="L30" s="22">
        <v>2.19</v>
      </c>
      <c r="M30" s="57">
        <v>3.83</v>
      </c>
      <c r="N30" s="50"/>
      <c r="O30" s="22"/>
      <c r="P30" s="24"/>
      <c r="Q30" s="137"/>
      <c r="R30" s="22"/>
      <c r="S30" s="57"/>
      <c r="T30" s="50"/>
      <c r="U30" s="22"/>
      <c r="V30" s="49"/>
      <c r="W30" s="20"/>
      <c r="X30" s="20"/>
      <c r="Y30" s="22"/>
      <c r="Z30" s="21"/>
      <c r="AA30" s="22"/>
    </row>
    <row r="31" spans="2:27" ht="12.75" customHeight="1" x14ac:dyDescent="0.2">
      <c r="B31" s="42"/>
      <c r="D31" s="95" t="s">
        <v>37</v>
      </c>
      <c r="E31" s="96"/>
      <c r="F31" s="23" t="s">
        <v>40</v>
      </c>
      <c r="G31" s="24" t="s">
        <v>20</v>
      </c>
      <c r="H31" s="83">
        <v>71</v>
      </c>
      <c r="I31" s="83">
        <v>14</v>
      </c>
      <c r="J31" s="22">
        <v>110</v>
      </c>
      <c r="K31" s="22">
        <v>110</v>
      </c>
      <c r="L31" s="22">
        <v>5.35</v>
      </c>
      <c r="M31" s="57">
        <v>9.35</v>
      </c>
      <c r="N31" s="50"/>
      <c r="O31" s="22"/>
      <c r="P31" s="24"/>
      <c r="Q31" s="137"/>
      <c r="R31" s="22"/>
      <c r="S31" s="57"/>
      <c r="T31" s="50"/>
      <c r="U31" s="22"/>
      <c r="V31" s="49"/>
      <c r="W31" s="20"/>
      <c r="X31" s="20"/>
      <c r="Y31" s="22"/>
      <c r="Z31" s="21"/>
      <c r="AA31" s="22"/>
    </row>
    <row r="32" spans="2:27" ht="12.75" customHeight="1" x14ac:dyDescent="0.2">
      <c r="B32" s="42"/>
      <c r="D32" s="95" t="s">
        <v>37</v>
      </c>
      <c r="E32" s="96"/>
      <c r="F32" s="23" t="s">
        <v>41</v>
      </c>
      <c r="G32" s="24" t="s">
        <v>20</v>
      </c>
      <c r="H32" s="83">
        <v>33</v>
      </c>
      <c r="I32" s="83">
        <v>14</v>
      </c>
      <c r="J32" s="22">
        <v>51</v>
      </c>
      <c r="K32" s="22">
        <v>51</v>
      </c>
      <c r="L32" s="22">
        <v>2.48</v>
      </c>
      <c r="M32" s="57">
        <v>4.34</v>
      </c>
      <c r="N32" s="50"/>
      <c r="O32" s="22"/>
      <c r="P32" s="24"/>
      <c r="Q32" s="137"/>
      <c r="R32" s="22"/>
      <c r="S32" s="57"/>
      <c r="T32" s="50"/>
      <c r="U32" s="22"/>
      <c r="V32" s="55"/>
      <c r="W32" s="25"/>
      <c r="X32" s="22"/>
      <c r="Y32" s="22"/>
      <c r="Z32" s="21"/>
      <c r="AA32" s="22"/>
    </row>
    <row r="33" spans="2:27" ht="12.75" customHeight="1" x14ac:dyDescent="0.2">
      <c r="B33" s="42"/>
      <c r="D33" s="95" t="s">
        <v>37</v>
      </c>
      <c r="E33" s="96"/>
      <c r="F33" s="61" t="s">
        <v>42</v>
      </c>
      <c r="G33" s="24" t="s">
        <v>20</v>
      </c>
      <c r="H33" s="83">
        <v>26</v>
      </c>
      <c r="I33" s="83">
        <v>14</v>
      </c>
      <c r="J33" s="22">
        <v>40</v>
      </c>
      <c r="K33" s="22">
        <v>40</v>
      </c>
      <c r="L33" s="22">
        <v>1.94</v>
      </c>
      <c r="M33" s="57">
        <v>3.4</v>
      </c>
      <c r="N33" s="50"/>
      <c r="O33" s="22"/>
      <c r="P33" s="24"/>
      <c r="Q33" s="137"/>
      <c r="R33" s="22"/>
      <c r="S33" s="57"/>
      <c r="T33" s="50"/>
      <c r="U33" s="22"/>
      <c r="V33" s="55"/>
      <c r="W33" s="25"/>
      <c r="X33" s="22"/>
      <c r="Y33" s="22"/>
      <c r="Z33" s="21"/>
      <c r="AA33" s="22"/>
    </row>
    <row r="34" spans="2:27" ht="12.75" customHeight="1" x14ac:dyDescent="0.2">
      <c r="B34" s="42"/>
      <c r="D34" s="95" t="s">
        <v>37</v>
      </c>
      <c r="E34" s="96"/>
      <c r="F34" s="23" t="s">
        <v>43</v>
      </c>
      <c r="G34" s="24" t="s">
        <v>20</v>
      </c>
      <c r="H34" s="83">
        <v>75</v>
      </c>
      <c r="I34" s="83">
        <v>14</v>
      </c>
      <c r="J34" s="22">
        <v>117</v>
      </c>
      <c r="K34" s="22">
        <v>117</v>
      </c>
      <c r="L34" s="22">
        <v>5.69</v>
      </c>
      <c r="M34" s="57">
        <v>9.9499999999999993</v>
      </c>
      <c r="N34" s="50"/>
      <c r="O34" s="22"/>
      <c r="P34" s="24"/>
      <c r="Q34" s="137"/>
      <c r="R34" s="22"/>
      <c r="S34" s="57"/>
      <c r="T34" s="50"/>
      <c r="U34" s="22"/>
      <c r="V34" s="55"/>
      <c r="W34" s="25"/>
      <c r="X34" s="22"/>
      <c r="Y34" s="22"/>
      <c r="Z34" s="21"/>
      <c r="AA34" s="22"/>
    </row>
    <row r="35" spans="2:27" ht="12.75" customHeight="1" x14ac:dyDescent="0.2">
      <c r="B35" s="42"/>
      <c r="D35" s="95" t="s">
        <v>37</v>
      </c>
      <c r="E35" s="96"/>
      <c r="F35" s="23" t="s">
        <v>44</v>
      </c>
      <c r="G35" s="24" t="s">
        <v>20</v>
      </c>
      <c r="H35" s="83">
        <v>217</v>
      </c>
      <c r="I35" s="83">
        <v>14</v>
      </c>
      <c r="J35" s="22">
        <v>338</v>
      </c>
      <c r="K35" s="22">
        <v>338</v>
      </c>
      <c r="L35" s="22">
        <v>16.43</v>
      </c>
      <c r="M35" s="57">
        <v>28.73</v>
      </c>
      <c r="N35" s="50"/>
      <c r="O35" s="22"/>
      <c r="P35" s="24"/>
      <c r="Q35" s="137"/>
      <c r="R35" s="22"/>
      <c r="S35" s="57"/>
      <c r="T35" s="50"/>
      <c r="U35" s="22"/>
      <c r="V35" s="55"/>
      <c r="W35" s="25"/>
      <c r="X35" s="22"/>
      <c r="Y35" s="22"/>
      <c r="Z35" s="21"/>
      <c r="AA35" s="22"/>
    </row>
    <row r="36" spans="2:27" ht="12.75" customHeight="1" x14ac:dyDescent="0.2">
      <c r="B36" s="42"/>
      <c r="D36" s="95" t="s">
        <v>37</v>
      </c>
      <c r="E36" s="96"/>
      <c r="F36" s="23" t="s">
        <v>45</v>
      </c>
      <c r="G36" s="24" t="s">
        <v>20</v>
      </c>
      <c r="H36" s="83">
        <v>35</v>
      </c>
      <c r="I36" s="83">
        <v>14</v>
      </c>
      <c r="J36" s="22">
        <v>54</v>
      </c>
      <c r="K36" s="22">
        <v>54</v>
      </c>
      <c r="L36" s="22">
        <v>2.63</v>
      </c>
      <c r="M36" s="57">
        <v>4.59</v>
      </c>
      <c r="N36" s="50"/>
      <c r="O36" s="22"/>
      <c r="P36" s="24"/>
      <c r="Q36" s="137"/>
      <c r="R36" s="22"/>
      <c r="S36" s="57"/>
      <c r="T36" s="50"/>
      <c r="U36" s="22"/>
      <c r="V36" s="55"/>
      <c r="W36" s="25"/>
      <c r="X36" s="22"/>
      <c r="Y36" s="22"/>
      <c r="Z36" s="21"/>
      <c r="AA36" s="22"/>
    </row>
    <row r="37" spans="2:27" ht="12.75" customHeight="1" x14ac:dyDescent="0.2">
      <c r="B37" s="42"/>
      <c r="D37" s="95" t="s">
        <v>37</v>
      </c>
      <c r="E37" s="96"/>
      <c r="F37" s="23" t="s">
        <v>46</v>
      </c>
      <c r="G37" s="24" t="s">
        <v>20</v>
      </c>
      <c r="H37" s="83">
        <v>16</v>
      </c>
      <c r="I37" s="83">
        <v>14</v>
      </c>
      <c r="J37" s="22">
        <v>25</v>
      </c>
      <c r="K37" s="22">
        <v>25</v>
      </c>
      <c r="L37" s="22">
        <v>1.22</v>
      </c>
      <c r="M37" s="57">
        <v>2.13</v>
      </c>
      <c r="N37" s="50"/>
      <c r="O37" s="22"/>
      <c r="P37" s="24"/>
      <c r="Q37" s="137"/>
      <c r="R37" s="22"/>
      <c r="S37" s="57"/>
      <c r="T37" s="50"/>
      <c r="U37" s="22"/>
      <c r="V37" s="55"/>
      <c r="W37" s="25"/>
      <c r="X37" s="22"/>
      <c r="Y37" s="22"/>
      <c r="Z37" s="21"/>
      <c r="AA37" s="22"/>
    </row>
    <row r="38" spans="2:27" ht="12.75" customHeight="1" x14ac:dyDescent="0.2">
      <c r="B38" s="42"/>
      <c r="D38" s="95" t="s">
        <v>37</v>
      </c>
      <c r="E38" s="96"/>
      <c r="F38" s="23" t="s">
        <v>47</v>
      </c>
      <c r="G38" s="24" t="s">
        <v>20</v>
      </c>
      <c r="H38" s="83">
        <v>22</v>
      </c>
      <c r="I38" s="83">
        <v>14</v>
      </c>
      <c r="J38" s="22">
        <v>34</v>
      </c>
      <c r="K38" s="22">
        <v>34</v>
      </c>
      <c r="L38" s="22">
        <v>1.65</v>
      </c>
      <c r="M38" s="57">
        <v>2.89</v>
      </c>
      <c r="N38" s="50"/>
      <c r="O38" s="22"/>
      <c r="P38" s="24"/>
      <c r="Q38" s="137"/>
      <c r="R38" s="22"/>
      <c r="S38" s="57"/>
      <c r="T38" s="50"/>
      <c r="U38" s="22"/>
      <c r="V38" s="55"/>
      <c r="W38" s="25"/>
      <c r="X38" s="22"/>
      <c r="Y38" s="22"/>
      <c r="Z38" s="21"/>
      <c r="AA38" s="22"/>
    </row>
    <row r="39" spans="2:27" ht="12.75" customHeight="1" x14ac:dyDescent="0.2">
      <c r="B39" s="42"/>
      <c r="D39" s="95" t="s">
        <v>37</v>
      </c>
      <c r="E39" s="96"/>
      <c r="F39" s="23" t="s">
        <v>48</v>
      </c>
      <c r="G39" s="24" t="s">
        <v>20</v>
      </c>
      <c r="H39" s="83">
        <v>35</v>
      </c>
      <c r="I39" s="83">
        <v>14</v>
      </c>
      <c r="J39" s="22">
        <v>54</v>
      </c>
      <c r="K39" s="22">
        <v>54</v>
      </c>
      <c r="L39" s="22">
        <v>2.63</v>
      </c>
      <c r="M39" s="57">
        <v>4.59</v>
      </c>
      <c r="N39" s="50"/>
      <c r="O39" s="22"/>
      <c r="P39" s="24"/>
      <c r="Q39" s="137"/>
      <c r="R39" s="22"/>
      <c r="S39" s="57"/>
      <c r="T39" s="50"/>
      <c r="U39" s="22"/>
      <c r="V39" s="55"/>
      <c r="W39" s="25"/>
      <c r="X39" s="22"/>
      <c r="Y39" s="22"/>
      <c r="Z39" s="21"/>
      <c r="AA39" s="22"/>
    </row>
    <row r="40" spans="2:27" ht="12.75" customHeight="1" x14ac:dyDescent="0.2">
      <c r="B40" s="42"/>
      <c r="D40" s="95" t="s">
        <v>37</v>
      </c>
      <c r="E40" s="96"/>
      <c r="F40" s="23" t="s">
        <v>49</v>
      </c>
      <c r="G40" s="24" t="s">
        <v>20</v>
      </c>
      <c r="H40" s="83">
        <v>40</v>
      </c>
      <c r="I40" s="83">
        <v>14</v>
      </c>
      <c r="J40" s="22">
        <v>62</v>
      </c>
      <c r="K40" s="22">
        <v>62</v>
      </c>
      <c r="L40" s="22">
        <v>3.01</v>
      </c>
      <c r="M40" s="57">
        <v>5.27</v>
      </c>
      <c r="N40" s="50"/>
      <c r="O40" s="22"/>
      <c r="P40" s="24"/>
      <c r="Q40" s="137"/>
      <c r="R40" s="22"/>
      <c r="S40" s="57"/>
      <c r="T40" s="50"/>
      <c r="U40" s="22"/>
      <c r="V40" s="55"/>
      <c r="W40" s="25"/>
      <c r="X40" s="22"/>
      <c r="Y40" s="22"/>
      <c r="Z40" s="21"/>
      <c r="AA40" s="22"/>
    </row>
    <row r="41" spans="2:27" ht="12.75" customHeight="1" x14ac:dyDescent="0.2">
      <c r="B41" s="42"/>
      <c r="D41" s="95" t="s">
        <v>37</v>
      </c>
      <c r="E41" s="96"/>
      <c r="F41" s="23" t="s">
        <v>50</v>
      </c>
      <c r="G41" s="24" t="s">
        <v>20</v>
      </c>
      <c r="H41" s="83">
        <v>78</v>
      </c>
      <c r="I41" s="83">
        <v>14</v>
      </c>
      <c r="J41" s="22">
        <v>121</v>
      </c>
      <c r="K41" s="22">
        <v>121</v>
      </c>
      <c r="L41" s="22">
        <v>5.88</v>
      </c>
      <c r="M41" s="57">
        <v>10.29</v>
      </c>
      <c r="N41" s="50"/>
      <c r="O41" s="22"/>
      <c r="P41" s="24"/>
      <c r="Q41" s="138"/>
      <c r="R41" s="22"/>
      <c r="S41" s="57"/>
      <c r="T41" s="50"/>
      <c r="U41" s="22"/>
      <c r="V41" s="55"/>
      <c r="W41" s="25"/>
      <c r="X41" s="22"/>
      <c r="Y41" s="22"/>
      <c r="Z41" s="21"/>
      <c r="AA41" s="22"/>
    </row>
    <row r="42" spans="2:27" ht="12.75" customHeight="1" x14ac:dyDescent="0.2">
      <c r="B42" s="42"/>
      <c r="D42" s="95" t="s">
        <v>37</v>
      </c>
      <c r="E42" s="96"/>
      <c r="F42" s="23" t="s">
        <v>51</v>
      </c>
      <c r="G42" s="24" t="s">
        <v>20</v>
      </c>
      <c r="H42" s="83">
        <v>16</v>
      </c>
      <c r="I42" s="83">
        <v>14</v>
      </c>
      <c r="J42" s="22">
        <v>25</v>
      </c>
      <c r="K42" s="22">
        <v>25</v>
      </c>
      <c r="L42" s="22">
        <v>1.22</v>
      </c>
      <c r="M42" s="57">
        <v>2.13</v>
      </c>
      <c r="N42" s="50"/>
      <c r="O42" s="22"/>
      <c r="P42" s="24"/>
      <c r="Q42" s="24"/>
      <c r="R42" s="22"/>
      <c r="S42" s="57"/>
      <c r="T42" s="50"/>
      <c r="U42" s="22"/>
      <c r="V42" s="55"/>
      <c r="W42" s="25"/>
      <c r="X42" s="22"/>
      <c r="Y42" s="22"/>
      <c r="Z42" s="21"/>
      <c r="AA42" s="22"/>
    </row>
    <row r="43" spans="2:27" ht="12.75" customHeight="1" x14ac:dyDescent="0.2">
      <c r="B43" s="80"/>
      <c r="D43" s="95" t="s">
        <v>37</v>
      </c>
      <c r="E43" s="96"/>
      <c r="F43" s="23" t="s">
        <v>52</v>
      </c>
      <c r="G43" s="24" t="s">
        <v>20</v>
      </c>
      <c r="H43" s="83">
        <v>72</v>
      </c>
      <c r="I43" s="83">
        <v>14</v>
      </c>
      <c r="J43" s="22">
        <v>112</v>
      </c>
      <c r="K43" s="22">
        <v>112</v>
      </c>
      <c r="L43" s="22">
        <v>5.44</v>
      </c>
      <c r="M43" s="57">
        <v>9.52</v>
      </c>
      <c r="N43" s="50"/>
      <c r="O43" s="22"/>
      <c r="P43" s="24"/>
      <c r="Q43" s="24"/>
      <c r="R43" s="22"/>
      <c r="S43" s="57"/>
      <c r="T43" s="50"/>
      <c r="U43" s="22"/>
      <c r="V43" s="56"/>
      <c r="W43" s="29"/>
      <c r="X43" s="28"/>
      <c r="Y43" s="28"/>
      <c r="Z43" s="81"/>
      <c r="AA43" s="28"/>
    </row>
    <row r="44" spans="2:27" ht="12.75" customHeight="1" x14ac:dyDescent="0.2">
      <c r="B44" s="80"/>
      <c r="D44" s="95" t="s">
        <v>37</v>
      </c>
      <c r="E44" s="96"/>
      <c r="F44" s="23" t="s">
        <v>53</v>
      </c>
      <c r="G44" s="24" t="s">
        <v>20</v>
      </c>
      <c r="H44" s="83">
        <v>30</v>
      </c>
      <c r="I44" s="83">
        <v>14</v>
      </c>
      <c r="J44" s="22">
        <v>47</v>
      </c>
      <c r="K44" s="22">
        <v>47</v>
      </c>
      <c r="L44" s="22">
        <v>2.2799999999999998</v>
      </c>
      <c r="M44" s="57">
        <v>4</v>
      </c>
      <c r="N44" s="50"/>
      <c r="O44" s="22"/>
      <c r="P44" s="24"/>
      <c r="Q44" s="24"/>
      <c r="R44" s="22"/>
      <c r="S44" s="57"/>
      <c r="T44" s="50"/>
      <c r="U44" s="22"/>
      <c r="V44" s="56"/>
      <c r="W44" s="29"/>
      <c r="X44" s="28"/>
      <c r="Y44" s="28"/>
      <c r="Z44" s="81"/>
      <c r="AA44" s="28"/>
    </row>
    <row r="45" spans="2:27" ht="12.75" customHeight="1" x14ac:dyDescent="0.2">
      <c r="B45" s="80"/>
      <c r="D45" s="95" t="s">
        <v>37</v>
      </c>
      <c r="E45" s="96"/>
      <c r="F45" s="23" t="s">
        <v>54</v>
      </c>
      <c r="G45" s="24" t="s">
        <v>20</v>
      </c>
      <c r="H45" s="83">
        <v>43</v>
      </c>
      <c r="I45" s="83">
        <v>14</v>
      </c>
      <c r="J45" s="22">
        <v>57</v>
      </c>
      <c r="K45" s="22">
        <v>57</v>
      </c>
      <c r="L45" s="22">
        <v>2.77</v>
      </c>
      <c r="M45" s="57">
        <v>4.8499999999999996</v>
      </c>
      <c r="N45" s="50"/>
      <c r="O45" s="22"/>
      <c r="P45" s="24"/>
      <c r="Q45" s="24"/>
      <c r="R45" s="22"/>
      <c r="S45" s="57"/>
      <c r="T45" s="50"/>
      <c r="U45" s="22"/>
      <c r="V45" s="56"/>
      <c r="W45" s="29"/>
      <c r="X45" s="28"/>
      <c r="Y45" s="28"/>
      <c r="Z45" s="81"/>
      <c r="AA45" s="28"/>
    </row>
    <row r="46" spans="2:27" ht="12.75" customHeight="1" x14ac:dyDescent="0.2">
      <c r="B46" s="80"/>
      <c r="D46" s="95" t="s">
        <v>56</v>
      </c>
      <c r="E46" s="96"/>
      <c r="F46" s="23" t="s">
        <v>57</v>
      </c>
      <c r="G46" s="24" t="s">
        <v>33</v>
      </c>
      <c r="H46" s="83">
        <v>60</v>
      </c>
      <c r="I46" s="83">
        <v>17</v>
      </c>
      <c r="J46" s="22">
        <v>113</v>
      </c>
      <c r="K46" s="22">
        <v>113</v>
      </c>
      <c r="L46" s="22">
        <v>5.49</v>
      </c>
      <c r="M46" s="57">
        <v>9.61</v>
      </c>
      <c r="N46" s="50"/>
      <c r="O46" s="22"/>
      <c r="P46" s="24"/>
      <c r="Q46" s="24"/>
      <c r="R46" s="22"/>
      <c r="S46" s="57"/>
      <c r="T46" s="50"/>
      <c r="U46" s="22"/>
      <c r="V46" s="56"/>
      <c r="W46" s="29"/>
      <c r="X46" s="28"/>
      <c r="Y46" s="28"/>
      <c r="Z46" s="81"/>
      <c r="AA46" s="28"/>
    </row>
    <row r="47" spans="2:27" ht="12.75" customHeight="1" x14ac:dyDescent="0.2">
      <c r="B47" s="80"/>
      <c r="D47" s="95" t="s">
        <v>37</v>
      </c>
      <c r="E47" s="96"/>
      <c r="F47" s="23" t="s">
        <v>55</v>
      </c>
      <c r="G47" s="24" t="s">
        <v>20</v>
      </c>
      <c r="H47" s="83">
        <v>83</v>
      </c>
      <c r="I47" s="83">
        <v>14</v>
      </c>
      <c r="J47" s="22">
        <v>129</v>
      </c>
      <c r="K47" s="22">
        <v>129</v>
      </c>
      <c r="L47" s="22">
        <v>6.27</v>
      </c>
      <c r="M47" s="57">
        <v>10.97</v>
      </c>
      <c r="N47" s="50"/>
      <c r="O47" s="22"/>
      <c r="P47" s="24"/>
      <c r="Q47" s="24"/>
      <c r="R47" s="22"/>
      <c r="S47" s="57"/>
      <c r="T47" s="50"/>
      <c r="U47" s="22"/>
      <c r="V47" s="56"/>
      <c r="W47" s="29"/>
      <c r="X47" s="28"/>
      <c r="Y47" s="28"/>
      <c r="Z47" s="81"/>
      <c r="AA47" s="28"/>
    </row>
    <row r="48" spans="2:27" ht="12.75" customHeight="1" x14ac:dyDescent="0.2">
      <c r="B48" s="80"/>
      <c r="D48" s="95" t="s">
        <v>37</v>
      </c>
      <c r="E48" s="96"/>
      <c r="F48" s="23" t="s">
        <v>58</v>
      </c>
      <c r="G48" s="24" t="s">
        <v>20</v>
      </c>
      <c r="H48" s="83">
        <v>36</v>
      </c>
      <c r="I48" s="83">
        <v>14</v>
      </c>
      <c r="J48" s="22">
        <v>56</v>
      </c>
      <c r="K48" s="22">
        <v>56</v>
      </c>
      <c r="L48" s="22">
        <v>2.72</v>
      </c>
      <c r="M48" s="57">
        <v>4.76</v>
      </c>
      <c r="N48" s="50"/>
      <c r="O48" s="22"/>
      <c r="P48" s="24"/>
      <c r="Q48" s="24"/>
      <c r="R48" s="22"/>
      <c r="S48" s="57"/>
      <c r="T48" s="50"/>
      <c r="U48" s="22"/>
      <c r="V48" s="56"/>
      <c r="W48" s="29"/>
      <c r="X48" s="28"/>
      <c r="Y48" s="28"/>
      <c r="Z48" s="81"/>
      <c r="AA48" s="28"/>
    </row>
    <row r="49" spans="2:27" ht="12.75" customHeight="1" x14ac:dyDescent="0.2">
      <c r="B49" s="80"/>
      <c r="D49" s="95" t="s">
        <v>37</v>
      </c>
      <c r="E49" s="96"/>
      <c r="F49" s="23" t="s">
        <v>59</v>
      </c>
      <c r="G49" s="24" t="s">
        <v>20</v>
      </c>
      <c r="H49" s="83">
        <v>38</v>
      </c>
      <c r="I49" s="83">
        <v>14</v>
      </c>
      <c r="J49" s="22">
        <v>59</v>
      </c>
      <c r="K49" s="22">
        <v>59</v>
      </c>
      <c r="L49" s="22">
        <v>2.87</v>
      </c>
      <c r="M49" s="57">
        <v>5.0199999999999996</v>
      </c>
      <c r="N49" s="50"/>
      <c r="O49" s="22"/>
      <c r="P49" s="24"/>
      <c r="Q49" s="24"/>
      <c r="R49" s="22"/>
      <c r="S49" s="57"/>
      <c r="T49" s="50"/>
      <c r="U49" s="22"/>
      <c r="V49" s="56"/>
      <c r="W49" s="29"/>
      <c r="X49" s="28"/>
      <c r="Y49" s="28"/>
      <c r="Z49" s="81"/>
      <c r="AA49" s="28"/>
    </row>
    <row r="50" spans="2:27" ht="12.75" customHeight="1" x14ac:dyDescent="0.2">
      <c r="B50" s="80"/>
      <c r="D50" s="95" t="s">
        <v>37</v>
      </c>
      <c r="E50" s="96"/>
      <c r="F50" s="23" t="s">
        <v>60</v>
      </c>
      <c r="G50" s="24" t="s">
        <v>20</v>
      </c>
      <c r="H50" s="83">
        <v>36</v>
      </c>
      <c r="I50" s="83">
        <v>14</v>
      </c>
      <c r="J50" s="22">
        <v>56</v>
      </c>
      <c r="K50" s="22">
        <v>56</v>
      </c>
      <c r="L50" s="22">
        <v>2.72</v>
      </c>
      <c r="M50" s="57">
        <v>4.76</v>
      </c>
      <c r="N50" s="50"/>
      <c r="O50" s="22"/>
      <c r="P50" s="24"/>
      <c r="Q50" s="24"/>
      <c r="R50" s="22"/>
      <c r="S50" s="57"/>
      <c r="T50" s="50"/>
      <c r="U50" s="22"/>
      <c r="V50" s="56"/>
      <c r="W50" s="29"/>
      <c r="X50" s="28"/>
      <c r="Y50" s="28"/>
      <c r="Z50" s="81"/>
      <c r="AA50" s="28"/>
    </row>
    <row r="51" spans="2:27" ht="12.75" customHeight="1" x14ac:dyDescent="0.2">
      <c r="B51" s="80"/>
      <c r="D51" s="95" t="s">
        <v>37</v>
      </c>
      <c r="E51" s="96"/>
      <c r="F51" s="23" t="s">
        <v>61</v>
      </c>
      <c r="G51" s="24" t="s">
        <v>20</v>
      </c>
      <c r="H51" s="83">
        <v>55</v>
      </c>
      <c r="I51" s="83">
        <v>14</v>
      </c>
      <c r="J51" s="22">
        <v>86</v>
      </c>
      <c r="K51" s="22">
        <v>86</v>
      </c>
      <c r="L51" s="22">
        <v>4.18</v>
      </c>
      <c r="M51" s="57">
        <v>7.31</v>
      </c>
      <c r="N51" s="50"/>
      <c r="O51" s="22"/>
      <c r="P51" s="24"/>
      <c r="Q51" s="24"/>
      <c r="R51" s="22"/>
      <c r="S51" s="57"/>
      <c r="T51" s="50"/>
      <c r="U51" s="22"/>
      <c r="V51" s="56"/>
      <c r="W51" s="29"/>
      <c r="X51" s="28"/>
      <c r="Y51" s="28"/>
      <c r="Z51" s="81"/>
      <c r="AA51" s="28"/>
    </row>
    <row r="52" spans="2:27" ht="12.75" customHeight="1" x14ac:dyDescent="0.2">
      <c r="B52" s="80"/>
      <c r="D52" s="95" t="s">
        <v>37</v>
      </c>
      <c r="E52" s="96"/>
      <c r="F52" s="23" t="s">
        <v>62</v>
      </c>
      <c r="G52" s="24" t="s">
        <v>20</v>
      </c>
      <c r="H52" s="83">
        <v>44</v>
      </c>
      <c r="I52" s="83">
        <v>14</v>
      </c>
      <c r="J52" s="22">
        <v>68</v>
      </c>
      <c r="K52" s="22">
        <v>68</v>
      </c>
      <c r="L52" s="22">
        <v>3.31</v>
      </c>
      <c r="M52" s="57">
        <v>5.78</v>
      </c>
      <c r="N52" s="50"/>
      <c r="O52" s="22"/>
      <c r="P52" s="24"/>
      <c r="Q52" s="24"/>
      <c r="R52" s="22"/>
      <c r="S52" s="57"/>
      <c r="T52" s="50"/>
      <c r="U52" s="22"/>
      <c r="V52" s="56"/>
      <c r="W52" s="29"/>
      <c r="X52" s="28"/>
      <c r="Y52" s="28"/>
      <c r="Z52" s="81"/>
      <c r="AA52" s="28"/>
    </row>
    <row r="53" spans="2:27" ht="12.75" customHeight="1" x14ac:dyDescent="0.2">
      <c r="B53" s="80"/>
      <c r="D53" s="95" t="s">
        <v>37</v>
      </c>
      <c r="E53" s="96"/>
      <c r="F53" s="23" t="s">
        <v>63</v>
      </c>
      <c r="G53" s="24" t="s">
        <v>20</v>
      </c>
      <c r="H53" s="83">
        <v>63</v>
      </c>
      <c r="I53" s="83">
        <v>14</v>
      </c>
      <c r="J53" s="22">
        <v>98</v>
      </c>
      <c r="K53" s="22">
        <v>98</v>
      </c>
      <c r="L53" s="22">
        <v>4.76</v>
      </c>
      <c r="M53" s="57">
        <v>8.33</v>
      </c>
      <c r="N53" s="50"/>
      <c r="O53" s="22"/>
      <c r="P53" s="24"/>
      <c r="Q53" s="24"/>
      <c r="R53" s="22"/>
      <c r="S53" s="57"/>
      <c r="T53" s="50"/>
      <c r="U53" s="22"/>
      <c r="V53" s="56"/>
      <c r="W53" s="29"/>
      <c r="X53" s="28"/>
      <c r="Y53" s="28"/>
      <c r="Z53" s="81"/>
      <c r="AA53" s="28"/>
    </row>
    <row r="54" spans="2:27" ht="12.75" customHeight="1" x14ac:dyDescent="0.2">
      <c r="B54" s="80"/>
      <c r="D54" s="95" t="s">
        <v>37</v>
      </c>
      <c r="E54" s="96"/>
      <c r="F54" s="23" t="s">
        <v>64</v>
      </c>
      <c r="G54" s="24" t="s">
        <v>20</v>
      </c>
      <c r="H54" s="83">
        <v>111</v>
      </c>
      <c r="I54" s="83">
        <v>14</v>
      </c>
      <c r="J54" s="22">
        <v>173</v>
      </c>
      <c r="K54" s="22">
        <v>173</v>
      </c>
      <c r="L54" s="22">
        <v>8.41</v>
      </c>
      <c r="M54" s="57">
        <v>14.71</v>
      </c>
      <c r="N54" s="50"/>
      <c r="O54" s="22"/>
      <c r="P54" s="24"/>
      <c r="Q54" s="24"/>
      <c r="R54" s="22"/>
      <c r="S54" s="57"/>
      <c r="T54" s="50"/>
      <c r="U54" s="22"/>
      <c r="V54" s="56"/>
      <c r="W54" s="29"/>
      <c r="X54" s="28"/>
      <c r="Y54" s="28"/>
      <c r="Z54" s="81"/>
      <c r="AA54" s="28"/>
    </row>
    <row r="55" spans="2:27" ht="12.75" customHeight="1" x14ac:dyDescent="0.2">
      <c r="B55" s="80"/>
      <c r="D55" s="95" t="s">
        <v>37</v>
      </c>
      <c r="E55" s="96"/>
      <c r="F55" s="23" t="s">
        <v>65</v>
      </c>
      <c r="G55" s="24" t="s">
        <v>20</v>
      </c>
      <c r="H55" s="83">
        <v>34</v>
      </c>
      <c r="I55" s="83">
        <v>14</v>
      </c>
      <c r="J55" s="22">
        <v>53</v>
      </c>
      <c r="K55" s="22">
        <v>53</v>
      </c>
      <c r="L55" s="22">
        <v>2.58</v>
      </c>
      <c r="M55" s="57">
        <v>4.51</v>
      </c>
      <c r="N55" s="50"/>
      <c r="O55" s="22"/>
      <c r="P55" s="24"/>
      <c r="Q55" s="24"/>
      <c r="R55" s="22"/>
      <c r="S55" s="57"/>
      <c r="T55" s="50"/>
      <c r="U55" s="22"/>
      <c r="V55" s="56"/>
      <c r="W55" s="29"/>
      <c r="X55" s="28"/>
      <c r="Y55" s="28"/>
      <c r="Z55" s="81"/>
      <c r="AA55" s="28"/>
    </row>
    <row r="56" spans="2:27" ht="12.75" customHeight="1" x14ac:dyDescent="0.2">
      <c r="B56" s="80"/>
      <c r="D56" s="95" t="s">
        <v>37</v>
      </c>
      <c r="E56" s="96"/>
      <c r="F56" s="23" t="s">
        <v>66</v>
      </c>
      <c r="G56" s="24" t="s">
        <v>20</v>
      </c>
      <c r="H56" s="83">
        <v>41</v>
      </c>
      <c r="I56" s="83">
        <v>14</v>
      </c>
      <c r="J56" s="22">
        <v>64</v>
      </c>
      <c r="K56" s="22">
        <v>64</v>
      </c>
      <c r="L56" s="22">
        <v>3.11</v>
      </c>
      <c r="M56" s="57">
        <v>5.44</v>
      </c>
      <c r="N56" s="50"/>
      <c r="O56" s="22"/>
      <c r="P56" s="24"/>
      <c r="Q56" s="24"/>
      <c r="R56" s="22"/>
      <c r="S56" s="57"/>
      <c r="T56" s="50"/>
      <c r="U56" s="22"/>
      <c r="V56" s="56"/>
      <c r="W56" s="29"/>
      <c r="X56" s="28"/>
      <c r="Y56" s="28"/>
      <c r="Z56" s="81"/>
      <c r="AA56" s="28"/>
    </row>
    <row r="57" spans="2:27" ht="12.75" customHeight="1" x14ac:dyDescent="0.2">
      <c r="B57" s="80"/>
      <c r="D57" s="95" t="s">
        <v>37</v>
      </c>
      <c r="E57" s="96"/>
      <c r="F57" s="23" t="s">
        <v>67</v>
      </c>
      <c r="G57" s="24" t="s">
        <v>20</v>
      </c>
      <c r="H57" s="83">
        <v>57</v>
      </c>
      <c r="I57" s="83">
        <v>14</v>
      </c>
      <c r="J57" s="22">
        <v>89</v>
      </c>
      <c r="K57" s="22">
        <v>89</v>
      </c>
      <c r="L57" s="22">
        <v>4.33</v>
      </c>
      <c r="M57" s="57">
        <v>7.57</v>
      </c>
      <c r="N57" s="50"/>
      <c r="O57" s="22"/>
      <c r="P57" s="24"/>
      <c r="Q57" s="24"/>
      <c r="R57" s="22"/>
      <c r="S57" s="57"/>
      <c r="T57" s="50"/>
      <c r="U57" s="22"/>
      <c r="V57" s="56"/>
      <c r="W57" s="29"/>
      <c r="X57" s="28"/>
      <c r="Y57" s="28"/>
      <c r="Z57" s="81"/>
      <c r="AA57" s="28"/>
    </row>
    <row r="58" spans="2:27" ht="12.75" customHeight="1" x14ac:dyDescent="0.2">
      <c r="B58" s="80"/>
      <c r="D58" s="95" t="s">
        <v>37</v>
      </c>
      <c r="E58" s="96"/>
      <c r="F58" s="23" t="s">
        <v>68</v>
      </c>
      <c r="G58" s="24" t="s">
        <v>20</v>
      </c>
      <c r="H58" s="83">
        <v>92</v>
      </c>
      <c r="I58" s="83">
        <v>14</v>
      </c>
      <c r="J58" s="22">
        <v>143</v>
      </c>
      <c r="K58" s="22">
        <v>143</v>
      </c>
      <c r="L58" s="22">
        <v>6.95</v>
      </c>
      <c r="M58" s="57">
        <v>12.16</v>
      </c>
      <c r="N58" s="50"/>
      <c r="O58" s="22"/>
      <c r="P58" s="24"/>
      <c r="Q58" s="24"/>
      <c r="R58" s="22"/>
      <c r="S58" s="57"/>
      <c r="T58" s="50"/>
      <c r="U58" s="22"/>
      <c r="V58" s="56"/>
      <c r="W58" s="29"/>
      <c r="X58" s="28"/>
      <c r="Y58" s="28"/>
      <c r="Z58" s="81"/>
      <c r="AA58" s="28"/>
    </row>
    <row r="59" spans="2:27" ht="12.75" customHeight="1" x14ac:dyDescent="0.2">
      <c r="B59" s="80"/>
      <c r="D59" s="95" t="s">
        <v>37</v>
      </c>
      <c r="E59" s="96"/>
      <c r="F59" s="23" t="s">
        <v>69</v>
      </c>
      <c r="G59" s="24" t="s">
        <v>20</v>
      </c>
      <c r="H59" s="83">
        <v>28</v>
      </c>
      <c r="I59" s="83">
        <v>14</v>
      </c>
      <c r="J59" s="22">
        <v>44</v>
      </c>
      <c r="K59" s="22">
        <v>44</v>
      </c>
      <c r="L59" s="22">
        <v>2.14</v>
      </c>
      <c r="M59" s="57">
        <v>3.74</v>
      </c>
      <c r="N59" s="50"/>
      <c r="O59" s="22"/>
      <c r="P59" s="24"/>
      <c r="Q59" s="24"/>
      <c r="R59" s="22"/>
      <c r="S59" s="57"/>
      <c r="T59" s="50"/>
      <c r="U59" s="22"/>
      <c r="V59" s="56"/>
      <c r="W59" s="29"/>
      <c r="X59" s="28"/>
      <c r="Y59" s="28"/>
      <c r="Z59" s="81"/>
      <c r="AA59" s="28"/>
    </row>
    <row r="60" spans="2:27" ht="12.75" customHeight="1" x14ac:dyDescent="0.2">
      <c r="B60" s="80"/>
      <c r="D60" s="95" t="s">
        <v>37</v>
      </c>
      <c r="E60" s="96"/>
      <c r="F60" s="23" t="s">
        <v>70</v>
      </c>
      <c r="G60" s="24" t="s">
        <v>20</v>
      </c>
      <c r="H60" s="83">
        <v>23</v>
      </c>
      <c r="I60" s="83">
        <v>14</v>
      </c>
      <c r="J60" s="22">
        <v>36</v>
      </c>
      <c r="K60" s="22">
        <v>36</v>
      </c>
      <c r="L60" s="22">
        <v>1.75</v>
      </c>
      <c r="M60" s="57">
        <v>3.06</v>
      </c>
      <c r="N60" s="50"/>
      <c r="O60" s="22"/>
      <c r="P60" s="24"/>
      <c r="Q60" s="24"/>
      <c r="R60" s="22"/>
      <c r="S60" s="57"/>
      <c r="T60" s="50"/>
      <c r="U60" s="22"/>
      <c r="V60" s="56"/>
      <c r="W60" s="29"/>
      <c r="X60" s="28"/>
      <c r="Y60" s="28"/>
      <c r="Z60" s="81"/>
      <c r="AA60" s="28"/>
    </row>
    <row r="61" spans="2:27" ht="12.75" customHeight="1" x14ac:dyDescent="0.2">
      <c r="B61" s="80"/>
      <c r="D61" s="95" t="s">
        <v>72</v>
      </c>
      <c r="E61" s="96"/>
      <c r="F61" s="23" t="s">
        <v>71</v>
      </c>
      <c r="G61" s="24" t="s">
        <v>33</v>
      </c>
      <c r="H61" s="83">
        <v>80</v>
      </c>
      <c r="I61" s="83">
        <v>17</v>
      </c>
      <c r="J61" s="22">
        <v>151</v>
      </c>
      <c r="K61" s="22">
        <v>151</v>
      </c>
      <c r="L61" s="22">
        <v>7.34</v>
      </c>
      <c r="M61" s="57">
        <v>12.84</v>
      </c>
      <c r="N61" s="50"/>
      <c r="O61" s="22"/>
      <c r="P61" s="24"/>
      <c r="Q61" s="24"/>
      <c r="R61" s="22"/>
      <c r="S61" s="57"/>
      <c r="T61" s="50"/>
      <c r="U61" s="22"/>
      <c r="V61" s="56"/>
      <c r="W61" s="29"/>
      <c r="X61" s="28"/>
      <c r="Y61" s="28"/>
      <c r="Z61" s="81"/>
      <c r="AA61" s="28"/>
    </row>
    <row r="62" spans="2:27" ht="12.75" customHeight="1" x14ac:dyDescent="0.2">
      <c r="B62" s="80"/>
      <c r="D62" s="95" t="s">
        <v>37</v>
      </c>
      <c r="E62" s="96"/>
      <c r="F62" s="23" t="s">
        <v>73</v>
      </c>
      <c r="G62" s="24" t="s">
        <v>20</v>
      </c>
      <c r="H62" s="83">
        <v>82</v>
      </c>
      <c r="I62" s="83">
        <v>14</v>
      </c>
      <c r="J62" s="22">
        <v>128</v>
      </c>
      <c r="K62" s="22">
        <v>128</v>
      </c>
      <c r="L62" s="22">
        <v>6.22</v>
      </c>
      <c r="M62" s="57">
        <v>10.88</v>
      </c>
      <c r="N62" s="50"/>
      <c r="O62" s="22"/>
      <c r="P62" s="24"/>
      <c r="Q62" s="24"/>
      <c r="R62" s="22"/>
      <c r="S62" s="57"/>
      <c r="T62" s="50"/>
      <c r="U62" s="22"/>
      <c r="V62" s="56"/>
      <c r="W62" s="29"/>
      <c r="X62" s="28"/>
      <c r="Y62" s="28"/>
      <c r="Z62" s="81"/>
      <c r="AA62" s="28"/>
    </row>
    <row r="63" spans="2:27" ht="12.75" customHeight="1" x14ac:dyDescent="0.2">
      <c r="B63" s="80"/>
      <c r="D63" s="95" t="s">
        <v>37</v>
      </c>
      <c r="E63" s="96"/>
      <c r="F63" s="23" t="s">
        <v>74</v>
      </c>
      <c r="G63" s="24" t="s">
        <v>20</v>
      </c>
      <c r="H63" s="83">
        <v>53</v>
      </c>
      <c r="I63" s="83">
        <v>14</v>
      </c>
      <c r="J63" s="22">
        <v>82</v>
      </c>
      <c r="K63" s="22">
        <v>82</v>
      </c>
      <c r="L63" s="22">
        <v>3.99</v>
      </c>
      <c r="M63" s="57">
        <v>6.97</v>
      </c>
      <c r="N63" s="50"/>
      <c r="O63" s="22"/>
      <c r="P63" s="24"/>
      <c r="Q63" s="24"/>
      <c r="R63" s="22"/>
      <c r="S63" s="57"/>
      <c r="T63" s="50"/>
      <c r="U63" s="22"/>
      <c r="V63" s="56"/>
      <c r="W63" s="29"/>
      <c r="X63" s="28"/>
      <c r="Y63" s="28"/>
      <c r="Z63" s="81"/>
      <c r="AA63" s="28"/>
    </row>
    <row r="64" spans="2:27" ht="12.75" customHeight="1" x14ac:dyDescent="0.2">
      <c r="B64" s="80"/>
      <c r="D64" s="95" t="s">
        <v>37</v>
      </c>
      <c r="E64" s="96"/>
      <c r="F64" s="23" t="s">
        <v>75</v>
      </c>
      <c r="G64" s="24" t="s">
        <v>20</v>
      </c>
      <c r="H64" s="83">
        <v>47</v>
      </c>
      <c r="I64" s="83">
        <v>14</v>
      </c>
      <c r="J64" s="22">
        <v>73</v>
      </c>
      <c r="K64" s="22">
        <v>73</v>
      </c>
      <c r="L64" s="22">
        <v>3.55</v>
      </c>
      <c r="M64" s="57">
        <v>6.21</v>
      </c>
      <c r="N64" s="50"/>
      <c r="O64" s="22"/>
      <c r="P64" s="24"/>
      <c r="Q64" s="24"/>
      <c r="R64" s="22"/>
      <c r="S64" s="57"/>
      <c r="T64" s="50"/>
      <c r="U64" s="22"/>
      <c r="V64" s="56"/>
      <c r="W64" s="29"/>
      <c r="X64" s="28"/>
      <c r="Y64" s="28"/>
      <c r="Z64" s="81"/>
      <c r="AA64" s="28"/>
    </row>
    <row r="65" spans="2:27" ht="12.75" customHeight="1" x14ac:dyDescent="0.2">
      <c r="B65" s="80"/>
      <c r="D65" s="95" t="s">
        <v>37</v>
      </c>
      <c r="E65" s="96"/>
      <c r="F65" s="23" t="s">
        <v>76</v>
      </c>
      <c r="G65" s="24" t="s">
        <v>20</v>
      </c>
      <c r="H65" s="83">
        <v>83</v>
      </c>
      <c r="I65" s="83">
        <v>14</v>
      </c>
      <c r="J65" s="22">
        <v>129</v>
      </c>
      <c r="K65" s="22">
        <v>129</v>
      </c>
      <c r="L65" s="22">
        <v>6.27</v>
      </c>
      <c r="M65" s="57">
        <v>10.97</v>
      </c>
      <c r="N65" s="50"/>
      <c r="O65" s="22"/>
      <c r="P65" s="24"/>
      <c r="Q65" s="24"/>
      <c r="R65" s="22"/>
      <c r="S65" s="57"/>
      <c r="T65" s="50"/>
      <c r="U65" s="22"/>
      <c r="V65" s="56"/>
      <c r="W65" s="29"/>
      <c r="X65" s="28"/>
      <c r="Y65" s="28"/>
      <c r="Z65" s="81"/>
      <c r="AA65" s="28"/>
    </row>
    <row r="66" spans="2:27" ht="12.75" customHeight="1" x14ac:dyDescent="0.2">
      <c r="B66" s="80"/>
      <c r="D66" s="95" t="s">
        <v>37</v>
      </c>
      <c r="E66" s="96"/>
      <c r="F66" s="23" t="s">
        <v>77</v>
      </c>
      <c r="G66" s="24" t="s">
        <v>20</v>
      </c>
      <c r="H66" s="83">
        <v>77</v>
      </c>
      <c r="I66" s="83">
        <v>14</v>
      </c>
      <c r="J66" s="22">
        <v>120</v>
      </c>
      <c r="K66" s="22">
        <v>120</v>
      </c>
      <c r="L66" s="22">
        <v>5.83</v>
      </c>
      <c r="M66" s="57">
        <v>10.199999999999999</v>
      </c>
      <c r="N66" s="50"/>
      <c r="O66" s="22"/>
      <c r="P66" s="24"/>
      <c r="Q66" s="24"/>
      <c r="R66" s="22"/>
      <c r="S66" s="57"/>
      <c r="T66" s="50"/>
      <c r="U66" s="22"/>
      <c r="V66" s="56"/>
      <c r="W66" s="29"/>
      <c r="X66" s="28"/>
      <c r="Y66" s="28"/>
      <c r="Z66" s="81"/>
      <c r="AA66" s="28"/>
    </row>
    <row r="67" spans="2:27" ht="12.75" customHeight="1" x14ac:dyDescent="0.2">
      <c r="B67" s="80"/>
      <c r="D67" s="95" t="s">
        <v>37</v>
      </c>
      <c r="E67" s="96"/>
      <c r="F67" s="23" t="s">
        <v>78</v>
      </c>
      <c r="G67" s="24" t="s">
        <v>20</v>
      </c>
      <c r="H67" s="83">
        <v>16</v>
      </c>
      <c r="I67" s="83">
        <v>14</v>
      </c>
      <c r="J67" s="22">
        <v>25</v>
      </c>
      <c r="K67" s="22">
        <v>25</v>
      </c>
      <c r="L67" s="22">
        <v>1.22</v>
      </c>
      <c r="M67" s="57">
        <v>2.13</v>
      </c>
      <c r="N67" s="50"/>
      <c r="O67" s="22"/>
      <c r="P67" s="24"/>
      <c r="Q67" s="24"/>
      <c r="R67" s="22"/>
      <c r="S67" s="57"/>
      <c r="T67" s="50"/>
      <c r="U67" s="22"/>
      <c r="V67" s="56"/>
      <c r="W67" s="29"/>
      <c r="X67" s="28"/>
      <c r="Y67" s="28"/>
      <c r="Z67" s="81"/>
      <c r="AA67" s="28"/>
    </row>
    <row r="68" spans="2:27" ht="12.75" customHeight="1" x14ac:dyDescent="0.2">
      <c r="B68" s="80"/>
      <c r="D68" s="95" t="s">
        <v>37</v>
      </c>
      <c r="E68" s="96"/>
      <c r="F68" s="23" t="s">
        <v>79</v>
      </c>
      <c r="G68" s="24" t="s">
        <v>20</v>
      </c>
      <c r="H68" s="83">
        <v>37</v>
      </c>
      <c r="I68" s="83">
        <v>14</v>
      </c>
      <c r="J68" s="22">
        <v>58</v>
      </c>
      <c r="K68" s="22">
        <v>58</v>
      </c>
      <c r="L68" s="22">
        <v>2.82</v>
      </c>
      <c r="M68" s="57">
        <v>4.93</v>
      </c>
      <c r="N68" s="50"/>
      <c r="O68" s="22"/>
      <c r="P68" s="24"/>
      <c r="Q68" s="24"/>
      <c r="R68" s="22"/>
      <c r="S68" s="57"/>
      <c r="T68" s="50"/>
      <c r="U68" s="22"/>
      <c r="V68" s="56"/>
      <c r="W68" s="29"/>
      <c r="X68" s="28"/>
      <c r="Y68" s="28"/>
      <c r="Z68" s="81"/>
      <c r="AA68" s="28"/>
    </row>
    <row r="69" spans="2:27" ht="12.75" customHeight="1" x14ac:dyDescent="0.2">
      <c r="B69" s="80"/>
      <c r="D69" s="95" t="s">
        <v>37</v>
      </c>
      <c r="E69" s="96"/>
      <c r="F69" s="23" t="s">
        <v>80</v>
      </c>
      <c r="G69" s="24" t="s">
        <v>20</v>
      </c>
      <c r="H69" s="83">
        <v>21</v>
      </c>
      <c r="I69" s="83">
        <v>14</v>
      </c>
      <c r="J69" s="22">
        <v>33</v>
      </c>
      <c r="K69" s="22">
        <v>33</v>
      </c>
      <c r="L69" s="22">
        <v>1.6</v>
      </c>
      <c r="M69" s="57">
        <v>2.81</v>
      </c>
      <c r="N69" s="50"/>
      <c r="O69" s="22"/>
      <c r="P69" s="24"/>
      <c r="Q69" s="24"/>
      <c r="R69" s="22"/>
      <c r="S69" s="57"/>
      <c r="T69" s="50"/>
      <c r="U69" s="22"/>
      <c r="V69" s="56"/>
      <c r="W69" s="29"/>
      <c r="X69" s="28"/>
      <c r="Y69" s="28"/>
      <c r="Z69" s="81"/>
      <c r="AA69" s="28"/>
    </row>
    <row r="70" spans="2:27" ht="12.75" customHeight="1" x14ac:dyDescent="0.2">
      <c r="B70" s="80"/>
      <c r="D70" s="95" t="s">
        <v>37</v>
      </c>
      <c r="E70" s="96"/>
      <c r="F70" s="23" t="s">
        <v>81</v>
      </c>
      <c r="G70" s="24" t="s">
        <v>20</v>
      </c>
      <c r="H70" s="83">
        <v>85</v>
      </c>
      <c r="I70" s="83">
        <v>14</v>
      </c>
      <c r="J70" s="22">
        <v>132</v>
      </c>
      <c r="K70" s="22">
        <v>132</v>
      </c>
      <c r="L70" s="22">
        <v>6.42</v>
      </c>
      <c r="M70" s="57">
        <v>11.22</v>
      </c>
      <c r="N70" s="50"/>
      <c r="O70" s="22"/>
      <c r="P70" s="24"/>
      <c r="Q70" s="24"/>
      <c r="R70" s="22"/>
      <c r="S70" s="57"/>
      <c r="T70" s="50"/>
      <c r="U70" s="22"/>
      <c r="V70" s="56"/>
      <c r="W70" s="29"/>
      <c r="X70" s="28"/>
      <c r="Y70" s="28"/>
      <c r="Z70" s="81"/>
      <c r="AA70" s="28"/>
    </row>
    <row r="71" spans="2:27" ht="12.75" customHeight="1" x14ac:dyDescent="0.2">
      <c r="B71" s="80"/>
      <c r="D71" s="95" t="s">
        <v>37</v>
      </c>
      <c r="E71" s="96"/>
      <c r="F71" s="23" t="s">
        <v>82</v>
      </c>
      <c r="G71" s="24" t="s">
        <v>20</v>
      </c>
      <c r="H71" s="83">
        <v>62</v>
      </c>
      <c r="I71" s="83">
        <v>14</v>
      </c>
      <c r="J71" s="22">
        <v>96</v>
      </c>
      <c r="K71" s="22">
        <v>96</v>
      </c>
      <c r="L71" s="22">
        <v>4.67</v>
      </c>
      <c r="M71" s="57">
        <v>8.16</v>
      </c>
      <c r="N71" s="50"/>
      <c r="O71" s="22"/>
      <c r="P71" s="24"/>
      <c r="Q71" s="24"/>
      <c r="R71" s="22"/>
      <c r="S71" s="57"/>
      <c r="T71" s="50"/>
      <c r="U71" s="22"/>
      <c r="V71" s="56"/>
      <c r="W71" s="29"/>
      <c r="X71" s="28"/>
      <c r="Y71" s="28"/>
      <c r="Z71" s="81"/>
      <c r="AA71" s="28"/>
    </row>
    <row r="72" spans="2:27" ht="12.75" customHeight="1" x14ac:dyDescent="0.2">
      <c r="B72" s="80"/>
      <c r="D72" s="95" t="s">
        <v>37</v>
      </c>
      <c r="E72" s="96"/>
      <c r="F72" s="23" t="s">
        <v>83</v>
      </c>
      <c r="G72" s="24" t="s">
        <v>20</v>
      </c>
      <c r="H72" s="83">
        <v>139</v>
      </c>
      <c r="I72" s="83">
        <v>14</v>
      </c>
      <c r="J72" s="22">
        <v>216</v>
      </c>
      <c r="K72" s="22">
        <v>216</v>
      </c>
      <c r="L72" s="22">
        <v>10.5</v>
      </c>
      <c r="M72" s="57">
        <v>18.36</v>
      </c>
      <c r="N72" s="50"/>
      <c r="O72" s="22"/>
      <c r="P72" s="24"/>
      <c r="Q72" s="24"/>
      <c r="R72" s="22"/>
      <c r="S72" s="57"/>
      <c r="T72" s="50"/>
      <c r="U72" s="22"/>
      <c r="V72" s="56"/>
      <c r="W72" s="29"/>
      <c r="X72" s="28"/>
      <c r="Y72" s="28"/>
      <c r="Z72" s="81"/>
      <c r="AA72" s="28"/>
    </row>
    <row r="73" spans="2:27" ht="12.75" customHeight="1" x14ac:dyDescent="0.2">
      <c r="B73" s="80"/>
      <c r="D73" s="95" t="s">
        <v>37</v>
      </c>
      <c r="E73" s="96"/>
      <c r="F73" s="23" t="s">
        <v>84</v>
      </c>
      <c r="G73" s="24" t="s">
        <v>20</v>
      </c>
      <c r="H73" s="83">
        <v>81</v>
      </c>
      <c r="I73" s="83">
        <v>14</v>
      </c>
      <c r="J73" s="22">
        <v>126</v>
      </c>
      <c r="K73" s="22">
        <v>126</v>
      </c>
      <c r="L73" s="22">
        <v>6.13</v>
      </c>
      <c r="M73" s="57">
        <v>10.71</v>
      </c>
      <c r="N73" s="50"/>
      <c r="O73" s="22"/>
      <c r="P73" s="24"/>
      <c r="Q73" s="24"/>
      <c r="R73" s="22"/>
      <c r="S73" s="57"/>
      <c r="T73" s="50"/>
      <c r="U73" s="22"/>
      <c r="V73" s="56"/>
      <c r="W73" s="29"/>
      <c r="X73" s="28"/>
      <c r="Y73" s="28"/>
      <c r="Z73" s="81"/>
      <c r="AA73" s="28"/>
    </row>
    <row r="74" spans="2:27" ht="12.75" customHeight="1" x14ac:dyDescent="0.2">
      <c r="B74" s="80"/>
      <c r="D74" s="95" t="s">
        <v>37</v>
      </c>
      <c r="E74" s="96"/>
      <c r="F74" s="23" t="s">
        <v>85</v>
      </c>
      <c r="G74" s="24" t="s">
        <v>20</v>
      </c>
      <c r="H74" s="83">
        <v>39</v>
      </c>
      <c r="I74" s="83">
        <v>14</v>
      </c>
      <c r="J74" s="22">
        <v>61</v>
      </c>
      <c r="K74" s="22">
        <v>61</v>
      </c>
      <c r="L74" s="22">
        <v>2.97</v>
      </c>
      <c r="M74" s="57">
        <v>5.19</v>
      </c>
      <c r="N74" s="50"/>
      <c r="O74" s="22"/>
      <c r="P74" s="24"/>
      <c r="Q74" s="24"/>
      <c r="R74" s="22"/>
      <c r="S74" s="57"/>
      <c r="T74" s="50"/>
      <c r="U74" s="22"/>
      <c r="V74" s="56"/>
      <c r="W74" s="29"/>
      <c r="X74" s="28"/>
      <c r="Y74" s="28"/>
      <c r="Z74" s="81"/>
      <c r="AA74" s="28"/>
    </row>
    <row r="75" spans="2:27" ht="12.75" customHeight="1" x14ac:dyDescent="0.2">
      <c r="B75" s="80"/>
      <c r="D75" s="95" t="s">
        <v>37</v>
      </c>
      <c r="E75" s="96"/>
      <c r="F75" s="23" t="s">
        <v>86</v>
      </c>
      <c r="G75" s="24" t="s">
        <v>20</v>
      </c>
      <c r="H75" s="83">
        <v>70</v>
      </c>
      <c r="I75" s="83">
        <v>14</v>
      </c>
      <c r="J75" s="22">
        <v>109</v>
      </c>
      <c r="K75" s="22">
        <v>109</v>
      </c>
      <c r="L75" s="22">
        <v>5.3</v>
      </c>
      <c r="M75" s="57">
        <v>9.27</v>
      </c>
      <c r="N75" s="50"/>
      <c r="O75" s="22"/>
      <c r="P75" s="24"/>
      <c r="Q75" s="24"/>
      <c r="R75" s="22"/>
      <c r="S75" s="57"/>
      <c r="T75" s="50"/>
      <c r="U75" s="22"/>
      <c r="V75" s="56"/>
      <c r="W75" s="29"/>
      <c r="X75" s="28"/>
      <c r="Y75" s="28"/>
      <c r="Z75" s="81"/>
      <c r="AA75" s="28"/>
    </row>
    <row r="76" spans="2:27" ht="12.75" customHeight="1" x14ac:dyDescent="0.2">
      <c r="B76" s="80"/>
      <c r="D76" s="95" t="s">
        <v>37</v>
      </c>
      <c r="E76" s="96"/>
      <c r="F76" s="23" t="s">
        <v>87</v>
      </c>
      <c r="G76" s="24" t="s">
        <v>20</v>
      </c>
      <c r="H76" s="83">
        <v>56</v>
      </c>
      <c r="I76" s="83">
        <v>14</v>
      </c>
      <c r="J76" s="22">
        <v>87</v>
      </c>
      <c r="K76" s="22">
        <v>87</v>
      </c>
      <c r="L76" s="22">
        <v>4.2300000000000004</v>
      </c>
      <c r="M76" s="57">
        <v>7.4</v>
      </c>
      <c r="N76" s="50"/>
      <c r="O76" s="22"/>
      <c r="P76" s="24"/>
      <c r="Q76" s="24"/>
      <c r="R76" s="22"/>
      <c r="S76" s="57"/>
      <c r="T76" s="50"/>
      <c r="U76" s="22"/>
      <c r="V76" s="56"/>
      <c r="W76" s="29"/>
      <c r="X76" s="28"/>
      <c r="Y76" s="28"/>
      <c r="Z76" s="81"/>
      <c r="AA76" s="28"/>
    </row>
    <row r="77" spans="2:27" ht="12.75" customHeight="1" x14ac:dyDescent="0.2">
      <c r="B77" s="80"/>
      <c r="D77" s="95" t="s">
        <v>37</v>
      </c>
      <c r="E77" s="96"/>
      <c r="F77" s="23" t="s">
        <v>88</v>
      </c>
      <c r="G77" s="24" t="s">
        <v>20</v>
      </c>
      <c r="H77" s="83">
        <v>32</v>
      </c>
      <c r="I77" s="83">
        <v>14</v>
      </c>
      <c r="J77" s="22">
        <v>50</v>
      </c>
      <c r="K77" s="22">
        <v>50</v>
      </c>
      <c r="L77" s="22">
        <v>2.4300000000000002</v>
      </c>
      <c r="M77" s="57">
        <v>4.25</v>
      </c>
      <c r="N77" s="50"/>
      <c r="O77" s="22"/>
      <c r="P77" s="24"/>
      <c r="Q77" s="24"/>
      <c r="R77" s="22"/>
      <c r="S77" s="57"/>
      <c r="T77" s="50"/>
      <c r="U77" s="22"/>
      <c r="V77" s="56"/>
      <c r="W77" s="29"/>
      <c r="X77" s="28"/>
      <c r="Y77" s="28"/>
      <c r="Z77" s="81"/>
      <c r="AA77" s="28"/>
    </row>
    <row r="78" spans="2:27" ht="12.75" customHeight="1" thickBot="1" x14ac:dyDescent="0.25">
      <c r="B78" s="43"/>
      <c r="D78" s="95" t="s">
        <v>37</v>
      </c>
      <c r="E78" s="96"/>
      <c r="F78" s="78" t="s">
        <v>89</v>
      </c>
      <c r="G78" s="24" t="s">
        <v>20</v>
      </c>
      <c r="H78" s="83">
        <v>40</v>
      </c>
      <c r="I78" s="83">
        <v>14</v>
      </c>
      <c r="J78" s="22">
        <v>62</v>
      </c>
      <c r="K78" s="22">
        <v>62</v>
      </c>
      <c r="L78" s="22">
        <v>3.01</v>
      </c>
      <c r="M78" s="57">
        <v>5.27</v>
      </c>
      <c r="N78" s="50"/>
      <c r="O78" s="22"/>
      <c r="P78" s="24"/>
      <c r="Q78" s="24"/>
      <c r="R78" s="22"/>
      <c r="S78" s="57"/>
      <c r="T78" s="50"/>
      <c r="U78" s="22"/>
      <c r="V78" s="56"/>
      <c r="W78" s="29"/>
      <c r="X78" s="28"/>
      <c r="Y78" s="28"/>
      <c r="Z78" s="29"/>
      <c r="AA78" s="28"/>
    </row>
    <row r="79" spans="2:27" ht="12.75" customHeight="1" thickBot="1" x14ac:dyDescent="0.25">
      <c r="D79" s="155" t="s">
        <v>3</v>
      </c>
      <c r="E79" s="156"/>
      <c r="F79" s="156"/>
      <c r="G79" s="156"/>
      <c r="H79" s="156"/>
      <c r="I79" s="156"/>
      <c r="J79" s="156"/>
      <c r="K79" s="64">
        <v>4559</v>
      </c>
      <c r="L79" s="64">
        <v>221.63</v>
      </c>
      <c r="M79" s="67">
        <v>387.63</v>
      </c>
      <c r="N79" s="65"/>
      <c r="O79" s="64"/>
      <c r="P79" s="64"/>
      <c r="Q79" s="64"/>
      <c r="R79" s="64"/>
      <c r="S79" s="67"/>
      <c r="T79" s="65"/>
      <c r="U79" s="64"/>
      <c r="V79" s="51" t="str">
        <f t="shared" ref="V79:AA79" si="3">IF(V10="","",IF(V27="","",IF(SUM(V28:V78)&lt;&gt;0,SUM(V28:V78),"")))</f>
        <v/>
      </c>
      <c r="W79" s="32" t="str">
        <f t="shared" si="3"/>
        <v/>
      </c>
      <c r="X79" s="32" t="str">
        <f t="shared" si="3"/>
        <v/>
      </c>
      <c r="Y79" s="32" t="str">
        <f t="shared" si="3"/>
        <v/>
      </c>
      <c r="Z79" s="32" t="str">
        <f t="shared" si="3"/>
        <v/>
      </c>
      <c r="AA79" s="32" t="str">
        <f t="shared" si="3"/>
        <v/>
      </c>
    </row>
    <row r="80" spans="2:27" ht="12.75" customHeight="1" thickBot="1" x14ac:dyDescent="0.25">
      <c r="B80" s="6" t="s">
        <v>12</v>
      </c>
      <c r="D80" s="153" t="s">
        <v>4</v>
      </c>
      <c r="E80" s="154"/>
      <c r="F80" s="154"/>
      <c r="G80" s="154"/>
      <c r="H80" s="154"/>
      <c r="I80" s="154"/>
      <c r="J80" s="154"/>
      <c r="K80" s="76">
        <v>4559</v>
      </c>
      <c r="L80" s="72">
        <v>222</v>
      </c>
      <c r="M80" s="87">
        <v>388</v>
      </c>
      <c r="N80" s="86"/>
      <c r="O80" s="77"/>
      <c r="P80" s="72"/>
      <c r="Q80" s="72"/>
      <c r="R80" s="72"/>
      <c r="S80" s="75"/>
      <c r="T80" s="66"/>
      <c r="U80" s="64"/>
      <c r="V80" s="52" t="str">
        <f t="shared" ref="V80:AA80" si="4">IF(V10="","",IF(V27="",IF(SUM(COUNTIF(V28:V78,"LS")+COUNTIF(V28:V78,"LUMP"))&gt;0,"LS",""),IF(V79&lt;&gt;"",ROUNDUP(V79,0),"")))</f>
        <v/>
      </c>
      <c r="W80" s="33" t="str">
        <f t="shared" si="4"/>
        <v/>
      </c>
      <c r="X80" s="33" t="str">
        <f t="shared" si="4"/>
        <v/>
      </c>
      <c r="Y80" s="33" t="str">
        <f t="shared" si="4"/>
        <v/>
      </c>
      <c r="Z80" s="33" t="str">
        <f t="shared" si="4"/>
        <v/>
      </c>
      <c r="AA80" s="33" t="str">
        <f t="shared" si="4"/>
        <v/>
      </c>
    </row>
    <row r="81" spans="2:27" ht="12.75" customHeight="1" thickBot="1" x14ac:dyDescent="0.25">
      <c r="D81" s="68"/>
      <c r="E81" s="69"/>
      <c r="F81" s="69"/>
      <c r="G81" s="69"/>
      <c r="H81" s="63"/>
      <c r="I81" s="69"/>
      <c r="J81" s="69"/>
      <c r="K81" s="69"/>
      <c r="L81" s="69"/>
      <c r="M81" s="69"/>
      <c r="N81" s="70"/>
      <c r="O81" s="70"/>
      <c r="P81" s="69"/>
      <c r="Q81" s="69"/>
      <c r="R81" s="69"/>
      <c r="S81" s="71"/>
    </row>
    <row r="82" spans="2:27" ht="12.75" customHeight="1" thickBot="1" x14ac:dyDescent="0.25">
      <c r="B82" s="39" t="s">
        <v>10</v>
      </c>
      <c r="D82" s="100">
        <f>D9+1</f>
        <v>2</v>
      </c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</row>
    <row r="83" spans="2:27" ht="12.75" customHeight="1" thickBot="1" x14ac:dyDescent="0.25">
      <c r="B83" s="40"/>
      <c r="D83" s="10"/>
      <c r="E83" s="10"/>
      <c r="F83" s="10"/>
      <c r="G83" s="10"/>
      <c r="H83" s="11"/>
      <c r="I83" s="11"/>
      <c r="J83" s="11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</row>
    <row r="84" spans="2:27" ht="12.75" customHeight="1" x14ac:dyDescent="0.2">
      <c r="D84" s="10"/>
      <c r="E84" s="10"/>
      <c r="F84" s="10"/>
      <c r="G84" s="10"/>
      <c r="H84" s="11"/>
      <c r="I84" s="11"/>
      <c r="J84" s="11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</row>
    <row r="85" spans="2:27" ht="12.75" customHeight="1" x14ac:dyDescent="0.2">
      <c r="D85" s="11"/>
      <c r="E85" s="11"/>
      <c r="F85" s="1"/>
      <c r="G85" s="11"/>
      <c r="H85" s="10"/>
      <c r="I85" s="11"/>
      <c r="J85" s="11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</row>
    <row r="86" spans="2:27" ht="12.75" customHeight="1" thickBot="1" x14ac:dyDescent="0.25">
      <c r="D86" s="11"/>
      <c r="E86" s="11"/>
      <c r="F86" s="1"/>
      <c r="G86" s="11"/>
      <c r="H86" s="10"/>
      <c r="I86" s="11"/>
      <c r="J86" s="11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</row>
    <row r="87" spans="2:27" ht="12.75" customHeight="1" thickBot="1" x14ac:dyDescent="0.25">
      <c r="B87" s="147" t="s">
        <v>11</v>
      </c>
      <c r="D87" s="109" t="s">
        <v>32</v>
      </c>
      <c r="E87" s="110"/>
      <c r="F87" s="110" t="s">
        <v>34</v>
      </c>
      <c r="G87" s="135" t="s">
        <v>0</v>
      </c>
      <c r="H87" s="135" t="s">
        <v>6</v>
      </c>
      <c r="I87" s="135" t="s">
        <v>19</v>
      </c>
      <c r="J87" s="135" t="s">
        <v>18</v>
      </c>
      <c r="K87" s="58">
        <v>254</v>
      </c>
      <c r="L87" s="59">
        <v>442</v>
      </c>
      <c r="M87" s="60">
        <v>407</v>
      </c>
      <c r="N87" s="47" t="str">
        <f t="shared" ref="N87:AA87" si="5">IF(OR(TRIM(N83)=0,TRIM(N83)=""),"",IF(IFERROR(TRIM(INDEX(QryItemNamed,MATCH(TRIM(N83),ITEM,0),2)),"")="Y","SPECIAL",LEFT(IFERROR(TRIM(INDEX(ITEM,MATCH(TRIM(N83),ITEM,0))),""),3)))</f>
        <v/>
      </c>
      <c r="O87" s="15" t="str">
        <f t="shared" si="5"/>
        <v/>
      </c>
      <c r="P87" s="15" t="str">
        <f t="shared" si="5"/>
        <v/>
      </c>
      <c r="Q87" s="15" t="str">
        <f t="shared" si="5"/>
        <v/>
      </c>
      <c r="R87" s="15" t="str">
        <f t="shared" si="5"/>
        <v/>
      </c>
      <c r="S87" s="15" t="str">
        <f t="shared" si="5"/>
        <v/>
      </c>
      <c r="T87" s="15" t="str">
        <f t="shared" si="5"/>
        <v/>
      </c>
      <c r="U87" s="15" t="str">
        <f t="shared" si="5"/>
        <v/>
      </c>
      <c r="V87" s="15" t="str">
        <f t="shared" si="5"/>
        <v/>
      </c>
      <c r="W87" s="15" t="str">
        <f t="shared" si="5"/>
        <v/>
      </c>
      <c r="X87" s="15" t="str">
        <f t="shared" si="5"/>
        <v/>
      </c>
      <c r="Y87" s="15" t="str">
        <f t="shared" si="5"/>
        <v/>
      </c>
      <c r="Z87" s="15" t="str">
        <f t="shared" si="5"/>
        <v/>
      </c>
      <c r="AA87" s="15" t="str">
        <f t="shared" si="5"/>
        <v/>
      </c>
    </row>
    <row r="88" spans="2:27" ht="12.75" customHeight="1" x14ac:dyDescent="0.2">
      <c r="B88" s="148"/>
      <c r="D88" s="111"/>
      <c r="E88" s="112"/>
      <c r="F88" s="112"/>
      <c r="G88" s="108"/>
      <c r="H88" s="108"/>
      <c r="I88" s="108"/>
      <c r="J88" s="108"/>
      <c r="K88" s="99" t="s">
        <v>110</v>
      </c>
      <c r="L88" s="157" t="s">
        <v>111</v>
      </c>
      <c r="M88" s="129" t="s">
        <v>29</v>
      </c>
      <c r="N88" s="132" t="str">
        <f t="shared" ref="N88:AA88" si="6">IF(OR(TRIM(N83)=0,TRIM(N83)=""),IF(N84="","",N84),IF(IFERROR(TRIM(INDEX(QryItemNamed,MATCH(TRIM(N83),ITEM,0),2)),"")="Y",TRIM(RIGHT(IFERROR(TRIM(INDEX(QryItemNamed,MATCH(TRIM(N83),ITEM,0),4)),"123456789012"),LEN(IFERROR(TRIM(INDEX(QryItemNamed,MATCH(TRIM(N83),ITEM,0),4)),"123456789012"))-9))&amp;N84,IFERROR(TRIM(INDEX(QryItemNamed,MATCH(TRIM(N83),ITEM,0),4))&amp;N84,"ITEM CODE DOES NOT EXIST IN ITEM MASTER")))</f>
        <v/>
      </c>
      <c r="O88" s="97" t="str">
        <f t="shared" si="6"/>
        <v/>
      </c>
      <c r="P88" s="97" t="str">
        <f t="shared" si="6"/>
        <v/>
      </c>
      <c r="Q88" s="97" t="str">
        <f t="shared" si="6"/>
        <v/>
      </c>
      <c r="R88" s="97" t="str">
        <f t="shared" si="6"/>
        <v/>
      </c>
      <c r="S88" s="97" t="str">
        <f t="shared" si="6"/>
        <v/>
      </c>
      <c r="T88" s="97" t="str">
        <f t="shared" si="6"/>
        <v/>
      </c>
      <c r="U88" s="97" t="str">
        <f t="shared" si="6"/>
        <v/>
      </c>
      <c r="V88" s="97" t="str">
        <f t="shared" si="6"/>
        <v/>
      </c>
      <c r="W88" s="97" t="str">
        <f t="shared" si="6"/>
        <v/>
      </c>
      <c r="X88" s="97" t="str">
        <f t="shared" si="6"/>
        <v/>
      </c>
      <c r="Y88" s="97" t="str">
        <f t="shared" si="6"/>
        <v/>
      </c>
      <c r="Z88" s="97" t="str">
        <f t="shared" si="6"/>
        <v/>
      </c>
      <c r="AA88" s="97" t="str">
        <f t="shared" si="6"/>
        <v/>
      </c>
    </row>
    <row r="89" spans="2:27" ht="12.75" customHeight="1" x14ac:dyDescent="0.2">
      <c r="B89" s="148"/>
      <c r="D89" s="111"/>
      <c r="E89" s="112"/>
      <c r="F89" s="112"/>
      <c r="G89" s="108"/>
      <c r="H89" s="108"/>
      <c r="I89" s="108"/>
      <c r="J89" s="108"/>
      <c r="K89" s="121"/>
      <c r="L89" s="158"/>
      <c r="M89" s="130"/>
      <c r="N89" s="133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</row>
    <row r="90" spans="2:27" ht="12.75" customHeight="1" x14ac:dyDescent="0.2">
      <c r="B90" s="148"/>
      <c r="D90" s="111"/>
      <c r="E90" s="112"/>
      <c r="F90" s="112"/>
      <c r="G90" s="108"/>
      <c r="H90" s="108"/>
      <c r="I90" s="108"/>
      <c r="J90" s="108"/>
      <c r="K90" s="121"/>
      <c r="L90" s="158"/>
      <c r="M90" s="130"/>
      <c r="N90" s="133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</row>
    <row r="91" spans="2:27" ht="12.75" customHeight="1" x14ac:dyDescent="0.2">
      <c r="B91" s="148"/>
      <c r="D91" s="111"/>
      <c r="E91" s="112"/>
      <c r="F91" s="112"/>
      <c r="G91" s="108"/>
      <c r="H91" s="108"/>
      <c r="I91" s="108"/>
      <c r="J91" s="108"/>
      <c r="K91" s="121"/>
      <c r="L91" s="158"/>
      <c r="M91" s="130"/>
      <c r="N91" s="133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</row>
    <row r="92" spans="2:27" ht="12.75" customHeight="1" x14ac:dyDescent="0.2">
      <c r="B92" s="148"/>
      <c r="D92" s="111"/>
      <c r="E92" s="112"/>
      <c r="F92" s="112"/>
      <c r="G92" s="108"/>
      <c r="H92" s="108"/>
      <c r="I92" s="108"/>
      <c r="J92" s="108"/>
      <c r="K92" s="121"/>
      <c r="L92" s="158"/>
      <c r="M92" s="130"/>
      <c r="N92" s="133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</row>
    <row r="93" spans="2:27" ht="12.75" customHeight="1" x14ac:dyDescent="0.2">
      <c r="B93" s="148"/>
      <c r="D93" s="111"/>
      <c r="E93" s="112"/>
      <c r="F93" s="112"/>
      <c r="G93" s="108"/>
      <c r="H93" s="108"/>
      <c r="I93" s="108"/>
      <c r="J93" s="108"/>
      <c r="K93" s="121"/>
      <c r="L93" s="158"/>
      <c r="M93" s="130"/>
      <c r="N93" s="133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</row>
    <row r="94" spans="2:27" ht="12.75" customHeight="1" x14ac:dyDescent="0.2">
      <c r="B94" s="148"/>
      <c r="D94" s="111"/>
      <c r="E94" s="112"/>
      <c r="F94" s="112"/>
      <c r="G94" s="108"/>
      <c r="H94" s="108"/>
      <c r="I94" s="108"/>
      <c r="J94" s="108"/>
      <c r="K94" s="121"/>
      <c r="L94" s="158"/>
      <c r="M94" s="130"/>
      <c r="N94" s="133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</row>
    <row r="95" spans="2:27" ht="12.75" customHeight="1" x14ac:dyDescent="0.2">
      <c r="B95" s="148"/>
      <c r="D95" s="111"/>
      <c r="E95" s="112"/>
      <c r="F95" s="112"/>
      <c r="G95" s="108"/>
      <c r="H95" s="108"/>
      <c r="I95" s="108"/>
      <c r="J95" s="108"/>
      <c r="K95" s="121"/>
      <c r="L95" s="158"/>
      <c r="M95" s="130"/>
      <c r="N95" s="133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8"/>
    </row>
    <row r="96" spans="2:27" ht="12.75" customHeight="1" x14ac:dyDescent="0.2">
      <c r="B96" s="148"/>
      <c r="D96" s="111"/>
      <c r="E96" s="112"/>
      <c r="F96" s="112"/>
      <c r="G96" s="108"/>
      <c r="H96" s="108"/>
      <c r="I96" s="108"/>
      <c r="J96" s="108"/>
      <c r="K96" s="121"/>
      <c r="L96" s="158"/>
      <c r="M96" s="130"/>
      <c r="N96" s="133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  <c r="AA96" s="98"/>
    </row>
    <row r="97" spans="2:27" ht="12.75" customHeight="1" x14ac:dyDescent="0.2">
      <c r="B97" s="148"/>
      <c r="D97" s="111"/>
      <c r="E97" s="112"/>
      <c r="F97" s="112"/>
      <c r="G97" s="108"/>
      <c r="H97" s="108"/>
      <c r="I97" s="108"/>
      <c r="J97" s="108"/>
      <c r="K97" s="121"/>
      <c r="L97" s="158"/>
      <c r="M97" s="130"/>
      <c r="N97" s="133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</row>
    <row r="98" spans="2:27" ht="12.75" customHeight="1" x14ac:dyDescent="0.2">
      <c r="B98" s="148"/>
      <c r="D98" s="111"/>
      <c r="E98" s="112"/>
      <c r="F98" s="112"/>
      <c r="G98" s="108"/>
      <c r="H98" s="108"/>
      <c r="I98" s="108"/>
      <c r="J98" s="108"/>
      <c r="K98" s="121"/>
      <c r="L98" s="158"/>
      <c r="M98" s="130"/>
      <c r="N98" s="133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</row>
    <row r="99" spans="2:27" ht="12.75" customHeight="1" thickBot="1" x14ac:dyDescent="0.25">
      <c r="B99" s="148"/>
      <c r="D99" s="113"/>
      <c r="E99" s="107"/>
      <c r="F99" s="107"/>
      <c r="G99" s="108"/>
      <c r="H99" s="108"/>
      <c r="I99" s="108"/>
      <c r="J99" s="108"/>
      <c r="K99" s="97"/>
      <c r="L99" s="162"/>
      <c r="M99" s="130"/>
      <c r="N99" s="123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</row>
    <row r="100" spans="2:27" ht="12.75" customHeight="1" thickBot="1" x14ac:dyDescent="0.25">
      <c r="B100" s="149"/>
      <c r="D100" s="151"/>
      <c r="E100" s="152"/>
      <c r="F100" s="152"/>
      <c r="G100" s="59"/>
      <c r="H100" s="59" t="s">
        <v>5</v>
      </c>
      <c r="I100" s="59" t="s">
        <v>5</v>
      </c>
      <c r="J100" s="59" t="s">
        <v>17</v>
      </c>
      <c r="K100" s="59" t="s">
        <v>17</v>
      </c>
      <c r="L100" s="59" t="s">
        <v>26</v>
      </c>
      <c r="M100" s="60" t="s">
        <v>31</v>
      </c>
      <c r="N100" s="48" t="str">
        <f t="shared" ref="N100:AA100" si="7">IF(OR(TRIM(N83)=0,TRIM(N83)=""),"",IF(IFERROR(TRIM(INDEX(QryItemNamed,MATCH(TRIM(N83),ITEM,0),3)),"")="LS","",IFERROR(TRIM(INDEX(QryItemNamed,MATCH(TRIM(N83),ITEM,0),3)),"")))</f>
        <v/>
      </c>
      <c r="O100" s="17" t="str">
        <f t="shared" si="7"/>
        <v/>
      </c>
      <c r="P100" s="17" t="str">
        <f t="shared" si="7"/>
        <v/>
      </c>
      <c r="Q100" s="17" t="str">
        <f t="shared" si="7"/>
        <v/>
      </c>
      <c r="R100" s="17" t="str">
        <f t="shared" si="7"/>
        <v/>
      </c>
      <c r="S100" s="17" t="str">
        <f t="shared" si="7"/>
        <v/>
      </c>
      <c r="T100" s="17" t="str">
        <f t="shared" si="7"/>
        <v/>
      </c>
      <c r="U100" s="17" t="str">
        <f t="shared" si="7"/>
        <v/>
      </c>
      <c r="V100" s="17" t="str">
        <f t="shared" si="7"/>
        <v/>
      </c>
      <c r="W100" s="17" t="str">
        <f t="shared" si="7"/>
        <v/>
      </c>
      <c r="X100" s="17" t="str">
        <f t="shared" si="7"/>
        <v/>
      </c>
      <c r="Y100" s="17" t="str">
        <f t="shared" si="7"/>
        <v/>
      </c>
      <c r="Z100" s="17" t="str">
        <f t="shared" si="7"/>
        <v/>
      </c>
      <c r="AA100" s="17" t="str">
        <f t="shared" si="7"/>
        <v/>
      </c>
    </row>
    <row r="101" spans="2:27" ht="12.75" customHeight="1" x14ac:dyDescent="0.2">
      <c r="B101" s="41"/>
      <c r="D101" s="145"/>
      <c r="E101" s="146"/>
      <c r="F101" s="18"/>
      <c r="G101" s="19"/>
      <c r="H101" s="20" t="str">
        <f t="shared" ref="H101" si="8">IF(D101&lt;&gt;"",F101-D101,"")</f>
        <v/>
      </c>
      <c r="I101" s="20"/>
      <c r="J101" s="20" t="str">
        <f t="shared" ref="J101" si="9">IF(D101&lt;&gt;"",H101*I101/9,"")</f>
        <v/>
      </c>
      <c r="K101" s="20"/>
      <c r="L101" s="54"/>
      <c r="M101" s="89"/>
      <c r="N101" s="49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1"/>
      <c r="AA101" s="20"/>
    </row>
    <row r="102" spans="2:27" ht="12.75" customHeight="1" x14ac:dyDescent="0.2">
      <c r="B102" s="42"/>
      <c r="D102" s="95" t="s">
        <v>37</v>
      </c>
      <c r="E102" s="96"/>
      <c r="F102" s="18" t="s">
        <v>90</v>
      </c>
      <c r="G102" s="24" t="s">
        <v>20</v>
      </c>
      <c r="H102" s="82">
        <v>57</v>
      </c>
      <c r="I102" s="82">
        <v>14</v>
      </c>
      <c r="J102" s="20">
        <v>89</v>
      </c>
      <c r="K102" s="20">
        <v>89</v>
      </c>
      <c r="L102" s="61">
        <v>4.33</v>
      </c>
      <c r="M102" s="89">
        <v>7.57</v>
      </c>
      <c r="N102" s="49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1"/>
      <c r="AA102" s="22"/>
    </row>
    <row r="103" spans="2:27" ht="12.75" customHeight="1" x14ac:dyDescent="0.2">
      <c r="B103" s="42"/>
      <c r="D103" s="95" t="s">
        <v>37</v>
      </c>
      <c r="E103" s="96"/>
      <c r="F103" s="23" t="s">
        <v>91</v>
      </c>
      <c r="G103" s="24" t="s">
        <v>20</v>
      </c>
      <c r="H103" s="83">
        <v>178</v>
      </c>
      <c r="I103" s="83">
        <v>14</v>
      </c>
      <c r="J103" s="22">
        <v>277</v>
      </c>
      <c r="K103" s="20">
        <v>277</v>
      </c>
      <c r="L103" s="61">
        <v>13.47</v>
      </c>
      <c r="M103" s="89">
        <v>23.55</v>
      </c>
      <c r="N103" s="49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2"/>
      <c r="Z103" s="21"/>
      <c r="AA103" s="22"/>
    </row>
    <row r="104" spans="2:27" ht="12.75" customHeight="1" x14ac:dyDescent="0.2">
      <c r="B104" s="42"/>
      <c r="D104" s="95" t="s">
        <v>37</v>
      </c>
      <c r="E104" s="96"/>
      <c r="F104" s="23" t="s">
        <v>92</v>
      </c>
      <c r="G104" s="24" t="s">
        <v>20</v>
      </c>
      <c r="H104" s="83">
        <v>87</v>
      </c>
      <c r="I104" s="83">
        <v>14</v>
      </c>
      <c r="J104" s="22">
        <v>135</v>
      </c>
      <c r="K104" s="20">
        <v>135</v>
      </c>
      <c r="L104" s="61">
        <v>6.56</v>
      </c>
      <c r="M104" s="89">
        <v>11.48</v>
      </c>
      <c r="N104" s="49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2"/>
      <c r="Z104" s="21"/>
      <c r="AA104" s="22"/>
    </row>
    <row r="105" spans="2:27" ht="12.75" customHeight="1" x14ac:dyDescent="0.2">
      <c r="B105" s="42"/>
      <c r="D105" s="95" t="s">
        <v>37</v>
      </c>
      <c r="E105" s="96"/>
      <c r="F105" s="23" t="s">
        <v>93</v>
      </c>
      <c r="G105" s="24" t="s">
        <v>20</v>
      </c>
      <c r="H105" s="83">
        <v>57</v>
      </c>
      <c r="I105" s="83">
        <v>14</v>
      </c>
      <c r="J105" s="22">
        <v>89</v>
      </c>
      <c r="K105" s="20">
        <v>89</v>
      </c>
      <c r="L105" s="20">
        <v>4.33</v>
      </c>
      <c r="M105" s="89">
        <v>7.57</v>
      </c>
      <c r="N105" s="49"/>
      <c r="O105" s="20"/>
      <c r="P105" s="20"/>
      <c r="Q105" s="20"/>
      <c r="R105" s="20"/>
      <c r="S105" s="20"/>
      <c r="T105" s="20"/>
      <c r="U105" s="20"/>
      <c r="V105" s="25"/>
      <c r="W105" s="25"/>
      <c r="X105" s="22"/>
      <c r="Y105" s="22"/>
      <c r="Z105" s="21"/>
      <c r="AA105" s="22"/>
    </row>
    <row r="106" spans="2:27" ht="12.75" customHeight="1" x14ac:dyDescent="0.2">
      <c r="B106" s="42"/>
      <c r="D106" s="95" t="s">
        <v>37</v>
      </c>
      <c r="E106" s="96"/>
      <c r="F106" s="23" t="s">
        <v>94</v>
      </c>
      <c r="G106" s="24" t="s">
        <v>20</v>
      </c>
      <c r="H106" s="83">
        <v>122</v>
      </c>
      <c r="I106" s="83">
        <v>14</v>
      </c>
      <c r="J106" s="22">
        <v>190</v>
      </c>
      <c r="K106" s="20">
        <v>190</v>
      </c>
      <c r="L106" s="20">
        <v>9.24</v>
      </c>
      <c r="M106" s="89">
        <v>16.149999999999999</v>
      </c>
      <c r="N106" s="49"/>
      <c r="O106" s="20"/>
      <c r="P106" s="20"/>
      <c r="Q106" s="20"/>
      <c r="R106" s="20"/>
      <c r="S106" s="20"/>
      <c r="T106" s="22"/>
      <c r="U106" s="20"/>
      <c r="V106" s="25"/>
      <c r="W106" s="25"/>
      <c r="X106" s="22"/>
      <c r="Y106" s="22"/>
      <c r="Z106" s="21"/>
      <c r="AA106" s="22"/>
    </row>
    <row r="107" spans="2:27" ht="12.75" customHeight="1" x14ac:dyDescent="0.2">
      <c r="B107" s="42"/>
      <c r="D107" s="95" t="s">
        <v>37</v>
      </c>
      <c r="E107" s="96"/>
      <c r="F107" s="23" t="s">
        <v>95</v>
      </c>
      <c r="G107" s="24" t="s">
        <v>20</v>
      </c>
      <c r="H107" s="83">
        <v>112</v>
      </c>
      <c r="I107" s="83">
        <v>14</v>
      </c>
      <c r="J107" s="22">
        <v>174</v>
      </c>
      <c r="K107" s="20">
        <v>174</v>
      </c>
      <c r="L107" s="20">
        <v>8.4600000000000009</v>
      </c>
      <c r="M107" s="89">
        <v>14.79</v>
      </c>
      <c r="N107" s="49"/>
      <c r="O107" s="20"/>
      <c r="P107" s="20"/>
      <c r="Q107" s="20"/>
      <c r="R107" s="20"/>
      <c r="S107" s="20"/>
      <c r="T107" s="22"/>
      <c r="U107" s="20"/>
      <c r="V107" s="25"/>
      <c r="W107" s="25"/>
      <c r="X107" s="22"/>
      <c r="Y107" s="22"/>
      <c r="Z107" s="21"/>
      <c r="AA107" s="22"/>
    </row>
    <row r="108" spans="2:27" ht="12.75" customHeight="1" x14ac:dyDescent="0.2">
      <c r="B108" s="42"/>
      <c r="D108" s="95" t="s">
        <v>37</v>
      </c>
      <c r="E108" s="96"/>
      <c r="F108" s="23" t="s">
        <v>96</v>
      </c>
      <c r="G108" s="24" t="s">
        <v>20</v>
      </c>
      <c r="H108" s="83">
        <v>53</v>
      </c>
      <c r="I108" s="83">
        <v>14</v>
      </c>
      <c r="J108" s="22">
        <v>82</v>
      </c>
      <c r="K108" s="20">
        <v>82</v>
      </c>
      <c r="L108" s="20">
        <v>3.99</v>
      </c>
      <c r="M108" s="89">
        <v>6.97</v>
      </c>
      <c r="N108" s="49"/>
      <c r="O108" s="20"/>
      <c r="P108" s="20"/>
      <c r="Q108" s="20"/>
      <c r="R108" s="20"/>
      <c r="S108" s="20"/>
      <c r="T108" s="22"/>
      <c r="U108" s="20"/>
      <c r="V108" s="25"/>
      <c r="W108" s="25"/>
      <c r="X108" s="22"/>
      <c r="Y108" s="22"/>
      <c r="Z108" s="21"/>
      <c r="AA108" s="22"/>
    </row>
    <row r="109" spans="2:27" ht="12.75" customHeight="1" x14ac:dyDescent="0.2">
      <c r="B109" s="42"/>
      <c r="D109" s="95" t="s">
        <v>37</v>
      </c>
      <c r="E109" s="96"/>
      <c r="F109" s="23" t="s">
        <v>97</v>
      </c>
      <c r="G109" s="24" t="s">
        <v>20</v>
      </c>
      <c r="H109" s="83">
        <v>54</v>
      </c>
      <c r="I109" s="83">
        <v>14</v>
      </c>
      <c r="J109" s="22">
        <v>84</v>
      </c>
      <c r="K109" s="20">
        <v>84</v>
      </c>
      <c r="L109" s="20">
        <v>4.08</v>
      </c>
      <c r="M109" s="89">
        <v>7.14</v>
      </c>
      <c r="N109" s="49"/>
      <c r="O109" s="20"/>
      <c r="P109" s="20"/>
      <c r="Q109" s="20"/>
      <c r="R109" s="20"/>
      <c r="S109" s="20"/>
      <c r="T109" s="22"/>
      <c r="U109" s="20"/>
      <c r="V109" s="25"/>
      <c r="W109" s="25"/>
      <c r="X109" s="22"/>
      <c r="Y109" s="22"/>
      <c r="Z109" s="21"/>
      <c r="AA109" s="22"/>
    </row>
    <row r="110" spans="2:27" ht="12.75" customHeight="1" x14ac:dyDescent="0.2">
      <c r="B110" s="42"/>
      <c r="D110" s="95" t="s">
        <v>37</v>
      </c>
      <c r="E110" s="96"/>
      <c r="F110" s="23" t="s">
        <v>98</v>
      </c>
      <c r="G110" s="24" t="s">
        <v>20</v>
      </c>
      <c r="H110" s="83">
        <v>64</v>
      </c>
      <c r="I110" s="83">
        <v>14</v>
      </c>
      <c r="J110" s="22">
        <v>100</v>
      </c>
      <c r="K110" s="20">
        <v>100</v>
      </c>
      <c r="L110" s="20">
        <v>4.8600000000000003</v>
      </c>
      <c r="M110" s="89">
        <v>8.5</v>
      </c>
      <c r="N110" s="49"/>
      <c r="O110" s="20"/>
      <c r="P110" s="20"/>
      <c r="Q110" s="20"/>
      <c r="R110" s="20"/>
      <c r="S110" s="20"/>
      <c r="T110" s="22"/>
      <c r="U110" s="20"/>
      <c r="V110" s="25"/>
      <c r="W110" s="25"/>
      <c r="X110" s="22"/>
      <c r="Y110" s="22"/>
      <c r="Z110" s="21"/>
      <c r="AA110" s="22"/>
    </row>
    <row r="111" spans="2:27" ht="12.75" customHeight="1" x14ac:dyDescent="0.2">
      <c r="B111" s="42"/>
      <c r="D111" s="95" t="s">
        <v>37</v>
      </c>
      <c r="E111" s="96"/>
      <c r="F111" s="23" t="s">
        <v>99</v>
      </c>
      <c r="G111" s="24" t="s">
        <v>20</v>
      </c>
      <c r="H111" s="83">
        <v>66</v>
      </c>
      <c r="I111" s="83">
        <v>14</v>
      </c>
      <c r="J111" s="22">
        <v>103</v>
      </c>
      <c r="K111" s="20">
        <v>103</v>
      </c>
      <c r="L111" s="20">
        <v>5.01</v>
      </c>
      <c r="M111" s="89">
        <v>8.76</v>
      </c>
      <c r="N111" s="49"/>
      <c r="O111" s="20"/>
      <c r="P111" s="20"/>
      <c r="Q111" s="20"/>
      <c r="R111" s="20"/>
      <c r="S111" s="20"/>
      <c r="T111" s="22"/>
      <c r="U111" s="20"/>
      <c r="V111" s="25"/>
      <c r="W111" s="25"/>
      <c r="X111" s="22"/>
      <c r="Y111" s="22"/>
      <c r="Z111" s="21"/>
      <c r="AA111" s="22"/>
    </row>
    <row r="112" spans="2:27" ht="12.75" customHeight="1" x14ac:dyDescent="0.2">
      <c r="B112" s="42"/>
      <c r="D112" s="95" t="s">
        <v>100</v>
      </c>
      <c r="E112" s="96"/>
      <c r="F112" s="23" t="s">
        <v>104</v>
      </c>
      <c r="G112" s="24" t="s">
        <v>33</v>
      </c>
      <c r="H112" s="83">
        <v>70</v>
      </c>
      <c r="I112" s="83">
        <v>44</v>
      </c>
      <c r="J112" s="22">
        <v>342</v>
      </c>
      <c r="K112" s="20">
        <v>342</v>
      </c>
      <c r="L112" s="20">
        <v>16.63</v>
      </c>
      <c r="M112" s="89">
        <v>29.07</v>
      </c>
      <c r="N112" s="49"/>
      <c r="O112" s="20"/>
      <c r="P112" s="20"/>
      <c r="Q112" s="20"/>
      <c r="R112" s="20"/>
      <c r="S112" s="20"/>
      <c r="T112" s="22"/>
      <c r="U112" s="20"/>
      <c r="V112" s="25"/>
      <c r="W112" s="25"/>
      <c r="X112" s="22"/>
      <c r="Y112" s="22"/>
      <c r="Z112" s="21"/>
      <c r="AA112" s="22"/>
    </row>
    <row r="113" spans="2:27" ht="12.75" customHeight="1" x14ac:dyDescent="0.2">
      <c r="B113" s="42"/>
      <c r="D113" s="95" t="s">
        <v>101</v>
      </c>
      <c r="E113" s="96"/>
      <c r="F113" s="23" t="s">
        <v>103</v>
      </c>
      <c r="G113" s="24" t="s">
        <v>102</v>
      </c>
      <c r="H113" s="83">
        <v>74</v>
      </c>
      <c r="I113" s="83">
        <v>12</v>
      </c>
      <c r="J113" s="22">
        <v>99</v>
      </c>
      <c r="K113" s="20">
        <v>99</v>
      </c>
      <c r="L113" s="20">
        <v>4.8099999999999996</v>
      </c>
      <c r="M113" s="89">
        <v>8.42</v>
      </c>
      <c r="N113" s="49"/>
      <c r="O113" s="20"/>
      <c r="P113" s="20"/>
      <c r="Q113" s="20"/>
      <c r="R113" s="20"/>
      <c r="S113" s="20"/>
      <c r="T113" s="22"/>
      <c r="U113" s="20"/>
      <c r="V113" s="25"/>
      <c r="W113" s="25"/>
      <c r="X113" s="22"/>
      <c r="Y113" s="22"/>
      <c r="Z113" s="21"/>
      <c r="AA113" s="22"/>
    </row>
    <row r="114" spans="2:27" ht="12.75" customHeight="1" x14ac:dyDescent="0.2">
      <c r="B114" s="42"/>
      <c r="D114" s="95" t="s">
        <v>37</v>
      </c>
      <c r="E114" s="96"/>
      <c r="F114" s="23" t="s">
        <v>105</v>
      </c>
      <c r="G114" s="24" t="s">
        <v>20</v>
      </c>
      <c r="H114" s="83">
        <v>44</v>
      </c>
      <c r="I114" s="83">
        <v>14</v>
      </c>
      <c r="J114" s="22">
        <v>68</v>
      </c>
      <c r="K114" s="20">
        <v>68</v>
      </c>
      <c r="L114" s="20">
        <v>3.31</v>
      </c>
      <c r="M114" s="89">
        <v>5.78</v>
      </c>
      <c r="N114" s="49"/>
      <c r="O114" s="20"/>
      <c r="P114" s="20"/>
      <c r="Q114" s="20"/>
      <c r="R114" s="20"/>
      <c r="S114" s="20"/>
      <c r="T114" s="22"/>
      <c r="U114" s="20"/>
      <c r="V114" s="25"/>
      <c r="W114" s="25"/>
      <c r="X114" s="22"/>
      <c r="Y114" s="22"/>
      <c r="Z114" s="21"/>
      <c r="AA114" s="22"/>
    </row>
    <row r="115" spans="2:27" ht="12.75" customHeight="1" x14ac:dyDescent="0.2">
      <c r="B115" s="42"/>
      <c r="D115" s="95" t="s">
        <v>37</v>
      </c>
      <c r="E115" s="96"/>
      <c r="F115" s="23" t="s">
        <v>106</v>
      </c>
      <c r="G115" s="24" t="s">
        <v>20</v>
      </c>
      <c r="H115" s="83">
        <v>60</v>
      </c>
      <c r="I115" s="83">
        <v>14</v>
      </c>
      <c r="J115" s="22">
        <v>93</v>
      </c>
      <c r="K115" s="20">
        <v>93</v>
      </c>
      <c r="L115" s="20">
        <v>4.5199999999999996</v>
      </c>
      <c r="M115" s="89">
        <v>7.91</v>
      </c>
      <c r="N115" s="49"/>
      <c r="O115" s="20"/>
      <c r="P115" s="20"/>
      <c r="Q115" s="20"/>
      <c r="R115" s="20"/>
      <c r="S115" s="20"/>
      <c r="T115" s="22"/>
      <c r="U115" s="20"/>
      <c r="V115" s="25"/>
      <c r="W115" s="25"/>
      <c r="X115" s="22"/>
      <c r="Y115" s="22"/>
      <c r="Z115" s="21"/>
      <c r="AA115" s="22"/>
    </row>
    <row r="116" spans="2:27" ht="12.75" customHeight="1" x14ac:dyDescent="0.2">
      <c r="B116" s="42"/>
      <c r="D116" s="95" t="s">
        <v>37</v>
      </c>
      <c r="E116" s="96"/>
      <c r="F116" s="23" t="s">
        <v>107</v>
      </c>
      <c r="G116" s="24" t="s">
        <v>20</v>
      </c>
      <c r="H116" s="83">
        <v>42</v>
      </c>
      <c r="I116" s="83">
        <v>14</v>
      </c>
      <c r="J116" s="22">
        <v>65</v>
      </c>
      <c r="K116" s="20">
        <v>65</v>
      </c>
      <c r="L116" s="20">
        <v>3.16</v>
      </c>
      <c r="M116" s="89">
        <v>5.53</v>
      </c>
      <c r="N116" s="49"/>
      <c r="O116" s="20"/>
      <c r="P116" s="20"/>
      <c r="Q116" s="20"/>
      <c r="R116" s="20"/>
      <c r="S116" s="20"/>
      <c r="T116" s="22"/>
      <c r="U116" s="20"/>
      <c r="V116" s="25"/>
      <c r="W116" s="25"/>
      <c r="X116" s="22"/>
      <c r="Y116" s="22"/>
      <c r="Z116" s="21"/>
      <c r="AA116" s="22"/>
    </row>
    <row r="117" spans="2:27" ht="12.75" customHeight="1" x14ac:dyDescent="0.2">
      <c r="B117" s="42"/>
      <c r="D117" s="95" t="s">
        <v>37</v>
      </c>
      <c r="E117" s="96"/>
      <c r="F117" s="23" t="s">
        <v>108</v>
      </c>
      <c r="G117" s="24" t="s">
        <v>20</v>
      </c>
      <c r="H117" s="83">
        <v>49</v>
      </c>
      <c r="I117" s="83">
        <v>14</v>
      </c>
      <c r="J117" s="22">
        <v>76</v>
      </c>
      <c r="K117" s="20">
        <v>76</v>
      </c>
      <c r="L117" s="20">
        <v>3.69</v>
      </c>
      <c r="M117" s="89">
        <v>6.46</v>
      </c>
      <c r="N117" s="49"/>
      <c r="O117" s="20"/>
      <c r="P117" s="20"/>
      <c r="Q117" s="20"/>
      <c r="R117" s="20"/>
      <c r="S117" s="20"/>
      <c r="T117" s="22"/>
      <c r="U117" s="20"/>
      <c r="V117" s="25"/>
      <c r="W117" s="25"/>
      <c r="X117" s="22"/>
      <c r="Y117" s="22"/>
      <c r="Z117" s="21"/>
      <c r="AA117" s="22"/>
    </row>
    <row r="118" spans="2:27" ht="12.75" customHeight="1" x14ac:dyDescent="0.2">
      <c r="B118" s="42"/>
      <c r="D118" s="95" t="s">
        <v>37</v>
      </c>
      <c r="E118" s="96"/>
      <c r="F118" s="23" t="s">
        <v>109</v>
      </c>
      <c r="G118" s="24" t="s">
        <v>20</v>
      </c>
      <c r="H118" s="83">
        <v>47</v>
      </c>
      <c r="I118" s="83">
        <v>14</v>
      </c>
      <c r="J118" s="22">
        <v>73</v>
      </c>
      <c r="K118" s="20">
        <v>73</v>
      </c>
      <c r="L118" s="20">
        <v>3.55</v>
      </c>
      <c r="M118" s="89">
        <v>6.21</v>
      </c>
      <c r="N118" s="49"/>
      <c r="O118" s="20"/>
      <c r="P118" s="20"/>
      <c r="Q118" s="20"/>
      <c r="R118" s="20"/>
      <c r="S118" s="20"/>
      <c r="T118" s="22"/>
      <c r="U118" s="20"/>
      <c r="V118" s="25"/>
      <c r="W118" s="25"/>
      <c r="X118" s="22"/>
      <c r="Y118" s="22"/>
      <c r="Z118" s="21"/>
      <c r="AA118" s="22"/>
    </row>
    <row r="119" spans="2:27" ht="12.75" customHeight="1" thickBot="1" x14ac:dyDescent="0.25">
      <c r="B119" s="43"/>
      <c r="D119" s="90"/>
      <c r="E119" s="26"/>
      <c r="F119" s="31"/>
      <c r="G119" s="26"/>
      <c r="H119" s="26" t="str">
        <f t="shared" ref="H119" si="10">IF(D119&lt;&gt;"",F119-D119,"")</f>
        <v/>
      </c>
      <c r="I119" s="28"/>
      <c r="J119" s="28" t="str">
        <f t="shared" ref="J119" si="11">IF(D119&lt;&gt;"",H119*I119/9,"")</f>
        <v/>
      </c>
      <c r="K119" s="28"/>
      <c r="L119" s="28"/>
      <c r="M119" s="91"/>
      <c r="N119" s="88"/>
      <c r="O119" s="28"/>
      <c r="P119" s="28"/>
      <c r="Q119" s="28"/>
      <c r="R119" s="28"/>
      <c r="S119" s="28"/>
      <c r="T119" s="28"/>
      <c r="U119" s="28"/>
      <c r="V119" s="29"/>
      <c r="W119" s="29"/>
      <c r="X119" s="28"/>
      <c r="Y119" s="28"/>
      <c r="Z119" s="29"/>
      <c r="AA119" s="28"/>
    </row>
    <row r="120" spans="2:27" ht="12.75" customHeight="1" thickBot="1" x14ac:dyDescent="0.25">
      <c r="D120" s="150" t="s">
        <v>3</v>
      </c>
      <c r="E120" s="116"/>
      <c r="F120" s="116"/>
      <c r="G120" s="116"/>
      <c r="H120" s="116"/>
      <c r="I120" s="116"/>
      <c r="J120" s="116"/>
      <c r="K120" s="32">
        <v>2139</v>
      </c>
      <c r="L120" s="32">
        <v>104</v>
      </c>
      <c r="M120" s="92">
        <v>181.86</v>
      </c>
      <c r="N120" s="51" t="str">
        <f t="shared" ref="N120:AA120" si="12">IF(N83="","",IF(N100="","",IF(SUM(N101:N119)&lt;&gt;0,SUM(N101:N119),"")))</f>
        <v/>
      </c>
      <c r="O120" s="32" t="str">
        <f t="shared" si="12"/>
        <v/>
      </c>
      <c r="P120" s="32" t="str">
        <f t="shared" si="12"/>
        <v/>
      </c>
      <c r="Q120" s="32" t="str">
        <f t="shared" si="12"/>
        <v/>
      </c>
      <c r="R120" s="32" t="str">
        <f t="shared" si="12"/>
        <v/>
      </c>
      <c r="S120" s="32" t="str">
        <f t="shared" si="12"/>
        <v/>
      </c>
      <c r="T120" s="32" t="str">
        <f t="shared" si="12"/>
        <v/>
      </c>
      <c r="U120" s="32" t="str">
        <f t="shared" si="12"/>
        <v/>
      </c>
      <c r="V120" s="32" t="str">
        <f t="shared" si="12"/>
        <v/>
      </c>
      <c r="W120" s="32" t="str">
        <f t="shared" si="12"/>
        <v/>
      </c>
      <c r="X120" s="32" t="str">
        <f t="shared" si="12"/>
        <v/>
      </c>
      <c r="Y120" s="32" t="str">
        <f t="shared" si="12"/>
        <v/>
      </c>
      <c r="Z120" s="32" t="str">
        <f t="shared" si="12"/>
        <v/>
      </c>
      <c r="AA120" s="32" t="str">
        <f t="shared" si="12"/>
        <v/>
      </c>
    </row>
    <row r="121" spans="2:27" ht="12.75" customHeight="1" thickBot="1" x14ac:dyDescent="0.25">
      <c r="B121" s="6" t="s">
        <v>12</v>
      </c>
      <c r="D121" s="150" t="s">
        <v>4</v>
      </c>
      <c r="E121" s="116"/>
      <c r="F121" s="116"/>
      <c r="G121" s="116"/>
      <c r="H121" s="116"/>
      <c r="I121" s="116"/>
      <c r="J121" s="116"/>
      <c r="K121" s="93">
        <v>2139</v>
      </c>
      <c r="L121" s="93">
        <v>104</v>
      </c>
      <c r="M121" s="94">
        <v>182</v>
      </c>
      <c r="N121" s="52" t="str">
        <f t="shared" ref="N121:AA121" si="13">IF(N83="","",IF(N100="",IF(SUM(COUNTIF(N101:N119,"LS")+COUNTIF(N101:N119,"LUMP"))&gt;0,"LS",""),IF(N120&lt;&gt;"",ROUNDUP(N120,0),"")))</f>
        <v/>
      </c>
      <c r="O121" s="33" t="str">
        <f t="shared" si="13"/>
        <v/>
      </c>
      <c r="P121" s="33" t="str">
        <f t="shared" si="13"/>
        <v/>
      </c>
      <c r="Q121" s="33" t="str">
        <f t="shared" si="13"/>
        <v/>
      </c>
      <c r="R121" s="33" t="str">
        <f t="shared" si="13"/>
        <v/>
      </c>
      <c r="S121" s="33" t="str">
        <f t="shared" si="13"/>
        <v/>
      </c>
      <c r="T121" s="33" t="str">
        <f t="shared" si="13"/>
        <v/>
      </c>
      <c r="U121" s="33" t="str">
        <f t="shared" si="13"/>
        <v/>
      </c>
      <c r="V121" s="33" t="str">
        <f t="shared" si="13"/>
        <v/>
      </c>
      <c r="W121" s="33" t="str">
        <f t="shared" si="13"/>
        <v/>
      </c>
      <c r="X121" s="33" t="str">
        <f t="shared" si="13"/>
        <v/>
      </c>
      <c r="Y121" s="33" t="str">
        <f t="shared" si="13"/>
        <v/>
      </c>
      <c r="Z121" s="33" t="str">
        <f t="shared" si="13"/>
        <v/>
      </c>
      <c r="AA121" s="33" t="str">
        <f t="shared" si="13"/>
        <v/>
      </c>
    </row>
    <row r="122" spans="2:27" ht="12.75" customHeight="1" thickBot="1" x14ac:dyDescent="0.25"/>
    <row r="123" spans="2:27" ht="12.75" customHeight="1" thickBot="1" x14ac:dyDescent="0.25">
      <c r="B123" s="39" t="s">
        <v>10</v>
      </c>
      <c r="D123" s="100">
        <f>D82+1</f>
        <v>3</v>
      </c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</row>
    <row r="124" spans="2:27" ht="12.75" customHeight="1" thickBot="1" x14ac:dyDescent="0.25">
      <c r="B124" s="40"/>
      <c r="D124" s="10"/>
      <c r="E124" s="10"/>
      <c r="F124" s="10"/>
      <c r="G124" s="10"/>
      <c r="H124" s="11"/>
      <c r="I124" s="11"/>
      <c r="J124" s="11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</row>
    <row r="125" spans="2:27" ht="12.75" customHeight="1" x14ac:dyDescent="0.2">
      <c r="D125" s="10"/>
      <c r="E125" s="10"/>
      <c r="F125" s="10"/>
      <c r="G125" s="10"/>
      <c r="H125" s="11"/>
      <c r="I125" s="11"/>
      <c r="J125" s="11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</row>
    <row r="126" spans="2:27" ht="12.75" customHeight="1" x14ac:dyDescent="0.2">
      <c r="D126" s="11"/>
      <c r="E126" s="11"/>
      <c r="F126" s="1"/>
      <c r="G126" s="11"/>
      <c r="H126" s="10"/>
      <c r="I126" s="11"/>
      <c r="J126" s="11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</row>
    <row r="127" spans="2:27" ht="12.75" customHeight="1" thickBot="1" x14ac:dyDescent="0.25">
      <c r="D127" s="11"/>
      <c r="E127" s="11"/>
      <c r="F127" s="1"/>
      <c r="G127" s="11"/>
      <c r="H127" s="10"/>
      <c r="I127" s="11"/>
      <c r="J127" s="11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</row>
    <row r="128" spans="2:27" ht="12.75" customHeight="1" x14ac:dyDescent="0.2">
      <c r="B128" s="147" t="s">
        <v>11</v>
      </c>
      <c r="D128" s="101" t="s">
        <v>2</v>
      </c>
      <c r="E128" s="102"/>
      <c r="F128" s="103"/>
      <c r="G128" s="107" t="s">
        <v>0</v>
      </c>
      <c r="H128" s="107" t="s">
        <v>6</v>
      </c>
      <c r="I128" s="107" t="s">
        <v>19</v>
      </c>
      <c r="J128" s="107" t="s">
        <v>18</v>
      </c>
      <c r="K128" s="15" t="str">
        <f t="shared" ref="K128:AA128" si="14">IF(OR(TRIM(K124)=0,TRIM(K124)=""),"",IF(IFERROR(TRIM(INDEX(QryItemNamed,MATCH(TRIM(K124),ITEM,0),2)),"")="Y","SPECIAL",LEFT(IFERROR(TRIM(INDEX(ITEM,MATCH(TRIM(K124),ITEM,0))),""),3)))</f>
        <v/>
      </c>
      <c r="L128" s="15"/>
      <c r="M128" s="15"/>
      <c r="N128" s="15" t="str">
        <f t="shared" si="14"/>
        <v/>
      </c>
      <c r="O128" s="15" t="str">
        <f t="shared" si="14"/>
        <v/>
      </c>
      <c r="P128" s="15" t="str">
        <f t="shared" si="14"/>
        <v/>
      </c>
      <c r="Q128" s="15" t="str">
        <f t="shared" si="14"/>
        <v/>
      </c>
      <c r="R128" s="15" t="str">
        <f t="shared" si="14"/>
        <v/>
      </c>
      <c r="S128" s="15" t="str">
        <f t="shared" si="14"/>
        <v/>
      </c>
      <c r="T128" s="15" t="str">
        <f t="shared" si="14"/>
        <v/>
      </c>
      <c r="U128" s="15" t="str">
        <f t="shared" si="14"/>
        <v/>
      </c>
      <c r="V128" s="15" t="str">
        <f t="shared" si="14"/>
        <v/>
      </c>
      <c r="W128" s="15" t="str">
        <f t="shared" si="14"/>
        <v/>
      </c>
      <c r="X128" s="15" t="str">
        <f t="shared" si="14"/>
        <v/>
      </c>
      <c r="Y128" s="15" t="str">
        <f t="shared" si="14"/>
        <v/>
      </c>
      <c r="Z128" s="15" t="str">
        <f t="shared" si="14"/>
        <v/>
      </c>
      <c r="AA128" s="15" t="str">
        <f t="shared" si="14"/>
        <v/>
      </c>
    </row>
    <row r="129" spans="2:27" ht="12.75" customHeight="1" x14ac:dyDescent="0.2">
      <c r="B129" s="148"/>
      <c r="D129" s="104"/>
      <c r="E129" s="105"/>
      <c r="F129" s="106"/>
      <c r="G129" s="108"/>
      <c r="H129" s="108"/>
      <c r="I129" s="108"/>
      <c r="J129" s="108"/>
      <c r="K129" s="97" t="str">
        <f t="shared" ref="K129:AA129" si="15">IF(OR(TRIM(K124)=0,TRIM(K124)=""),IF(K125="","",K125),IF(IFERROR(TRIM(INDEX(QryItemNamed,MATCH(TRIM(K124),ITEM,0),2)),"")="Y",TRIM(RIGHT(IFERROR(TRIM(INDEX(QryItemNamed,MATCH(TRIM(K124),ITEM,0),4)),"123456789012"),LEN(IFERROR(TRIM(INDEX(QryItemNamed,MATCH(TRIM(K124),ITEM,0),4)),"123456789012"))-9))&amp;K125,IFERROR(TRIM(INDEX(QryItemNamed,MATCH(TRIM(K124),ITEM,0),4))&amp;K125,"ITEM CODE DOES NOT EXIST IN ITEM MASTER")))</f>
        <v/>
      </c>
      <c r="L129" s="44"/>
      <c r="M129" s="44"/>
      <c r="N129" s="97" t="str">
        <f t="shared" si="15"/>
        <v/>
      </c>
      <c r="O129" s="97" t="str">
        <f t="shared" si="15"/>
        <v/>
      </c>
      <c r="P129" s="97" t="str">
        <f t="shared" si="15"/>
        <v/>
      </c>
      <c r="Q129" s="97" t="str">
        <f t="shared" si="15"/>
        <v/>
      </c>
      <c r="R129" s="97" t="str">
        <f t="shared" si="15"/>
        <v/>
      </c>
      <c r="S129" s="97" t="str">
        <f t="shared" si="15"/>
        <v/>
      </c>
      <c r="T129" s="97" t="str">
        <f t="shared" si="15"/>
        <v/>
      </c>
      <c r="U129" s="97" t="str">
        <f t="shared" si="15"/>
        <v/>
      </c>
      <c r="V129" s="97" t="str">
        <f t="shared" si="15"/>
        <v/>
      </c>
      <c r="W129" s="97" t="str">
        <f t="shared" si="15"/>
        <v/>
      </c>
      <c r="X129" s="97" t="str">
        <f t="shared" si="15"/>
        <v/>
      </c>
      <c r="Y129" s="97" t="str">
        <f t="shared" si="15"/>
        <v/>
      </c>
      <c r="Z129" s="97" t="str">
        <f t="shared" si="15"/>
        <v/>
      </c>
      <c r="AA129" s="97" t="str">
        <f t="shared" si="15"/>
        <v/>
      </c>
    </row>
    <row r="130" spans="2:27" ht="12.75" customHeight="1" x14ac:dyDescent="0.2">
      <c r="B130" s="148"/>
      <c r="D130" s="104"/>
      <c r="E130" s="105"/>
      <c r="F130" s="106"/>
      <c r="G130" s="108"/>
      <c r="H130" s="108"/>
      <c r="I130" s="108"/>
      <c r="J130" s="108"/>
      <c r="K130" s="98"/>
      <c r="L130" s="45"/>
      <c r="M130" s="45"/>
      <c r="N130" s="98"/>
      <c r="O130" s="98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  <c r="AA130" s="98"/>
    </row>
    <row r="131" spans="2:27" ht="12.75" customHeight="1" x14ac:dyDescent="0.2">
      <c r="B131" s="148"/>
      <c r="D131" s="104"/>
      <c r="E131" s="105"/>
      <c r="F131" s="106"/>
      <c r="G131" s="108"/>
      <c r="H131" s="108"/>
      <c r="I131" s="108"/>
      <c r="J131" s="108"/>
      <c r="K131" s="98"/>
      <c r="L131" s="45"/>
      <c r="M131" s="45"/>
      <c r="N131" s="98"/>
      <c r="O131" s="98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  <c r="AA131" s="98"/>
    </row>
    <row r="132" spans="2:27" ht="12.75" customHeight="1" x14ac:dyDescent="0.2">
      <c r="B132" s="148"/>
      <c r="D132" s="104"/>
      <c r="E132" s="105"/>
      <c r="F132" s="106"/>
      <c r="G132" s="108"/>
      <c r="H132" s="108"/>
      <c r="I132" s="108"/>
      <c r="J132" s="108"/>
      <c r="K132" s="98"/>
      <c r="L132" s="45"/>
      <c r="M132" s="45"/>
      <c r="N132" s="98"/>
      <c r="O132" s="98"/>
      <c r="P132" s="98"/>
      <c r="Q132" s="98"/>
      <c r="R132" s="98"/>
      <c r="S132" s="98"/>
      <c r="T132" s="98"/>
      <c r="U132" s="98"/>
      <c r="V132" s="98"/>
      <c r="W132" s="98"/>
      <c r="X132" s="98"/>
      <c r="Y132" s="98"/>
      <c r="Z132" s="98"/>
      <c r="AA132" s="98"/>
    </row>
    <row r="133" spans="2:27" ht="12.75" customHeight="1" x14ac:dyDescent="0.2">
      <c r="B133" s="148"/>
      <c r="D133" s="104"/>
      <c r="E133" s="105"/>
      <c r="F133" s="106"/>
      <c r="G133" s="108"/>
      <c r="H133" s="108"/>
      <c r="I133" s="108"/>
      <c r="J133" s="108"/>
      <c r="K133" s="98"/>
      <c r="L133" s="45"/>
      <c r="M133" s="45"/>
      <c r="N133" s="98"/>
      <c r="O133" s="98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  <c r="AA133" s="98"/>
    </row>
    <row r="134" spans="2:27" ht="12.75" customHeight="1" x14ac:dyDescent="0.2">
      <c r="B134" s="148"/>
      <c r="D134" s="104"/>
      <c r="E134" s="105"/>
      <c r="F134" s="106"/>
      <c r="G134" s="108"/>
      <c r="H134" s="108"/>
      <c r="I134" s="108"/>
      <c r="J134" s="108"/>
      <c r="K134" s="98"/>
      <c r="L134" s="45"/>
      <c r="M134" s="45"/>
      <c r="N134" s="98"/>
      <c r="O134" s="98"/>
      <c r="P134" s="98"/>
      <c r="Q134" s="98"/>
      <c r="R134" s="98"/>
      <c r="S134" s="98"/>
      <c r="T134" s="98"/>
      <c r="U134" s="98"/>
      <c r="V134" s="98"/>
      <c r="W134" s="98"/>
      <c r="X134" s="98"/>
      <c r="Y134" s="98"/>
      <c r="Z134" s="98"/>
      <c r="AA134" s="98"/>
    </row>
    <row r="135" spans="2:27" ht="12.75" customHeight="1" x14ac:dyDescent="0.2">
      <c r="B135" s="148"/>
      <c r="D135" s="104"/>
      <c r="E135" s="105"/>
      <c r="F135" s="106"/>
      <c r="G135" s="108"/>
      <c r="H135" s="108"/>
      <c r="I135" s="108"/>
      <c r="J135" s="108"/>
      <c r="K135" s="98"/>
      <c r="L135" s="45"/>
      <c r="M135" s="45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  <c r="AA135" s="98"/>
    </row>
    <row r="136" spans="2:27" ht="12.75" customHeight="1" x14ac:dyDescent="0.2">
      <c r="B136" s="148"/>
      <c r="D136" s="104"/>
      <c r="E136" s="105"/>
      <c r="F136" s="106"/>
      <c r="G136" s="108"/>
      <c r="H136" s="108"/>
      <c r="I136" s="108"/>
      <c r="J136" s="108"/>
      <c r="K136" s="98"/>
      <c r="L136" s="45"/>
      <c r="M136" s="45"/>
      <c r="N136" s="98"/>
      <c r="O136" s="98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  <c r="AA136" s="98"/>
    </row>
    <row r="137" spans="2:27" ht="12.75" customHeight="1" x14ac:dyDescent="0.2">
      <c r="B137" s="148"/>
      <c r="D137" s="104"/>
      <c r="E137" s="105"/>
      <c r="F137" s="106"/>
      <c r="G137" s="108"/>
      <c r="H137" s="108"/>
      <c r="I137" s="108"/>
      <c r="J137" s="108"/>
      <c r="K137" s="98"/>
      <c r="L137" s="45"/>
      <c r="M137" s="45"/>
      <c r="N137" s="98"/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  <c r="AA137" s="98"/>
    </row>
    <row r="138" spans="2:27" ht="12.75" customHeight="1" x14ac:dyDescent="0.2">
      <c r="B138" s="148"/>
      <c r="D138" s="104"/>
      <c r="E138" s="105"/>
      <c r="F138" s="106"/>
      <c r="G138" s="108"/>
      <c r="H138" s="108"/>
      <c r="I138" s="108"/>
      <c r="J138" s="108"/>
      <c r="K138" s="98"/>
      <c r="L138" s="45"/>
      <c r="M138" s="45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  <c r="AA138" s="98"/>
    </row>
    <row r="139" spans="2:27" ht="12.75" customHeight="1" x14ac:dyDescent="0.2">
      <c r="B139" s="148"/>
      <c r="D139" s="104"/>
      <c r="E139" s="105"/>
      <c r="F139" s="106"/>
      <c r="G139" s="108"/>
      <c r="H139" s="108"/>
      <c r="I139" s="108"/>
      <c r="J139" s="108"/>
      <c r="K139" s="98"/>
      <c r="L139" s="45"/>
      <c r="M139" s="45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</row>
    <row r="140" spans="2:27" ht="12.75" customHeight="1" x14ac:dyDescent="0.2">
      <c r="B140" s="148"/>
      <c r="D140" s="104"/>
      <c r="E140" s="105"/>
      <c r="F140" s="106"/>
      <c r="G140" s="108"/>
      <c r="H140" s="108"/>
      <c r="I140" s="108"/>
      <c r="J140" s="108"/>
      <c r="K140" s="99"/>
      <c r="L140" s="46"/>
      <c r="M140" s="46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99"/>
      <c r="AA140" s="99"/>
    </row>
    <row r="141" spans="2:27" ht="12.75" customHeight="1" thickBot="1" x14ac:dyDescent="0.25">
      <c r="B141" s="149"/>
      <c r="D141" s="114"/>
      <c r="E141" s="114"/>
      <c r="F141" s="114"/>
      <c r="G141" s="16"/>
      <c r="H141" s="17" t="s">
        <v>5</v>
      </c>
      <c r="I141" s="17" t="s">
        <v>5</v>
      </c>
      <c r="J141" s="17" t="s">
        <v>17</v>
      </c>
      <c r="K141" s="17" t="str">
        <f t="shared" ref="K141:AA141" si="16">IF(OR(TRIM(K124)=0,TRIM(K124)=""),"",IF(IFERROR(TRIM(INDEX(QryItemNamed,MATCH(TRIM(K124),ITEM,0),3)),"")="LS","",IFERROR(TRIM(INDEX(QryItemNamed,MATCH(TRIM(K124),ITEM,0),3)),"")))</f>
        <v/>
      </c>
      <c r="L141" s="17"/>
      <c r="M141" s="17"/>
      <c r="N141" s="17" t="str">
        <f t="shared" si="16"/>
        <v/>
      </c>
      <c r="O141" s="17" t="str">
        <f t="shared" si="16"/>
        <v/>
      </c>
      <c r="P141" s="17" t="str">
        <f t="shared" si="16"/>
        <v/>
      </c>
      <c r="Q141" s="17" t="str">
        <f t="shared" si="16"/>
        <v/>
      </c>
      <c r="R141" s="17" t="str">
        <f t="shared" si="16"/>
        <v/>
      </c>
      <c r="S141" s="17" t="str">
        <f t="shared" si="16"/>
        <v/>
      </c>
      <c r="T141" s="17" t="str">
        <f t="shared" si="16"/>
        <v/>
      </c>
      <c r="U141" s="17" t="str">
        <f t="shared" si="16"/>
        <v/>
      </c>
      <c r="V141" s="17" t="str">
        <f t="shared" si="16"/>
        <v/>
      </c>
      <c r="W141" s="17" t="str">
        <f t="shared" si="16"/>
        <v/>
      </c>
      <c r="X141" s="17" t="str">
        <f t="shared" si="16"/>
        <v/>
      </c>
      <c r="Y141" s="17" t="str">
        <f t="shared" si="16"/>
        <v/>
      </c>
      <c r="Z141" s="17" t="str">
        <f t="shared" si="16"/>
        <v/>
      </c>
      <c r="AA141" s="17" t="str">
        <f t="shared" si="16"/>
        <v/>
      </c>
    </row>
    <row r="142" spans="2:27" ht="12.75" customHeight="1" x14ac:dyDescent="0.2">
      <c r="B142" s="41"/>
      <c r="D142" s="18"/>
      <c r="E142" s="19"/>
      <c r="F142" s="18"/>
      <c r="G142" s="19"/>
      <c r="H142" s="20" t="str">
        <f t="shared" ref="H142:H173" si="17">IF(D142&lt;&gt;"",F142-D142,"")</f>
        <v/>
      </c>
      <c r="I142" s="20"/>
      <c r="J142" s="20" t="str">
        <f t="shared" ref="J142:J173" si="18">IF(D142&lt;&gt;"",H142*I142/9,"")</f>
        <v/>
      </c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1"/>
      <c r="AA142" s="20"/>
    </row>
    <row r="143" spans="2:27" ht="12.75" customHeight="1" x14ac:dyDescent="0.2">
      <c r="B143" s="42"/>
      <c r="D143" s="18"/>
      <c r="E143" s="19" t="s">
        <v>1</v>
      </c>
      <c r="F143" s="18"/>
      <c r="G143" s="19"/>
      <c r="H143" s="20" t="str">
        <f t="shared" si="17"/>
        <v/>
      </c>
      <c r="I143" s="20"/>
      <c r="J143" s="20" t="str">
        <f t="shared" si="18"/>
        <v/>
      </c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1"/>
      <c r="AA143" s="22"/>
    </row>
    <row r="144" spans="2:27" ht="12.75" customHeight="1" x14ac:dyDescent="0.2">
      <c r="B144" s="42"/>
      <c r="D144" s="23"/>
      <c r="E144" s="24"/>
      <c r="F144" s="23"/>
      <c r="G144" s="24"/>
      <c r="H144" s="22" t="str">
        <f t="shared" si="17"/>
        <v/>
      </c>
      <c r="I144" s="22"/>
      <c r="J144" s="22" t="str">
        <f t="shared" si="18"/>
        <v/>
      </c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2"/>
      <c r="Z144" s="21"/>
      <c r="AA144" s="22"/>
    </row>
    <row r="145" spans="2:27" ht="12.75" customHeight="1" x14ac:dyDescent="0.2">
      <c r="B145" s="42"/>
      <c r="D145" s="23"/>
      <c r="E145" s="24"/>
      <c r="F145" s="23"/>
      <c r="G145" s="24"/>
      <c r="H145" s="22" t="str">
        <f t="shared" si="17"/>
        <v/>
      </c>
      <c r="I145" s="22"/>
      <c r="J145" s="22" t="str">
        <f t="shared" si="18"/>
        <v/>
      </c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2"/>
      <c r="Z145" s="21"/>
      <c r="AA145" s="22"/>
    </row>
    <row r="146" spans="2:27" ht="12.75" customHeight="1" x14ac:dyDescent="0.2">
      <c r="B146" s="42"/>
      <c r="D146" s="23"/>
      <c r="E146" s="24"/>
      <c r="F146" s="23"/>
      <c r="G146" s="24"/>
      <c r="H146" s="22" t="str">
        <f t="shared" si="17"/>
        <v/>
      </c>
      <c r="I146" s="22"/>
      <c r="J146" s="22" t="str">
        <f t="shared" si="18"/>
        <v/>
      </c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5"/>
      <c r="W146" s="25"/>
      <c r="X146" s="22"/>
      <c r="Y146" s="22"/>
      <c r="Z146" s="21"/>
      <c r="AA146" s="22"/>
    </row>
    <row r="147" spans="2:27" ht="12.75" customHeight="1" x14ac:dyDescent="0.2">
      <c r="B147" s="42"/>
      <c r="D147" s="23"/>
      <c r="E147" s="24"/>
      <c r="F147" s="23"/>
      <c r="G147" s="24"/>
      <c r="H147" s="22" t="str">
        <f t="shared" si="17"/>
        <v/>
      </c>
      <c r="I147" s="22"/>
      <c r="J147" s="22" t="str">
        <f t="shared" si="18"/>
        <v/>
      </c>
      <c r="K147" s="20"/>
      <c r="L147" s="20"/>
      <c r="M147" s="20"/>
      <c r="N147" s="20"/>
      <c r="O147" s="20"/>
      <c r="P147" s="20"/>
      <c r="Q147" s="20"/>
      <c r="R147" s="20"/>
      <c r="S147" s="20"/>
      <c r="T147" s="22"/>
      <c r="U147" s="20"/>
      <c r="V147" s="25"/>
      <c r="W147" s="25"/>
      <c r="X147" s="22"/>
      <c r="Y147" s="22"/>
      <c r="Z147" s="21"/>
      <c r="AA147" s="22"/>
    </row>
    <row r="148" spans="2:27" ht="12.75" customHeight="1" x14ac:dyDescent="0.2">
      <c r="B148" s="42"/>
      <c r="D148" s="23"/>
      <c r="E148" s="24"/>
      <c r="F148" s="23"/>
      <c r="G148" s="24"/>
      <c r="H148" s="22" t="str">
        <f t="shared" si="17"/>
        <v/>
      </c>
      <c r="I148" s="22"/>
      <c r="J148" s="22" t="str">
        <f t="shared" si="18"/>
        <v/>
      </c>
      <c r="K148" s="20"/>
      <c r="L148" s="20"/>
      <c r="M148" s="20"/>
      <c r="N148" s="20"/>
      <c r="O148" s="20"/>
      <c r="P148" s="20"/>
      <c r="Q148" s="20"/>
      <c r="R148" s="20"/>
      <c r="S148" s="20"/>
      <c r="T148" s="22"/>
      <c r="U148" s="20"/>
      <c r="V148" s="25"/>
      <c r="W148" s="25"/>
      <c r="X148" s="22"/>
      <c r="Y148" s="22"/>
      <c r="Z148" s="21"/>
      <c r="AA148" s="22"/>
    </row>
    <row r="149" spans="2:27" ht="12.75" customHeight="1" x14ac:dyDescent="0.2">
      <c r="B149" s="42"/>
      <c r="D149" s="23"/>
      <c r="E149" s="24"/>
      <c r="F149" s="23"/>
      <c r="G149" s="24"/>
      <c r="H149" s="22" t="str">
        <f t="shared" si="17"/>
        <v/>
      </c>
      <c r="I149" s="22"/>
      <c r="J149" s="22" t="str">
        <f t="shared" si="18"/>
        <v/>
      </c>
      <c r="K149" s="20"/>
      <c r="L149" s="20"/>
      <c r="M149" s="20"/>
      <c r="N149" s="20"/>
      <c r="O149" s="20"/>
      <c r="P149" s="20"/>
      <c r="Q149" s="20"/>
      <c r="R149" s="20"/>
      <c r="S149" s="20"/>
      <c r="T149" s="22"/>
      <c r="U149" s="20"/>
      <c r="V149" s="25"/>
      <c r="W149" s="25"/>
      <c r="X149" s="22"/>
      <c r="Y149" s="22"/>
      <c r="Z149" s="21"/>
      <c r="AA149" s="22"/>
    </row>
    <row r="150" spans="2:27" ht="12.75" customHeight="1" x14ac:dyDescent="0.2">
      <c r="B150" s="42"/>
      <c r="D150" s="23"/>
      <c r="E150" s="24"/>
      <c r="F150" s="23"/>
      <c r="G150" s="24"/>
      <c r="H150" s="22" t="str">
        <f t="shared" si="17"/>
        <v/>
      </c>
      <c r="I150" s="22"/>
      <c r="J150" s="22" t="str">
        <f t="shared" si="18"/>
        <v/>
      </c>
      <c r="K150" s="20"/>
      <c r="L150" s="20"/>
      <c r="M150" s="20"/>
      <c r="N150" s="20"/>
      <c r="O150" s="20"/>
      <c r="P150" s="20"/>
      <c r="Q150" s="20"/>
      <c r="R150" s="20"/>
      <c r="S150" s="20"/>
      <c r="T150" s="22"/>
      <c r="U150" s="20"/>
      <c r="V150" s="25"/>
      <c r="W150" s="25"/>
      <c r="X150" s="22"/>
      <c r="Y150" s="22"/>
      <c r="Z150" s="21"/>
      <c r="AA150" s="22"/>
    </row>
    <row r="151" spans="2:27" ht="12.75" customHeight="1" x14ac:dyDescent="0.2">
      <c r="B151" s="42"/>
      <c r="D151" s="23"/>
      <c r="E151" s="24"/>
      <c r="F151" s="23"/>
      <c r="G151" s="24"/>
      <c r="H151" s="22" t="str">
        <f t="shared" si="17"/>
        <v/>
      </c>
      <c r="I151" s="22"/>
      <c r="J151" s="22" t="str">
        <f t="shared" si="18"/>
        <v/>
      </c>
      <c r="K151" s="20"/>
      <c r="L151" s="20"/>
      <c r="M151" s="20"/>
      <c r="N151" s="20"/>
      <c r="O151" s="20"/>
      <c r="P151" s="20"/>
      <c r="Q151" s="20"/>
      <c r="R151" s="20"/>
      <c r="S151" s="20"/>
      <c r="T151" s="22"/>
      <c r="U151" s="20"/>
      <c r="V151" s="25"/>
      <c r="W151" s="25"/>
      <c r="X151" s="22"/>
      <c r="Y151" s="22"/>
      <c r="Z151" s="21"/>
      <c r="AA151" s="22"/>
    </row>
    <row r="152" spans="2:27" ht="12.75" customHeight="1" x14ac:dyDescent="0.2">
      <c r="B152" s="42"/>
      <c r="D152" s="23"/>
      <c r="E152" s="24"/>
      <c r="F152" s="23"/>
      <c r="G152" s="24"/>
      <c r="H152" s="22" t="str">
        <f t="shared" si="17"/>
        <v/>
      </c>
      <c r="I152" s="22"/>
      <c r="J152" s="22" t="str">
        <f t="shared" si="18"/>
        <v/>
      </c>
      <c r="K152" s="20"/>
      <c r="L152" s="20"/>
      <c r="M152" s="20"/>
      <c r="N152" s="20"/>
      <c r="O152" s="20"/>
      <c r="P152" s="20"/>
      <c r="Q152" s="20"/>
      <c r="R152" s="20"/>
      <c r="S152" s="20"/>
      <c r="T152" s="22"/>
      <c r="U152" s="20"/>
      <c r="V152" s="25"/>
      <c r="W152" s="25"/>
      <c r="X152" s="22"/>
      <c r="Y152" s="22"/>
      <c r="Z152" s="21"/>
      <c r="AA152" s="22"/>
    </row>
    <row r="153" spans="2:27" ht="12.75" customHeight="1" x14ac:dyDescent="0.2">
      <c r="B153" s="42"/>
      <c r="D153" s="23"/>
      <c r="E153" s="24"/>
      <c r="F153" s="23"/>
      <c r="G153" s="24"/>
      <c r="H153" s="22" t="str">
        <f t="shared" si="17"/>
        <v/>
      </c>
      <c r="I153" s="22"/>
      <c r="J153" s="22" t="str">
        <f t="shared" si="18"/>
        <v/>
      </c>
      <c r="K153" s="20"/>
      <c r="L153" s="20"/>
      <c r="M153" s="20"/>
      <c r="N153" s="20"/>
      <c r="O153" s="20"/>
      <c r="P153" s="20"/>
      <c r="Q153" s="20"/>
      <c r="R153" s="20"/>
      <c r="S153" s="20"/>
      <c r="T153" s="22"/>
      <c r="U153" s="20"/>
      <c r="V153" s="25"/>
      <c r="W153" s="25"/>
      <c r="X153" s="22"/>
      <c r="Y153" s="22"/>
      <c r="Z153" s="21"/>
      <c r="AA153" s="22"/>
    </row>
    <row r="154" spans="2:27" ht="12.75" customHeight="1" x14ac:dyDescent="0.2">
      <c r="B154" s="42"/>
      <c r="D154" s="23"/>
      <c r="E154" s="24"/>
      <c r="F154" s="23"/>
      <c r="G154" s="24"/>
      <c r="H154" s="22" t="str">
        <f t="shared" si="17"/>
        <v/>
      </c>
      <c r="I154" s="22"/>
      <c r="J154" s="22" t="str">
        <f t="shared" si="18"/>
        <v/>
      </c>
      <c r="K154" s="20"/>
      <c r="L154" s="20"/>
      <c r="M154" s="20"/>
      <c r="N154" s="20"/>
      <c r="O154" s="20"/>
      <c r="P154" s="20"/>
      <c r="Q154" s="20"/>
      <c r="R154" s="20"/>
      <c r="S154" s="20"/>
      <c r="T154" s="22"/>
      <c r="U154" s="20"/>
      <c r="V154" s="25"/>
      <c r="W154" s="25"/>
      <c r="X154" s="22"/>
      <c r="Y154" s="22"/>
      <c r="Z154" s="21"/>
      <c r="AA154" s="22"/>
    </row>
    <row r="155" spans="2:27" ht="12.75" customHeight="1" x14ac:dyDescent="0.2">
      <c r="B155" s="42"/>
      <c r="D155" s="23"/>
      <c r="E155" s="24"/>
      <c r="F155" s="23"/>
      <c r="G155" s="24"/>
      <c r="H155" s="22" t="str">
        <f t="shared" si="17"/>
        <v/>
      </c>
      <c r="I155" s="22"/>
      <c r="J155" s="22" t="str">
        <f t="shared" si="18"/>
        <v/>
      </c>
      <c r="K155" s="20"/>
      <c r="L155" s="20"/>
      <c r="M155" s="20"/>
      <c r="N155" s="20"/>
      <c r="O155" s="20"/>
      <c r="P155" s="20"/>
      <c r="Q155" s="20"/>
      <c r="R155" s="20"/>
      <c r="S155" s="20"/>
      <c r="T155" s="22"/>
      <c r="U155" s="20"/>
      <c r="V155" s="25"/>
      <c r="W155" s="25"/>
      <c r="X155" s="22"/>
      <c r="Y155" s="22"/>
      <c r="Z155" s="21"/>
      <c r="AA155" s="22"/>
    </row>
    <row r="156" spans="2:27" ht="12.75" customHeight="1" x14ac:dyDescent="0.2">
      <c r="B156" s="42"/>
      <c r="D156" s="23"/>
      <c r="E156" s="24"/>
      <c r="F156" s="23"/>
      <c r="G156" s="24"/>
      <c r="H156" s="22" t="str">
        <f t="shared" si="17"/>
        <v/>
      </c>
      <c r="I156" s="22"/>
      <c r="J156" s="22" t="str">
        <f t="shared" si="18"/>
        <v/>
      </c>
      <c r="K156" s="20"/>
      <c r="L156" s="20"/>
      <c r="M156" s="20"/>
      <c r="N156" s="20"/>
      <c r="O156" s="20"/>
      <c r="P156" s="20"/>
      <c r="Q156" s="20"/>
      <c r="R156" s="20"/>
      <c r="S156" s="20"/>
      <c r="T156" s="22"/>
      <c r="U156" s="20"/>
      <c r="V156" s="25"/>
      <c r="W156" s="25"/>
      <c r="X156" s="22"/>
      <c r="Y156" s="22"/>
      <c r="Z156" s="21"/>
      <c r="AA156" s="22"/>
    </row>
    <row r="157" spans="2:27" ht="12.75" customHeight="1" x14ac:dyDescent="0.2">
      <c r="B157" s="42"/>
      <c r="D157" s="23"/>
      <c r="E157" s="24"/>
      <c r="F157" s="23"/>
      <c r="G157" s="24"/>
      <c r="H157" s="22" t="str">
        <f t="shared" si="17"/>
        <v/>
      </c>
      <c r="I157" s="22"/>
      <c r="J157" s="22" t="str">
        <f t="shared" si="18"/>
        <v/>
      </c>
      <c r="K157" s="20"/>
      <c r="L157" s="20"/>
      <c r="M157" s="20"/>
      <c r="N157" s="20"/>
      <c r="O157" s="20"/>
      <c r="P157" s="20"/>
      <c r="Q157" s="20"/>
      <c r="R157" s="20"/>
      <c r="S157" s="20"/>
      <c r="T157" s="22"/>
      <c r="U157" s="20"/>
      <c r="V157" s="25"/>
      <c r="W157" s="25"/>
      <c r="X157" s="22"/>
      <c r="Y157" s="22"/>
      <c r="Z157" s="21"/>
      <c r="AA157" s="22"/>
    </row>
    <row r="158" spans="2:27" ht="12.75" customHeight="1" x14ac:dyDescent="0.2">
      <c r="B158" s="42"/>
      <c r="D158" s="23"/>
      <c r="E158" s="24"/>
      <c r="F158" s="23"/>
      <c r="G158" s="24"/>
      <c r="H158" s="22" t="str">
        <f t="shared" si="17"/>
        <v/>
      </c>
      <c r="I158" s="22"/>
      <c r="J158" s="22" t="str">
        <f t="shared" si="18"/>
        <v/>
      </c>
      <c r="K158" s="20"/>
      <c r="L158" s="20"/>
      <c r="M158" s="20"/>
      <c r="N158" s="20"/>
      <c r="O158" s="20"/>
      <c r="P158" s="20"/>
      <c r="Q158" s="20"/>
      <c r="R158" s="20"/>
      <c r="S158" s="20"/>
      <c r="T158" s="22"/>
      <c r="U158" s="20"/>
      <c r="V158" s="25"/>
      <c r="W158" s="25"/>
      <c r="X158" s="22"/>
      <c r="Y158" s="22"/>
      <c r="Z158" s="21"/>
      <c r="AA158" s="22"/>
    </row>
    <row r="159" spans="2:27" ht="12.75" customHeight="1" x14ac:dyDescent="0.2">
      <c r="B159" s="42"/>
      <c r="D159" s="23"/>
      <c r="E159" s="24"/>
      <c r="F159" s="23"/>
      <c r="G159" s="24"/>
      <c r="H159" s="22" t="str">
        <f t="shared" si="17"/>
        <v/>
      </c>
      <c r="I159" s="22"/>
      <c r="J159" s="22" t="str">
        <f t="shared" si="18"/>
        <v/>
      </c>
      <c r="K159" s="20"/>
      <c r="L159" s="20"/>
      <c r="M159" s="20"/>
      <c r="N159" s="20"/>
      <c r="O159" s="20"/>
      <c r="P159" s="20"/>
      <c r="Q159" s="20"/>
      <c r="R159" s="20"/>
      <c r="S159" s="20"/>
      <c r="T159" s="22"/>
      <c r="U159" s="20"/>
      <c r="V159" s="25"/>
      <c r="W159" s="25"/>
      <c r="X159" s="22"/>
      <c r="Y159" s="22"/>
      <c r="Z159" s="21"/>
      <c r="AA159" s="22"/>
    </row>
    <row r="160" spans="2:27" ht="12.75" customHeight="1" x14ac:dyDescent="0.2">
      <c r="B160" s="42"/>
      <c r="D160" s="23"/>
      <c r="E160" s="24"/>
      <c r="F160" s="23"/>
      <c r="G160" s="24"/>
      <c r="H160" s="22" t="str">
        <f t="shared" si="17"/>
        <v/>
      </c>
      <c r="I160" s="22"/>
      <c r="J160" s="22" t="str">
        <f t="shared" si="18"/>
        <v/>
      </c>
      <c r="K160" s="20"/>
      <c r="L160" s="20"/>
      <c r="M160" s="20"/>
      <c r="N160" s="20"/>
      <c r="O160" s="20"/>
      <c r="P160" s="20"/>
      <c r="Q160" s="20"/>
      <c r="R160" s="20"/>
      <c r="S160" s="20"/>
      <c r="T160" s="22"/>
      <c r="U160" s="20"/>
      <c r="V160" s="25"/>
      <c r="W160" s="25"/>
      <c r="X160" s="22"/>
      <c r="Y160" s="22"/>
      <c r="Z160" s="21"/>
      <c r="AA160" s="22"/>
    </row>
    <row r="161" spans="2:27" ht="12.75" customHeight="1" x14ac:dyDescent="0.2">
      <c r="B161" s="42"/>
      <c r="D161" s="23"/>
      <c r="E161" s="24"/>
      <c r="F161" s="23"/>
      <c r="G161" s="24"/>
      <c r="H161" s="22" t="str">
        <f t="shared" si="17"/>
        <v/>
      </c>
      <c r="I161" s="22"/>
      <c r="J161" s="22" t="str">
        <f t="shared" si="18"/>
        <v/>
      </c>
      <c r="K161" s="20"/>
      <c r="L161" s="20"/>
      <c r="M161" s="20"/>
      <c r="N161" s="20"/>
      <c r="O161" s="20"/>
      <c r="P161" s="20"/>
      <c r="Q161" s="20"/>
      <c r="R161" s="20"/>
      <c r="S161" s="20"/>
      <c r="T161" s="22"/>
      <c r="U161" s="20"/>
      <c r="V161" s="25"/>
      <c r="W161" s="25"/>
      <c r="X161" s="22"/>
      <c r="Y161" s="22"/>
      <c r="Z161" s="21"/>
      <c r="AA161" s="22"/>
    </row>
    <row r="162" spans="2:27" ht="12.75" customHeight="1" x14ac:dyDescent="0.2">
      <c r="B162" s="42"/>
      <c r="D162" s="23"/>
      <c r="E162" s="24"/>
      <c r="F162" s="23"/>
      <c r="G162" s="24"/>
      <c r="H162" s="22" t="str">
        <f t="shared" si="17"/>
        <v/>
      </c>
      <c r="I162" s="22"/>
      <c r="J162" s="22" t="str">
        <f t="shared" si="18"/>
        <v/>
      </c>
      <c r="K162" s="20"/>
      <c r="L162" s="20"/>
      <c r="M162" s="20"/>
      <c r="N162" s="20"/>
      <c r="O162" s="20"/>
      <c r="P162" s="20"/>
      <c r="Q162" s="20"/>
      <c r="R162" s="20"/>
      <c r="S162" s="20"/>
      <c r="T162" s="22"/>
      <c r="U162" s="20"/>
      <c r="V162" s="25"/>
      <c r="W162" s="25"/>
      <c r="X162" s="22"/>
      <c r="Y162" s="22"/>
      <c r="Z162" s="21"/>
      <c r="AA162" s="22"/>
    </row>
    <row r="163" spans="2:27" ht="12.75" customHeight="1" x14ac:dyDescent="0.2">
      <c r="B163" s="42"/>
      <c r="D163" s="23"/>
      <c r="E163" s="24"/>
      <c r="F163" s="23"/>
      <c r="G163" s="24"/>
      <c r="H163" s="22" t="str">
        <f t="shared" si="17"/>
        <v/>
      </c>
      <c r="I163" s="22"/>
      <c r="J163" s="22" t="str">
        <f t="shared" si="18"/>
        <v/>
      </c>
      <c r="K163" s="20"/>
      <c r="L163" s="20"/>
      <c r="M163" s="20"/>
      <c r="N163" s="20"/>
      <c r="O163" s="20"/>
      <c r="P163" s="20"/>
      <c r="Q163" s="20"/>
      <c r="R163" s="20"/>
      <c r="S163" s="20"/>
      <c r="T163" s="22"/>
      <c r="U163" s="20"/>
      <c r="V163" s="25"/>
      <c r="W163" s="25"/>
      <c r="X163" s="22"/>
      <c r="Y163" s="22"/>
      <c r="Z163" s="21"/>
      <c r="AA163" s="22"/>
    </row>
    <row r="164" spans="2:27" ht="12.75" customHeight="1" x14ac:dyDescent="0.2">
      <c r="B164" s="42"/>
      <c r="D164" s="23"/>
      <c r="E164" s="24"/>
      <c r="F164" s="23"/>
      <c r="G164" s="24"/>
      <c r="H164" s="22" t="str">
        <f t="shared" si="17"/>
        <v/>
      </c>
      <c r="I164" s="22"/>
      <c r="J164" s="22" t="str">
        <f t="shared" si="18"/>
        <v/>
      </c>
      <c r="K164" s="20"/>
      <c r="L164" s="20"/>
      <c r="M164" s="20"/>
      <c r="N164" s="20"/>
      <c r="O164" s="20"/>
      <c r="P164" s="20"/>
      <c r="Q164" s="20"/>
      <c r="R164" s="20"/>
      <c r="S164" s="20"/>
      <c r="T164" s="22"/>
      <c r="U164" s="20"/>
      <c r="V164" s="25"/>
      <c r="W164" s="25"/>
      <c r="X164" s="22"/>
      <c r="Y164" s="22"/>
      <c r="Z164" s="21"/>
      <c r="AA164" s="22"/>
    </row>
    <row r="165" spans="2:27" ht="12.75" customHeight="1" x14ac:dyDescent="0.2">
      <c r="B165" s="42"/>
      <c r="D165" s="23"/>
      <c r="E165" s="24"/>
      <c r="F165" s="23"/>
      <c r="G165" s="24"/>
      <c r="H165" s="22" t="str">
        <f t="shared" si="17"/>
        <v/>
      </c>
      <c r="I165" s="22"/>
      <c r="J165" s="22" t="str">
        <f t="shared" si="18"/>
        <v/>
      </c>
      <c r="K165" s="20"/>
      <c r="L165" s="20"/>
      <c r="M165" s="20"/>
      <c r="N165" s="20"/>
      <c r="O165" s="20"/>
      <c r="P165" s="20"/>
      <c r="Q165" s="20"/>
      <c r="R165" s="20"/>
      <c r="S165" s="20"/>
      <c r="T165" s="22"/>
      <c r="U165" s="20"/>
      <c r="V165" s="25"/>
      <c r="W165" s="25"/>
      <c r="X165" s="22"/>
      <c r="Y165" s="22"/>
      <c r="Z165" s="21"/>
      <c r="AA165" s="22"/>
    </row>
    <row r="166" spans="2:27" ht="12.75" customHeight="1" x14ac:dyDescent="0.2">
      <c r="B166" s="42"/>
      <c r="D166" s="23"/>
      <c r="E166" s="24"/>
      <c r="F166" s="23"/>
      <c r="G166" s="24"/>
      <c r="H166" s="22" t="str">
        <f t="shared" si="17"/>
        <v/>
      </c>
      <c r="I166" s="22"/>
      <c r="J166" s="22" t="str">
        <f t="shared" si="18"/>
        <v/>
      </c>
      <c r="K166" s="20"/>
      <c r="L166" s="20"/>
      <c r="M166" s="20"/>
      <c r="N166" s="20"/>
      <c r="O166" s="20"/>
      <c r="P166" s="20"/>
      <c r="Q166" s="20"/>
      <c r="R166" s="20"/>
      <c r="S166" s="20"/>
      <c r="T166" s="22"/>
      <c r="U166" s="20"/>
      <c r="V166" s="25"/>
      <c r="W166" s="25"/>
      <c r="X166" s="22"/>
      <c r="Y166" s="22"/>
      <c r="Z166" s="21"/>
      <c r="AA166" s="22"/>
    </row>
    <row r="167" spans="2:27" ht="12.75" customHeight="1" x14ac:dyDescent="0.2">
      <c r="B167" s="42"/>
      <c r="D167" s="23"/>
      <c r="E167" s="24"/>
      <c r="F167" s="23"/>
      <c r="G167" s="24"/>
      <c r="H167" s="22" t="str">
        <f t="shared" si="17"/>
        <v/>
      </c>
      <c r="I167" s="22"/>
      <c r="J167" s="22" t="str">
        <f t="shared" si="18"/>
        <v/>
      </c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5"/>
      <c r="W167" s="25"/>
      <c r="X167" s="22"/>
      <c r="Y167" s="22"/>
      <c r="Z167" s="21"/>
      <c r="AA167" s="22"/>
    </row>
    <row r="168" spans="2:27" ht="12.75" customHeight="1" x14ac:dyDescent="0.2">
      <c r="B168" s="42"/>
      <c r="D168" s="23"/>
      <c r="E168" s="24"/>
      <c r="F168" s="23"/>
      <c r="G168" s="24"/>
      <c r="H168" s="22" t="str">
        <f t="shared" si="17"/>
        <v/>
      </c>
      <c r="I168" s="22"/>
      <c r="J168" s="22" t="str">
        <f t="shared" si="18"/>
        <v/>
      </c>
      <c r="K168" s="20"/>
      <c r="L168" s="20"/>
      <c r="M168" s="20"/>
      <c r="N168" s="20"/>
      <c r="O168" s="20"/>
      <c r="P168" s="20"/>
      <c r="Q168" s="20"/>
      <c r="R168" s="20"/>
      <c r="S168" s="20"/>
      <c r="T168" s="22"/>
      <c r="U168" s="20"/>
      <c r="V168" s="25"/>
      <c r="W168" s="25"/>
      <c r="X168" s="22"/>
      <c r="Y168" s="22"/>
      <c r="Z168" s="21"/>
      <c r="AA168" s="22"/>
    </row>
    <row r="169" spans="2:27" ht="12.75" customHeight="1" x14ac:dyDescent="0.2">
      <c r="B169" s="42"/>
      <c r="D169" s="23"/>
      <c r="E169" s="24"/>
      <c r="F169" s="23"/>
      <c r="G169" s="24"/>
      <c r="H169" s="22" t="str">
        <f t="shared" si="17"/>
        <v/>
      </c>
      <c r="I169" s="22"/>
      <c r="J169" s="22" t="str">
        <f t="shared" si="18"/>
        <v/>
      </c>
      <c r="K169" s="20"/>
      <c r="L169" s="20"/>
      <c r="M169" s="20"/>
      <c r="N169" s="20"/>
      <c r="O169" s="20"/>
      <c r="P169" s="20"/>
      <c r="Q169" s="20"/>
      <c r="R169" s="20"/>
      <c r="S169" s="20"/>
      <c r="T169" s="22"/>
      <c r="U169" s="20"/>
      <c r="V169" s="25"/>
      <c r="W169" s="25"/>
      <c r="X169" s="22"/>
      <c r="Y169" s="22"/>
      <c r="Z169" s="21"/>
      <c r="AA169" s="22"/>
    </row>
    <row r="170" spans="2:27" ht="12.75" customHeight="1" x14ac:dyDescent="0.2">
      <c r="B170" s="42"/>
      <c r="D170" s="23"/>
      <c r="E170" s="24"/>
      <c r="F170" s="23"/>
      <c r="G170" s="24"/>
      <c r="H170" s="22" t="str">
        <f t="shared" si="17"/>
        <v/>
      </c>
      <c r="I170" s="22"/>
      <c r="J170" s="22" t="str">
        <f t="shared" si="18"/>
        <v/>
      </c>
      <c r="K170" s="20"/>
      <c r="L170" s="20"/>
      <c r="M170" s="20"/>
      <c r="N170" s="20"/>
      <c r="O170" s="20"/>
      <c r="P170" s="20"/>
      <c r="Q170" s="20"/>
      <c r="R170" s="20"/>
      <c r="S170" s="20"/>
      <c r="T170" s="22"/>
      <c r="U170" s="20"/>
      <c r="V170" s="25"/>
      <c r="W170" s="25"/>
      <c r="X170" s="22"/>
      <c r="Y170" s="22"/>
      <c r="Z170" s="21"/>
      <c r="AA170" s="22"/>
    </row>
    <row r="171" spans="2:27" ht="12.75" customHeight="1" x14ac:dyDescent="0.2">
      <c r="B171" s="42"/>
      <c r="D171" s="23"/>
      <c r="E171" s="24"/>
      <c r="F171" s="23"/>
      <c r="G171" s="24"/>
      <c r="H171" s="22" t="str">
        <f t="shared" si="17"/>
        <v/>
      </c>
      <c r="I171" s="22"/>
      <c r="J171" s="22" t="str">
        <f t="shared" si="18"/>
        <v/>
      </c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5"/>
      <c r="W171" s="25"/>
      <c r="X171" s="22"/>
      <c r="Y171" s="22"/>
      <c r="Z171" s="21"/>
      <c r="AA171" s="22"/>
    </row>
    <row r="172" spans="2:27" ht="12.75" customHeight="1" x14ac:dyDescent="0.2">
      <c r="B172" s="42"/>
      <c r="D172" s="23"/>
      <c r="E172" s="24"/>
      <c r="F172" s="23"/>
      <c r="G172" s="24"/>
      <c r="H172" s="22" t="str">
        <f t="shared" si="17"/>
        <v/>
      </c>
      <c r="I172" s="22"/>
      <c r="J172" s="22" t="str">
        <f t="shared" si="18"/>
        <v/>
      </c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5"/>
      <c r="W172" s="25"/>
      <c r="X172" s="22"/>
      <c r="Y172" s="22"/>
      <c r="Z172" s="21"/>
      <c r="AA172" s="22"/>
    </row>
    <row r="173" spans="2:27" ht="12.75" customHeight="1" x14ac:dyDescent="0.2">
      <c r="B173" s="42"/>
      <c r="D173" s="23"/>
      <c r="E173" s="24"/>
      <c r="F173" s="23"/>
      <c r="G173" s="24"/>
      <c r="H173" s="22" t="str">
        <f t="shared" si="17"/>
        <v/>
      </c>
      <c r="I173" s="22"/>
      <c r="J173" s="22" t="str">
        <f t="shared" si="18"/>
        <v/>
      </c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5"/>
      <c r="W173" s="25"/>
      <c r="X173" s="22"/>
      <c r="Y173" s="22"/>
      <c r="Z173" s="21"/>
      <c r="AA173" s="22"/>
    </row>
    <row r="174" spans="2:27" ht="12.75" customHeight="1" x14ac:dyDescent="0.2">
      <c r="B174" s="42"/>
      <c r="D174" s="23"/>
      <c r="E174" s="24"/>
      <c r="F174" s="23"/>
      <c r="G174" s="24"/>
      <c r="H174" s="22" t="str">
        <f t="shared" ref="H174:H200" si="19">IF(D174&lt;&gt;"",F174-D174,"")</f>
        <v/>
      </c>
      <c r="I174" s="22"/>
      <c r="J174" s="22" t="str">
        <f t="shared" ref="J174:J200" si="20">IF(D174&lt;&gt;"",H174*I174/9,"")</f>
        <v/>
      </c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5"/>
      <c r="W174" s="25"/>
      <c r="X174" s="22"/>
      <c r="Y174" s="22"/>
      <c r="Z174" s="21"/>
      <c r="AA174" s="22"/>
    </row>
    <row r="175" spans="2:27" ht="12.75" customHeight="1" x14ac:dyDescent="0.2">
      <c r="B175" s="42"/>
      <c r="D175" s="23"/>
      <c r="E175" s="24"/>
      <c r="F175" s="23"/>
      <c r="G175" s="24"/>
      <c r="H175" s="22" t="str">
        <f t="shared" si="19"/>
        <v/>
      </c>
      <c r="I175" s="22"/>
      <c r="J175" s="22" t="str">
        <f t="shared" si="20"/>
        <v/>
      </c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5"/>
      <c r="W175" s="25"/>
      <c r="X175" s="22"/>
      <c r="Y175" s="22"/>
      <c r="Z175" s="21"/>
      <c r="AA175" s="22"/>
    </row>
    <row r="176" spans="2:27" ht="12.75" customHeight="1" x14ac:dyDescent="0.2">
      <c r="B176" s="42"/>
      <c r="D176" s="23"/>
      <c r="E176" s="24"/>
      <c r="F176" s="23"/>
      <c r="G176" s="24"/>
      <c r="H176" s="22" t="str">
        <f t="shared" si="19"/>
        <v/>
      </c>
      <c r="I176" s="22"/>
      <c r="J176" s="22" t="str">
        <f t="shared" si="20"/>
        <v/>
      </c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5"/>
      <c r="W176" s="25"/>
      <c r="X176" s="22"/>
      <c r="Y176" s="22"/>
      <c r="Z176" s="21"/>
      <c r="AA176" s="22"/>
    </row>
    <row r="177" spans="2:27" ht="12.75" customHeight="1" x14ac:dyDescent="0.2">
      <c r="B177" s="42"/>
      <c r="D177" s="23"/>
      <c r="E177" s="24"/>
      <c r="F177" s="23"/>
      <c r="G177" s="24"/>
      <c r="H177" s="22" t="str">
        <f t="shared" si="19"/>
        <v/>
      </c>
      <c r="I177" s="22"/>
      <c r="J177" s="22" t="str">
        <f t="shared" si="20"/>
        <v/>
      </c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2"/>
      <c r="V177" s="25"/>
      <c r="W177" s="25"/>
      <c r="X177" s="22"/>
      <c r="Y177" s="22"/>
      <c r="Z177" s="25"/>
      <c r="AA177" s="22"/>
    </row>
    <row r="178" spans="2:27" ht="12.75" customHeight="1" x14ac:dyDescent="0.2">
      <c r="B178" s="42"/>
      <c r="D178" s="23"/>
      <c r="E178" s="24"/>
      <c r="F178" s="23"/>
      <c r="G178" s="24"/>
      <c r="H178" s="22" t="str">
        <f t="shared" si="19"/>
        <v/>
      </c>
      <c r="I178" s="22"/>
      <c r="J178" s="22" t="str">
        <f t="shared" si="20"/>
        <v/>
      </c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2"/>
      <c r="V178" s="20"/>
      <c r="W178" s="20"/>
      <c r="X178" s="20"/>
      <c r="Y178" s="22"/>
      <c r="Z178" s="21"/>
      <c r="AA178" s="22"/>
    </row>
    <row r="179" spans="2:27" ht="12.75" customHeight="1" x14ac:dyDescent="0.2">
      <c r="B179" s="42"/>
      <c r="D179" s="23"/>
      <c r="E179" s="24"/>
      <c r="F179" s="23"/>
      <c r="G179" s="24"/>
      <c r="H179" s="22" t="str">
        <f t="shared" si="19"/>
        <v/>
      </c>
      <c r="I179" s="22"/>
      <c r="J179" s="22" t="str">
        <f t="shared" si="20"/>
        <v/>
      </c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2"/>
      <c r="V179" s="20"/>
      <c r="W179" s="20"/>
      <c r="X179" s="20"/>
      <c r="Y179" s="22"/>
      <c r="Z179" s="21"/>
      <c r="AA179" s="22"/>
    </row>
    <row r="180" spans="2:27" ht="12.75" customHeight="1" x14ac:dyDescent="0.2">
      <c r="B180" s="42"/>
      <c r="D180" s="23"/>
      <c r="E180" s="24"/>
      <c r="F180" s="23"/>
      <c r="G180" s="24"/>
      <c r="H180" s="22" t="str">
        <f t="shared" si="19"/>
        <v/>
      </c>
      <c r="I180" s="22"/>
      <c r="J180" s="22" t="str">
        <f t="shared" si="20"/>
        <v/>
      </c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2"/>
      <c r="V180" s="20"/>
      <c r="W180" s="20"/>
      <c r="X180" s="20"/>
      <c r="Y180" s="22"/>
      <c r="Z180" s="21"/>
      <c r="AA180" s="22"/>
    </row>
    <row r="181" spans="2:27" ht="12.75" customHeight="1" x14ac:dyDescent="0.2">
      <c r="B181" s="42"/>
      <c r="D181" s="23"/>
      <c r="E181" s="24"/>
      <c r="F181" s="23"/>
      <c r="G181" s="24"/>
      <c r="H181" s="22" t="str">
        <f t="shared" si="19"/>
        <v/>
      </c>
      <c r="I181" s="22"/>
      <c r="J181" s="22" t="str">
        <f t="shared" si="20"/>
        <v/>
      </c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2"/>
      <c r="V181" s="20"/>
      <c r="W181" s="20"/>
      <c r="X181" s="20"/>
      <c r="Y181" s="22"/>
      <c r="Z181" s="21"/>
      <c r="AA181" s="22"/>
    </row>
    <row r="182" spans="2:27" ht="12.75" customHeight="1" x14ac:dyDescent="0.2">
      <c r="B182" s="42"/>
      <c r="D182" s="23"/>
      <c r="E182" s="24"/>
      <c r="F182" s="23"/>
      <c r="G182" s="24"/>
      <c r="H182" s="22" t="str">
        <f t="shared" si="19"/>
        <v/>
      </c>
      <c r="I182" s="22"/>
      <c r="J182" s="22" t="str">
        <f t="shared" si="20"/>
        <v/>
      </c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2"/>
      <c r="V182" s="20"/>
      <c r="W182" s="20"/>
      <c r="X182" s="20"/>
      <c r="Y182" s="22"/>
      <c r="Z182" s="21"/>
      <c r="AA182" s="22"/>
    </row>
    <row r="183" spans="2:27" ht="12.75" customHeight="1" x14ac:dyDescent="0.2">
      <c r="B183" s="42"/>
      <c r="D183" s="23"/>
      <c r="E183" s="24"/>
      <c r="F183" s="23"/>
      <c r="G183" s="24"/>
      <c r="H183" s="22" t="str">
        <f t="shared" si="19"/>
        <v/>
      </c>
      <c r="I183" s="22"/>
      <c r="J183" s="22" t="str">
        <f t="shared" si="20"/>
        <v/>
      </c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2"/>
      <c r="Z183" s="21"/>
      <c r="AA183" s="22"/>
    </row>
    <row r="184" spans="2:27" ht="12.75" customHeight="1" x14ac:dyDescent="0.2">
      <c r="B184" s="42"/>
      <c r="D184" s="23"/>
      <c r="E184" s="24"/>
      <c r="F184" s="23"/>
      <c r="G184" s="24"/>
      <c r="H184" s="22" t="str">
        <f t="shared" si="19"/>
        <v/>
      </c>
      <c r="I184" s="22"/>
      <c r="J184" s="22" t="str">
        <f t="shared" si="20"/>
        <v/>
      </c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2"/>
      <c r="Z184" s="21"/>
      <c r="AA184" s="22"/>
    </row>
    <row r="185" spans="2:27" ht="12.75" customHeight="1" x14ac:dyDescent="0.2">
      <c r="B185" s="42"/>
      <c r="D185" s="23"/>
      <c r="E185" s="24"/>
      <c r="F185" s="23"/>
      <c r="G185" s="26"/>
      <c r="H185" s="22" t="str">
        <f t="shared" si="19"/>
        <v/>
      </c>
      <c r="I185" s="22"/>
      <c r="J185" s="22" t="str">
        <f t="shared" si="20"/>
        <v/>
      </c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2"/>
      <c r="Z185" s="21"/>
      <c r="AA185" s="22"/>
    </row>
    <row r="186" spans="2:27" ht="12.75" customHeight="1" x14ac:dyDescent="0.2">
      <c r="B186" s="42"/>
      <c r="D186" s="23"/>
      <c r="E186" s="24"/>
      <c r="F186" s="23"/>
      <c r="G186" s="26"/>
      <c r="H186" s="22" t="str">
        <f t="shared" si="19"/>
        <v/>
      </c>
      <c r="I186" s="22"/>
      <c r="J186" s="22" t="str">
        <f t="shared" si="20"/>
        <v/>
      </c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2"/>
      <c r="Z186" s="21"/>
      <c r="AA186" s="22"/>
    </row>
    <row r="187" spans="2:27" ht="12.75" customHeight="1" x14ac:dyDescent="0.2">
      <c r="B187" s="42"/>
      <c r="D187" s="23"/>
      <c r="E187" s="24"/>
      <c r="F187" s="23"/>
      <c r="G187" s="26"/>
      <c r="H187" s="22" t="str">
        <f t="shared" si="19"/>
        <v/>
      </c>
      <c r="I187" s="22"/>
      <c r="J187" s="22" t="str">
        <f t="shared" si="20"/>
        <v/>
      </c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2"/>
      <c r="Z187" s="21"/>
      <c r="AA187" s="22"/>
    </row>
    <row r="188" spans="2:27" ht="12.75" customHeight="1" x14ac:dyDescent="0.2">
      <c r="B188" s="42"/>
      <c r="D188" s="23"/>
      <c r="E188" s="24"/>
      <c r="F188" s="23"/>
      <c r="G188" s="24"/>
      <c r="H188" s="22" t="str">
        <f t="shared" si="19"/>
        <v/>
      </c>
      <c r="I188" s="22"/>
      <c r="J188" s="22" t="str">
        <f t="shared" si="20"/>
        <v/>
      </c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5"/>
      <c r="W188" s="20"/>
      <c r="X188" s="20"/>
      <c r="Y188" s="22"/>
      <c r="Z188" s="21"/>
      <c r="AA188" s="22"/>
    </row>
    <row r="189" spans="2:27" ht="12.75" customHeight="1" x14ac:dyDescent="0.2">
      <c r="B189" s="42"/>
      <c r="D189" s="23"/>
      <c r="E189" s="24"/>
      <c r="F189" s="23"/>
      <c r="G189" s="24"/>
      <c r="H189" s="22" t="str">
        <f t="shared" si="19"/>
        <v/>
      </c>
      <c r="I189" s="22"/>
      <c r="J189" s="22" t="str">
        <f t="shared" si="20"/>
        <v/>
      </c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5"/>
      <c r="W189" s="20"/>
      <c r="X189" s="20"/>
      <c r="Y189" s="22"/>
      <c r="Z189" s="21"/>
      <c r="AA189" s="22"/>
    </row>
    <row r="190" spans="2:27" ht="12.75" customHeight="1" x14ac:dyDescent="0.2">
      <c r="B190" s="42"/>
      <c r="D190" s="23"/>
      <c r="E190" s="24"/>
      <c r="F190" s="23"/>
      <c r="G190" s="24"/>
      <c r="H190" s="22" t="str">
        <f t="shared" si="19"/>
        <v/>
      </c>
      <c r="I190" s="22"/>
      <c r="J190" s="22" t="str">
        <f t="shared" si="20"/>
        <v/>
      </c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5"/>
      <c r="W190" s="20"/>
      <c r="X190" s="20"/>
      <c r="Y190" s="22"/>
      <c r="Z190" s="21"/>
      <c r="AA190" s="22"/>
    </row>
    <row r="191" spans="2:27" ht="12.75" customHeight="1" x14ac:dyDescent="0.2">
      <c r="B191" s="42"/>
      <c r="D191" s="23"/>
      <c r="E191" s="24"/>
      <c r="F191" s="23"/>
      <c r="G191" s="24"/>
      <c r="H191" s="22" t="str">
        <f t="shared" si="19"/>
        <v/>
      </c>
      <c r="I191" s="22"/>
      <c r="J191" s="22" t="str">
        <f t="shared" si="20"/>
        <v/>
      </c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5"/>
      <c r="W191" s="20"/>
      <c r="X191" s="20"/>
      <c r="Y191" s="22"/>
      <c r="Z191" s="21"/>
      <c r="AA191" s="22"/>
    </row>
    <row r="192" spans="2:27" ht="12.75" customHeight="1" x14ac:dyDescent="0.2">
      <c r="B192" s="42"/>
      <c r="D192" s="23"/>
      <c r="E192" s="24"/>
      <c r="F192" s="23"/>
      <c r="G192" s="24"/>
      <c r="H192" s="22" t="str">
        <f t="shared" si="19"/>
        <v/>
      </c>
      <c r="I192" s="22"/>
      <c r="J192" s="22" t="str">
        <f t="shared" si="20"/>
        <v/>
      </c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5"/>
      <c r="W192" s="20"/>
      <c r="X192" s="20"/>
      <c r="Y192" s="22"/>
      <c r="Z192" s="21"/>
      <c r="AA192" s="22"/>
    </row>
    <row r="193" spans="2:27" ht="12.75" customHeight="1" x14ac:dyDescent="0.2">
      <c r="B193" s="42"/>
      <c r="D193" s="23"/>
      <c r="E193" s="24"/>
      <c r="F193" s="23"/>
      <c r="G193" s="24"/>
      <c r="H193" s="22" t="str">
        <f t="shared" si="19"/>
        <v/>
      </c>
      <c r="I193" s="22"/>
      <c r="J193" s="22" t="str">
        <f t="shared" si="20"/>
        <v/>
      </c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5"/>
      <c r="W193" s="25"/>
      <c r="X193" s="22"/>
      <c r="Y193" s="22"/>
      <c r="Z193" s="21"/>
      <c r="AA193" s="22"/>
    </row>
    <row r="194" spans="2:27" ht="12.75" customHeight="1" x14ac:dyDescent="0.2">
      <c r="B194" s="42"/>
      <c r="D194" s="23"/>
      <c r="E194" s="24"/>
      <c r="F194" s="23"/>
      <c r="G194" s="24"/>
      <c r="H194" s="22" t="str">
        <f t="shared" si="19"/>
        <v/>
      </c>
      <c r="I194" s="22"/>
      <c r="J194" s="22" t="str">
        <f t="shared" si="20"/>
        <v/>
      </c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5"/>
      <c r="W194" s="25"/>
      <c r="X194" s="22"/>
      <c r="Y194" s="22"/>
      <c r="Z194" s="21"/>
      <c r="AA194" s="22"/>
    </row>
    <row r="195" spans="2:27" ht="12.75" customHeight="1" x14ac:dyDescent="0.2">
      <c r="B195" s="42"/>
      <c r="D195" s="23"/>
      <c r="E195" s="24"/>
      <c r="F195" s="23"/>
      <c r="G195" s="24"/>
      <c r="H195" s="22" t="str">
        <f t="shared" si="19"/>
        <v/>
      </c>
      <c r="I195" s="22"/>
      <c r="J195" s="22" t="str">
        <f t="shared" si="20"/>
        <v/>
      </c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5"/>
      <c r="W195" s="25"/>
      <c r="X195" s="22"/>
      <c r="Y195" s="22"/>
      <c r="Z195" s="21"/>
      <c r="AA195" s="22"/>
    </row>
    <row r="196" spans="2:27" ht="12.75" customHeight="1" x14ac:dyDescent="0.2">
      <c r="B196" s="42"/>
      <c r="D196" s="23"/>
      <c r="E196" s="24"/>
      <c r="F196" s="23"/>
      <c r="G196" s="24"/>
      <c r="H196" s="22" t="str">
        <f t="shared" si="19"/>
        <v/>
      </c>
      <c r="I196" s="22"/>
      <c r="J196" s="22" t="str">
        <f t="shared" si="20"/>
        <v/>
      </c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5"/>
      <c r="W196" s="25"/>
      <c r="X196" s="22"/>
      <c r="Y196" s="22"/>
      <c r="Z196" s="21"/>
      <c r="AA196" s="22"/>
    </row>
    <row r="197" spans="2:27" ht="12.75" customHeight="1" x14ac:dyDescent="0.2">
      <c r="B197" s="42"/>
      <c r="D197" s="27"/>
      <c r="E197" s="26"/>
      <c r="F197" s="27"/>
      <c r="G197" s="26"/>
      <c r="H197" s="28" t="str">
        <f t="shared" si="19"/>
        <v/>
      </c>
      <c r="I197" s="28"/>
      <c r="J197" s="28" t="str">
        <f t="shared" si="20"/>
        <v/>
      </c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9"/>
      <c r="W197" s="29"/>
      <c r="X197" s="28"/>
      <c r="Y197" s="28"/>
      <c r="Z197" s="29"/>
      <c r="AA197" s="28"/>
    </row>
    <row r="198" spans="2:27" ht="12.75" customHeight="1" x14ac:dyDescent="0.2">
      <c r="B198" s="42"/>
      <c r="D198" s="27"/>
      <c r="E198" s="26"/>
      <c r="F198" s="27"/>
      <c r="G198" s="26"/>
      <c r="H198" s="28" t="str">
        <f t="shared" si="19"/>
        <v/>
      </c>
      <c r="I198" s="28"/>
      <c r="J198" s="28" t="str">
        <f t="shared" si="20"/>
        <v/>
      </c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9"/>
      <c r="W198" s="29"/>
      <c r="X198" s="28"/>
      <c r="Y198" s="28"/>
      <c r="Z198" s="29"/>
      <c r="AA198" s="28"/>
    </row>
    <row r="199" spans="2:27" ht="12.75" customHeight="1" x14ac:dyDescent="0.2">
      <c r="B199" s="42"/>
      <c r="D199" s="27"/>
      <c r="E199" s="26"/>
      <c r="F199" s="27"/>
      <c r="G199" s="26"/>
      <c r="H199" s="28" t="str">
        <f t="shared" si="19"/>
        <v/>
      </c>
      <c r="I199" s="28"/>
      <c r="J199" s="28" t="str">
        <f t="shared" si="20"/>
        <v/>
      </c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9"/>
      <c r="W199" s="29"/>
      <c r="X199" s="28"/>
      <c r="Y199" s="28"/>
      <c r="Z199" s="29"/>
      <c r="AA199" s="28"/>
    </row>
    <row r="200" spans="2:27" ht="12.75" customHeight="1" thickBot="1" x14ac:dyDescent="0.25">
      <c r="B200" s="43"/>
      <c r="D200" s="30"/>
      <c r="E200" s="26"/>
      <c r="F200" s="31"/>
      <c r="G200" s="26"/>
      <c r="H200" s="26" t="str">
        <f t="shared" si="19"/>
        <v/>
      </c>
      <c r="I200" s="28"/>
      <c r="J200" s="28" t="str">
        <f t="shared" si="20"/>
        <v/>
      </c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9"/>
      <c r="W200" s="29"/>
      <c r="X200" s="28"/>
      <c r="Y200" s="28"/>
      <c r="Z200" s="29"/>
      <c r="AA200" s="28"/>
    </row>
    <row r="201" spans="2:27" ht="12.75" customHeight="1" thickBot="1" x14ac:dyDescent="0.25">
      <c r="D201" s="115" t="s">
        <v>3</v>
      </c>
      <c r="E201" s="116"/>
      <c r="F201" s="116"/>
      <c r="G201" s="116"/>
      <c r="H201" s="116"/>
      <c r="I201" s="116"/>
      <c r="J201" s="116"/>
      <c r="K201" s="32" t="str">
        <f>IF(K124="","",IF(K141="","",IF(SUM(K142:K200)&lt;&gt;0,SUM(K142:K200),"")))</f>
        <v/>
      </c>
      <c r="L201" s="32"/>
      <c r="M201" s="32"/>
      <c r="N201" s="32" t="str">
        <f t="shared" ref="N201" si="21">IF(N124="","",IF(N141="","",IF(SUM(N142:N200)&lt;&gt;0,SUM(N142:N200),"")))</f>
        <v/>
      </c>
      <c r="O201" s="32" t="str">
        <f t="shared" ref="O201" si="22">IF(O124="","",IF(O141="","",IF(SUM(O142:O200)&lt;&gt;0,SUM(O142:O200),"")))</f>
        <v/>
      </c>
      <c r="P201" s="32" t="str">
        <f t="shared" ref="P201" si="23">IF(P124="","",IF(P141="","",IF(SUM(P142:P200)&lt;&gt;0,SUM(P142:P200),"")))</f>
        <v/>
      </c>
      <c r="Q201" s="32" t="str">
        <f t="shared" ref="Q201" si="24">IF(Q124="","",IF(Q141="","",IF(SUM(Q142:Q200)&lt;&gt;0,SUM(Q142:Q200),"")))</f>
        <v/>
      </c>
      <c r="R201" s="32" t="str">
        <f t="shared" ref="R201" si="25">IF(R124="","",IF(R141="","",IF(SUM(R142:R200)&lt;&gt;0,SUM(R142:R200),"")))</f>
        <v/>
      </c>
      <c r="S201" s="32" t="str">
        <f t="shared" ref="S201" si="26">IF(S124="","",IF(S141="","",IF(SUM(S142:S200)&lt;&gt;0,SUM(S142:S200),"")))</f>
        <v/>
      </c>
      <c r="T201" s="32" t="str">
        <f t="shared" ref="T201" si="27">IF(T124="","",IF(T141="","",IF(SUM(T142:T200)&lt;&gt;0,SUM(T142:T200),"")))</f>
        <v/>
      </c>
      <c r="U201" s="32" t="str">
        <f t="shared" ref="U201" si="28">IF(U124="","",IF(U141="","",IF(SUM(U142:U200)&lt;&gt;0,SUM(U142:U200),"")))</f>
        <v/>
      </c>
      <c r="V201" s="32" t="str">
        <f t="shared" ref="V201" si="29">IF(V124="","",IF(V141="","",IF(SUM(V142:V200)&lt;&gt;0,SUM(V142:V200),"")))</f>
        <v/>
      </c>
      <c r="W201" s="32" t="str">
        <f t="shared" ref="W201" si="30">IF(W124="","",IF(W141="","",IF(SUM(W142:W200)&lt;&gt;0,SUM(W142:W200),"")))</f>
        <v/>
      </c>
      <c r="X201" s="32" t="str">
        <f t="shared" ref="X201" si="31">IF(X124="","",IF(X141="","",IF(SUM(X142:X200)&lt;&gt;0,SUM(X142:X200),"")))</f>
        <v/>
      </c>
      <c r="Y201" s="32" t="str">
        <f t="shared" ref="Y201" si="32">IF(Y124="","",IF(Y141="","",IF(SUM(Y142:Y200)&lt;&gt;0,SUM(Y142:Y200),"")))</f>
        <v/>
      </c>
      <c r="Z201" s="32" t="str">
        <f t="shared" ref="Z201" si="33">IF(Z124="","",IF(Z141="","",IF(SUM(Z142:Z200)&lt;&gt;0,SUM(Z142:Z200),"")))</f>
        <v/>
      </c>
      <c r="AA201" s="32" t="str">
        <f t="shared" ref="AA201" si="34">IF(AA124="","",IF(AA141="","",IF(SUM(AA142:AA200)&lt;&gt;0,SUM(AA142:AA200),"")))</f>
        <v/>
      </c>
    </row>
    <row r="202" spans="2:27" ht="12.75" customHeight="1" x14ac:dyDescent="0.2">
      <c r="B202" s="6" t="s">
        <v>12</v>
      </c>
      <c r="D202" s="117" t="s">
        <v>4</v>
      </c>
      <c r="E202" s="118"/>
      <c r="F202" s="118"/>
      <c r="G202" s="118"/>
      <c r="H202" s="118"/>
      <c r="I202" s="118"/>
      <c r="J202" s="118"/>
      <c r="K202" s="33" t="str">
        <f>IF(K124="","",IF(K141="",IF(SUM(COUNTIF(K142:K200,"LS")+COUNTIF(K142:K200,"LUMP"))&gt;0,"LS",""),IF(K201&lt;&gt;"",ROUNDUP(K201,0),"")))</f>
        <v/>
      </c>
      <c r="L202" s="33"/>
      <c r="M202" s="33"/>
      <c r="N202" s="33" t="str">
        <f t="shared" ref="N202" si="35">IF(N124="","",IF(N141="",IF(SUM(COUNTIF(N142:N200,"LS")+COUNTIF(N142:N200,"LUMP"))&gt;0,"LS",""),IF(N201&lt;&gt;"",ROUNDUP(N201,0),"")))</f>
        <v/>
      </c>
      <c r="O202" s="33" t="str">
        <f t="shared" ref="O202" si="36">IF(O124="","",IF(O141="",IF(SUM(COUNTIF(O142:O200,"LS")+COUNTIF(O142:O200,"LUMP"))&gt;0,"LS",""),IF(O201&lt;&gt;"",ROUNDUP(O201,0),"")))</f>
        <v/>
      </c>
      <c r="P202" s="33" t="str">
        <f t="shared" ref="P202" si="37">IF(P124="","",IF(P141="",IF(SUM(COUNTIF(P142:P200,"LS")+COUNTIF(P142:P200,"LUMP"))&gt;0,"LS",""),IF(P201&lt;&gt;"",ROUNDUP(P201,0),"")))</f>
        <v/>
      </c>
      <c r="Q202" s="33" t="str">
        <f t="shared" ref="Q202" si="38">IF(Q124="","",IF(Q141="",IF(SUM(COUNTIF(Q142:Q200,"LS")+COUNTIF(Q142:Q200,"LUMP"))&gt;0,"LS",""),IF(Q201&lt;&gt;"",ROUNDUP(Q201,0),"")))</f>
        <v/>
      </c>
      <c r="R202" s="33" t="str">
        <f t="shared" ref="R202" si="39">IF(R124="","",IF(R141="",IF(SUM(COUNTIF(R142:R200,"LS")+COUNTIF(R142:R200,"LUMP"))&gt;0,"LS",""),IF(R201&lt;&gt;"",ROUNDUP(R201,0),"")))</f>
        <v/>
      </c>
      <c r="S202" s="33" t="str">
        <f t="shared" ref="S202" si="40">IF(S124="","",IF(S141="",IF(SUM(COUNTIF(S142:S200,"LS")+COUNTIF(S142:S200,"LUMP"))&gt;0,"LS",""),IF(S201&lt;&gt;"",ROUNDUP(S201,0),"")))</f>
        <v/>
      </c>
      <c r="T202" s="33" t="str">
        <f t="shared" ref="T202" si="41">IF(T124="","",IF(T141="",IF(SUM(COUNTIF(T142:T200,"LS")+COUNTIF(T142:T200,"LUMP"))&gt;0,"LS",""),IF(T201&lt;&gt;"",ROUNDUP(T201,0),"")))</f>
        <v/>
      </c>
      <c r="U202" s="33" t="str">
        <f t="shared" ref="U202" si="42">IF(U124="","",IF(U141="",IF(SUM(COUNTIF(U142:U200,"LS")+COUNTIF(U142:U200,"LUMP"))&gt;0,"LS",""),IF(U201&lt;&gt;"",ROUNDUP(U201,0),"")))</f>
        <v/>
      </c>
      <c r="V202" s="33" t="str">
        <f t="shared" ref="V202" si="43">IF(V124="","",IF(V141="",IF(SUM(COUNTIF(V142:V200,"LS")+COUNTIF(V142:V200,"LUMP"))&gt;0,"LS",""),IF(V201&lt;&gt;"",ROUNDUP(V201,0),"")))</f>
        <v/>
      </c>
      <c r="W202" s="33" t="str">
        <f t="shared" ref="W202" si="44">IF(W124="","",IF(W141="",IF(SUM(COUNTIF(W142:W200,"LS")+COUNTIF(W142:W200,"LUMP"))&gt;0,"LS",""),IF(W201&lt;&gt;"",ROUNDUP(W201,0),"")))</f>
        <v/>
      </c>
      <c r="X202" s="33" t="str">
        <f t="shared" ref="X202" si="45">IF(X124="","",IF(X141="",IF(SUM(COUNTIF(X142:X200,"LS")+COUNTIF(X142:X200,"LUMP"))&gt;0,"LS",""),IF(X201&lt;&gt;"",ROUNDUP(X201,0),"")))</f>
        <v/>
      </c>
      <c r="Y202" s="33" t="str">
        <f t="shared" ref="Y202" si="46">IF(Y124="","",IF(Y141="",IF(SUM(COUNTIF(Y142:Y200,"LS")+COUNTIF(Y142:Y200,"LUMP"))&gt;0,"LS",""),IF(Y201&lt;&gt;"",ROUNDUP(Y201,0),"")))</f>
        <v/>
      </c>
      <c r="Z202" s="33" t="str">
        <f t="shared" ref="Z202" si="47">IF(Z124="","",IF(Z141="",IF(SUM(COUNTIF(Z142:Z200,"LS")+COUNTIF(Z142:Z200,"LUMP"))&gt;0,"LS",""),IF(Z201&lt;&gt;"",ROUNDUP(Z201,0),"")))</f>
        <v/>
      </c>
      <c r="AA202" s="33" t="str">
        <f t="shared" ref="AA202" si="48">IF(AA124="","",IF(AA141="",IF(SUM(COUNTIF(AA142:AA200,"LS")+COUNTIF(AA142:AA200,"LUMP"))&gt;0,"LS",""),IF(AA201&lt;&gt;"",ROUNDUP(AA201,0),"")))</f>
        <v/>
      </c>
    </row>
    <row r="203" spans="2:27" ht="12.75" customHeight="1" thickBot="1" x14ac:dyDescent="0.25"/>
    <row r="204" spans="2:27" ht="12.75" customHeight="1" thickBot="1" x14ac:dyDescent="0.25">
      <c r="B204" s="39" t="s">
        <v>10</v>
      </c>
      <c r="D204" s="100">
        <f>D123+1</f>
        <v>4</v>
      </c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00"/>
      <c r="Q204" s="100"/>
      <c r="R204" s="100"/>
      <c r="S204" s="100"/>
      <c r="T204" s="100"/>
      <c r="U204" s="100"/>
      <c r="V204" s="100"/>
      <c r="W204" s="100"/>
      <c r="X204" s="100"/>
      <c r="Y204" s="100"/>
      <c r="Z204" s="100"/>
      <c r="AA204" s="100"/>
    </row>
    <row r="205" spans="2:27" ht="12.75" customHeight="1" thickBot="1" x14ac:dyDescent="0.25">
      <c r="B205" s="40"/>
      <c r="D205" s="10"/>
      <c r="E205" s="10"/>
      <c r="F205" s="10"/>
      <c r="G205" s="10"/>
      <c r="H205" s="11"/>
      <c r="I205" s="11"/>
      <c r="J205" s="11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</row>
    <row r="206" spans="2:27" ht="12.75" customHeight="1" x14ac:dyDescent="0.2">
      <c r="D206" s="10"/>
      <c r="E206" s="10"/>
      <c r="F206" s="10"/>
      <c r="G206" s="10"/>
      <c r="H206" s="11"/>
      <c r="I206" s="11"/>
      <c r="J206" s="11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</row>
    <row r="207" spans="2:27" ht="12.75" customHeight="1" x14ac:dyDescent="0.2">
      <c r="D207" s="11"/>
      <c r="E207" s="11"/>
      <c r="F207" s="1"/>
      <c r="G207" s="11"/>
      <c r="H207" s="10"/>
      <c r="I207" s="11"/>
      <c r="J207" s="11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</row>
    <row r="208" spans="2:27" ht="12.75" customHeight="1" thickBot="1" x14ac:dyDescent="0.25">
      <c r="D208" s="11"/>
      <c r="E208" s="11"/>
      <c r="F208" s="1"/>
      <c r="G208" s="11"/>
      <c r="H208" s="10"/>
      <c r="I208" s="11"/>
      <c r="J208" s="11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</row>
    <row r="209" spans="2:27" ht="12.75" customHeight="1" x14ac:dyDescent="0.2">
      <c r="B209" s="147" t="s">
        <v>11</v>
      </c>
      <c r="D209" s="101" t="s">
        <v>2</v>
      </c>
      <c r="E209" s="102"/>
      <c r="F209" s="103"/>
      <c r="G209" s="107" t="s">
        <v>0</v>
      </c>
      <c r="H209" s="107" t="s">
        <v>6</v>
      </c>
      <c r="I209" s="107" t="s">
        <v>19</v>
      </c>
      <c r="J209" s="107" t="s">
        <v>18</v>
      </c>
      <c r="K209" s="15" t="str">
        <f t="shared" ref="K209:AA209" si="49">IF(OR(TRIM(K205)=0,TRIM(K205)=""),"",IF(IFERROR(TRIM(INDEX(QryItemNamed,MATCH(TRIM(K205),ITEM,0),2)),"")="Y","SPECIAL",LEFT(IFERROR(TRIM(INDEX(ITEM,MATCH(TRIM(K205),ITEM,0))),""),3)))</f>
        <v/>
      </c>
      <c r="L209" s="15"/>
      <c r="M209" s="15"/>
      <c r="N209" s="15" t="str">
        <f t="shared" si="49"/>
        <v/>
      </c>
      <c r="O209" s="15" t="str">
        <f t="shared" si="49"/>
        <v/>
      </c>
      <c r="P209" s="15" t="str">
        <f t="shared" si="49"/>
        <v/>
      </c>
      <c r="Q209" s="15" t="str">
        <f t="shared" si="49"/>
        <v/>
      </c>
      <c r="R209" s="15" t="str">
        <f t="shared" si="49"/>
        <v/>
      </c>
      <c r="S209" s="15" t="str">
        <f t="shared" si="49"/>
        <v/>
      </c>
      <c r="T209" s="15" t="str">
        <f t="shared" si="49"/>
        <v/>
      </c>
      <c r="U209" s="15" t="str">
        <f t="shared" si="49"/>
        <v/>
      </c>
      <c r="V209" s="15" t="str">
        <f t="shared" si="49"/>
        <v/>
      </c>
      <c r="W209" s="15" t="str">
        <f t="shared" si="49"/>
        <v/>
      </c>
      <c r="X209" s="15" t="str">
        <f t="shared" si="49"/>
        <v/>
      </c>
      <c r="Y209" s="15" t="str">
        <f t="shared" si="49"/>
        <v/>
      </c>
      <c r="Z209" s="15" t="str">
        <f t="shared" si="49"/>
        <v/>
      </c>
      <c r="AA209" s="15" t="str">
        <f t="shared" si="49"/>
        <v/>
      </c>
    </row>
    <row r="210" spans="2:27" ht="12.75" customHeight="1" x14ac:dyDescent="0.2">
      <c r="B210" s="148"/>
      <c r="D210" s="104"/>
      <c r="E210" s="105"/>
      <c r="F210" s="106"/>
      <c r="G210" s="108"/>
      <c r="H210" s="108"/>
      <c r="I210" s="108"/>
      <c r="J210" s="108"/>
      <c r="K210" s="97" t="str">
        <f t="shared" ref="K210:AA210" si="50">IF(OR(TRIM(K205)=0,TRIM(K205)=""),IF(K206="","",K206),IF(IFERROR(TRIM(INDEX(QryItemNamed,MATCH(TRIM(K205),ITEM,0),2)),"")="Y",TRIM(RIGHT(IFERROR(TRIM(INDEX(QryItemNamed,MATCH(TRIM(K205),ITEM,0),4)),"123456789012"),LEN(IFERROR(TRIM(INDEX(QryItemNamed,MATCH(TRIM(K205),ITEM,0),4)),"123456789012"))-9))&amp;K206,IFERROR(TRIM(INDEX(QryItemNamed,MATCH(TRIM(K205),ITEM,0),4))&amp;K206,"ITEM CODE DOES NOT EXIST IN ITEM MASTER")))</f>
        <v/>
      </c>
      <c r="L210" s="44"/>
      <c r="M210" s="44"/>
      <c r="N210" s="97" t="str">
        <f t="shared" si="50"/>
        <v/>
      </c>
      <c r="O210" s="97" t="str">
        <f t="shared" si="50"/>
        <v/>
      </c>
      <c r="P210" s="97" t="str">
        <f t="shared" si="50"/>
        <v/>
      </c>
      <c r="Q210" s="97" t="str">
        <f t="shared" si="50"/>
        <v/>
      </c>
      <c r="R210" s="97" t="str">
        <f t="shared" si="50"/>
        <v/>
      </c>
      <c r="S210" s="97" t="str">
        <f t="shared" si="50"/>
        <v/>
      </c>
      <c r="T210" s="97" t="str">
        <f t="shared" si="50"/>
        <v/>
      </c>
      <c r="U210" s="97" t="str">
        <f t="shared" si="50"/>
        <v/>
      </c>
      <c r="V210" s="97" t="str">
        <f t="shared" si="50"/>
        <v/>
      </c>
      <c r="W210" s="97" t="str">
        <f t="shared" si="50"/>
        <v/>
      </c>
      <c r="X210" s="97" t="str">
        <f t="shared" si="50"/>
        <v/>
      </c>
      <c r="Y210" s="97" t="str">
        <f t="shared" si="50"/>
        <v/>
      </c>
      <c r="Z210" s="97" t="str">
        <f t="shared" si="50"/>
        <v/>
      </c>
      <c r="AA210" s="97" t="str">
        <f t="shared" si="50"/>
        <v/>
      </c>
    </row>
    <row r="211" spans="2:27" ht="12.75" customHeight="1" x14ac:dyDescent="0.2">
      <c r="B211" s="148"/>
      <c r="D211" s="104"/>
      <c r="E211" s="105"/>
      <c r="F211" s="106"/>
      <c r="G211" s="108"/>
      <c r="H211" s="108"/>
      <c r="I211" s="108"/>
      <c r="J211" s="108"/>
      <c r="K211" s="98"/>
      <c r="L211" s="45"/>
      <c r="M211" s="45"/>
      <c r="N211" s="98"/>
      <c r="O211" s="98"/>
      <c r="P211" s="98"/>
      <c r="Q211" s="98"/>
      <c r="R211" s="98"/>
      <c r="S211" s="98"/>
      <c r="T211" s="98"/>
      <c r="U211" s="98"/>
      <c r="V211" s="98"/>
      <c r="W211" s="98"/>
      <c r="X211" s="98"/>
      <c r="Y211" s="98"/>
      <c r="Z211" s="98"/>
      <c r="AA211" s="98"/>
    </row>
    <row r="212" spans="2:27" ht="12.75" customHeight="1" x14ac:dyDescent="0.2">
      <c r="B212" s="148"/>
      <c r="D212" s="104"/>
      <c r="E212" s="105"/>
      <c r="F212" s="106"/>
      <c r="G212" s="108"/>
      <c r="H212" s="108"/>
      <c r="I212" s="108"/>
      <c r="J212" s="108"/>
      <c r="K212" s="98"/>
      <c r="L212" s="45"/>
      <c r="M212" s="45"/>
      <c r="N212" s="98"/>
      <c r="O212" s="98"/>
      <c r="P212" s="98"/>
      <c r="Q212" s="98"/>
      <c r="R212" s="98"/>
      <c r="S212" s="98"/>
      <c r="T212" s="98"/>
      <c r="U212" s="98"/>
      <c r="V212" s="98"/>
      <c r="W212" s="98"/>
      <c r="X212" s="98"/>
      <c r="Y212" s="98"/>
      <c r="Z212" s="98"/>
      <c r="AA212" s="98"/>
    </row>
    <row r="213" spans="2:27" ht="12.75" customHeight="1" x14ac:dyDescent="0.2">
      <c r="B213" s="148"/>
      <c r="D213" s="104"/>
      <c r="E213" s="105"/>
      <c r="F213" s="106"/>
      <c r="G213" s="108"/>
      <c r="H213" s="108"/>
      <c r="I213" s="108"/>
      <c r="J213" s="108"/>
      <c r="K213" s="98"/>
      <c r="L213" s="45"/>
      <c r="M213" s="45"/>
      <c r="N213" s="98"/>
      <c r="O213" s="98"/>
      <c r="P213" s="98"/>
      <c r="Q213" s="98"/>
      <c r="R213" s="98"/>
      <c r="S213" s="98"/>
      <c r="T213" s="98"/>
      <c r="U213" s="98"/>
      <c r="V213" s="98"/>
      <c r="W213" s="98"/>
      <c r="X213" s="98"/>
      <c r="Y213" s="98"/>
      <c r="Z213" s="98"/>
      <c r="AA213" s="98"/>
    </row>
    <row r="214" spans="2:27" ht="12.75" customHeight="1" x14ac:dyDescent="0.2">
      <c r="B214" s="148"/>
      <c r="D214" s="104"/>
      <c r="E214" s="105"/>
      <c r="F214" s="106"/>
      <c r="G214" s="108"/>
      <c r="H214" s="108"/>
      <c r="I214" s="108"/>
      <c r="J214" s="108"/>
      <c r="K214" s="98"/>
      <c r="L214" s="45"/>
      <c r="M214" s="45"/>
      <c r="N214" s="98"/>
      <c r="O214" s="98"/>
      <c r="P214" s="98"/>
      <c r="Q214" s="98"/>
      <c r="R214" s="98"/>
      <c r="S214" s="98"/>
      <c r="T214" s="98"/>
      <c r="U214" s="98"/>
      <c r="V214" s="98"/>
      <c r="W214" s="98"/>
      <c r="X214" s="98"/>
      <c r="Y214" s="98"/>
      <c r="Z214" s="98"/>
      <c r="AA214" s="98"/>
    </row>
    <row r="215" spans="2:27" ht="12.75" customHeight="1" x14ac:dyDescent="0.2">
      <c r="B215" s="148"/>
      <c r="D215" s="104"/>
      <c r="E215" s="105"/>
      <c r="F215" s="106"/>
      <c r="G215" s="108"/>
      <c r="H215" s="108"/>
      <c r="I215" s="108"/>
      <c r="J215" s="108"/>
      <c r="K215" s="98"/>
      <c r="L215" s="45"/>
      <c r="M215" s="45"/>
      <c r="N215" s="98"/>
      <c r="O215" s="98"/>
      <c r="P215" s="98"/>
      <c r="Q215" s="98"/>
      <c r="R215" s="98"/>
      <c r="S215" s="98"/>
      <c r="T215" s="98"/>
      <c r="U215" s="98"/>
      <c r="V215" s="98"/>
      <c r="W215" s="98"/>
      <c r="X215" s="98"/>
      <c r="Y215" s="98"/>
      <c r="Z215" s="98"/>
      <c r="AA215" s="98"/>
    </row>
    <row r="216" spans="2:27" ht="12.75" customHeight="1" x14ac:dyDescent="0.2">
      <c r="B216" s="148"/>
      <c r="D216" s="104"/>
      <c r="E216" s="105"/>
      <c r="F216" s="106"/>
      <c r="G216" s="108"/>
      <c r="H216" s="108"/>
      <c r="I216" s="108"/>
      <c r="J216" s="108"/>
      <c r="K216" s="98"/>
      <c r="L216" s="45"/>
      <c r="M216" s="45"/>
      <c r="N216" s="98"/>
      <c r="O216" s="98"/>
      <c r="P216" s="98"/>
      <c r="Q216" s="98"/>
      <c r="R216" s="98"/>
      <c r="S216" s="98"/>
      <c r="T216" s="98"/>
      <c r="U216" s="98"/>
      <c r="V216" s="98"/>
      <c r="W216" s="98"/>
      <c r="X216" s="98"/>
      <c r="Y216" s="98"/>
      <c r="Z216" s="98"/>
      <c r="AA216" s="98"/>
    </row>
    <row r="217" spans="2:27" ht="12.75" customHeight="1" x14ac:dyDescent="0.2">
      <c r="B217" s="148"/>
      <c r="D217" s="104"/>
      <c r="E217" s="105"/>
      <c r="F217" s="106"/>
      <c r="G217" s="108"/>
      <c r="H217" s="108"/>
      <c r="I217" s="108"/>
      <c r="J217" s="108"/>
      <c r="K217" s="98"/>
      <c r="L217" s="45"/>
      <c r="M217" s="45"/>
      <c r="N217" s="98"/>
      <c r="O217" s="98"/>
      <c r="P217" s="98"/>
      <c r="Q217" s="98"/>
      <c r="R217" s="98"/>
      <c r="S217" s="98"/>
      <c r="T217" s="98"/>
      <c r="U217" s="98"/>
      <c r="V217" s="98"/>
      <c r="W217" s="98"/>
      <c r="X217" s="98"/>
      <c r="Y217" s="98"/>
      <c r="Z217" s="98"/>
      <c r="AA217" s="98"/>
    </row>
    <row r="218" spans="2:27" ht="12.75" customHeight="1" x14ac:dyDescent="0.2">
      <c r="B218" s="148"/>
      <c r="D218" s="104"/>
      <c r="E218" s="105"/>
      <c r="F218" s="106"/>
      <c r="G218" s="108"/>
      <c r="H218" s="108"/>
      <c r="I218" s="108"/>
      <c r="J218" s="108"/>
      <c r="K218" s="98"/>
      <c r="L218" s="45"/>
      <c r="M218" s="45"/>
      <c r="N218" s="98"/>
      <c r="O218" s="98"/>
      <c r="P218" s="98"/>
      <c r="Q218" s="98"/>
      <c r="R218" s="98"/>
      <c r="S218" s="98"/>
      <c r="T218" s="98"/>
      <c r="U218" s="98"/>
      <c r="V218" s="98"/>
      <c r="W218" s="98"/>
      <c r="X218" s="98"/>
      <c r="Y218" s="98"/>
      <c r="Z218" s="98"/>
      <c r="AA218" s="98"/>
    </row>
    <row r="219" spans="2:27" ht="12.75" customHeight="1" x14ac:dyDescent="0.2">
      <c r="B219" s="148"/>
      <c r="D219" s="104"/>
      <c r="E219" s="105"/>
      <c r="F219" s="106"/>
      <c r="G219" s="108"/>
      <c r="H219" s="108"/>
      <c r="I219" s="108"/>
      <c r="J219" s="108"/>
      <c r="K219" s="98"/>
      <c r="L219" s="45"/>
      <c r="M219" s="45"/>
      <c r="N219" s="98"/>
      <c r="O219" s="98"/>
      <c r="P219" s="98"/>
      <c r="Q219" s="98"/>
      <c r="R219" s="98"/>
      <c r="S219" s="98"/>
      <c r="T219" s="98"/>
      <c r="U219" s="98"/>
      <c r="V219" s="98"/>
      <c r="W219" s="98"/>
      <c r="X219" s="98"/>
      <c r="Y219" s="98"/>
      <c r="Z219" s="98"/>
      <c r="AA219" s="98"/>
    </row>
    <row r="220" spans="2:27" ht="12.75" customHeight="1" x14ac:dyDescent="0.2">
      <c r="B220" s="148"/>
      <c r="D220" s="104"/>
      <c r="E220" s="105"/>
      <c r="F220" s="106"/>
      <c r="G220" s="108"/>
      <c r="H220" s="108"/>
      <c r="I220" s="108"/>
      <c r="J220" s="108"/>
      <c r="K220" s="98"/>
      <c r="L220" s="45"/>
      <c r="M220" s="45"/>
      <c r="N220" s="98"/>
      <c r="O220" s="98"/>
      <c r="P220" s="98"/>
      <c r="Q220" s="98"/>
      <c r="R220" s="98"/>
      <c r="S220" s="98"/>
      <c r="T220" s="98"/>
      <c r="U220" s="98"/>
      <c r="V220" s="98"/>
      <c r="W220" s="98"/>
      <c r="X220" s="98"/>
      <c r="Y220" s="98"/>
      <c r="Z220" s="98"/>
      <c r="AA220" s="98"/>
    </row>
    <row r="221" spans="2:27" ht="12.75" customHeight="1" x14ac:dyDescent="0.2">
      <c r="B221" s="148"/>
      <c r="D221" s="104"/>
      <c r="E221" s="105"/>
      <c r="F221" s="106"/>
      <c r="G221" s="108"/>
      <c r="H221" s="108"/>
      <c r="I221" s="108"/>
      <c r="J221" s="108"/>
      <c r="K221" s="99"/>
      <c r="L221" s="46"/>
      <c r="M221" s="46"/>
      <c r="N221" s="99"/>
      <c r="O221" s="99"/>
      <c r="P221" s="99"/>
      <c r="Q221" s="99"/>
      <c r="R221" s="99"/>
      <c r="S221" s="99"/>
      <c r="T221" s="99"/>
      <c r="U221" s="99"/>
      <c r="V221" s="99"/>
      <c r="W221" s="99"/>
      <c r="X221" s="99"/>
      <c r="Y221" s="99"/>
      <c r="Z221" s="99"/>
      <c r="AA221" s="99"/>
    </row>
    <row r="222" spans="2:27" ht="12.75" customHeight="1" thickBot="1" x14ac:dyDescent="0.25">
      <c r="B222" s="149"/>
      <c r="D222" s="114"/>
      <c r="E222" s="114"/>
      <c r="F222" s="114"/>
      <c r="G222" s="16"/>
      <c r="H222" s="17" t="s">
        <v>5</v>
      </c>
      <c r="I222" s="17" t="s">
        <v>5</v>
      </c>
      <c r="J222" s="17" t="s">
        <v>17</v>
      </c>
      <c r="K222" s="17" t="str">
        <f t="shared" ref="K222:AA222" si="51">IF(OR(TRIM(K205)=0,TRIM(K205)=""),"",IF(IFERROR(TRIM(INDEX(QryItemNamed,MATCH(TRIM(K205),ITEM,0),3)),"")="LS","",IFERROR(TRIM(INDEX(QryItemNamed,MATCH(TRIM(K205),ITEM,0),3)),"")))</f>
        <v/>
      </c>
      <c r="L222" s="17"/>
      <c r="M222" s="17"/>
      <c r="N222" s="17" t="str">
        <f t="shared" si="51"/>
        <v/>
      </c>
      <c r="O222" s="17" t="str">
        <f t="shared" si="51"/>
        <v/>
      </c>
      <c r="P222" s="17" t="str">
        <f t="shared" si="51"/>
        <v/>
      </c>
      <c r="Q222" s="17" t="str">
        <f t="shared" si="51"/>
        <v/>
      </c>
      <c r="R222" s="17" t="str">
        <f t="shared" si="51"/>
        <v/>
      </c>
      <c r="S222" s="17" t="str">
        <f t="shared" si="51"/>
        <v/>
      </c>
      <c r="T222" s="17" t="str">
        <f t="shared" si="51"/>
        <v/>
      </c>
      <c r="U222" s="17" t="str">
        <f t="shared" si="51"/>
        <v/>
      </c>
      <c r="V222" s="17" t="str">
        <f t="shared" si="51"/>
        <v/>
      </c>
      <c r="W222" s="17" t="str">
        <f t="shared" si="51"/>
        <v/>
      </c>
      <c r="X222" s="17" t="str">
        <f t="shared" si="51"/>
        <v/>
      </c>
      <c r="Y222" s="17" t="str">
        <f t="shared" si="51"/>
        <v/>
      </c>
      <c r="Z222" s="17" t="str">
        <f t="shared" si="51"/>
        <v/>
      </c>
      <c r="AA222" s="17" t="str">
        <f t="shared" si="51"/>
        <v/>
      </c>
    </row>
    <row r="223" spans="2:27" ht="12.75" customHeight="1" x14ac:dyDescent="0.2">
      <c r="B223" s="41"/>
      <c r="D223" s="18"/>
      <c r="E223" s="19"/>
      <c r="F223" s="18"/>
      <c r="G223" s="19"/>
      <c r="H223" s="20" t="str">
        <f t="shared" ref="H223:H254" si="52">IF(D223&lt;&gt;"",F223-D223,"")</f>
        <v/>
      </c>
      <c r="I223" s="20"/>
      <c r="J223" s="20" t="str">
        <f t="shared" ref="J223:J254" si="53">IF(D223&lt;&gt;"",H223*I223/9,"")</f>
        <v/>
      </c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1"/>
      <c r="AA223" s="20"/>
    </row>
    <row r="224" spans="2:27" ht="12.75" customHeight="1" x14ac:dyDescent="0.2">
      <c r="B224" s="42"/>
      <c r="D224" s="18"/>
      <c r="E224" s="19" t="s">
        <v>1</v>
      </c>
      <c r="F224" s="18"/>
      <c r="G224" s="19"/>
      <c r="H224" s="20" t="str">
        <f t="shared" si="52"/>
        <v/>
      </c>
      <c r="I224" s="20"/>
      <c r="J224" s="20" t="str">
        <f t="shared" si="53"/>
        <v/>
      </c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1"/>
      <c r="AA224" s="22"/>
    </row>
    <row r="225" spans="2:27" ht="12.75" customHeight="1" x14ac:dyDescent="0.2">
      <c r="B225" s="42"/>
      <c r="D225" s="23"/>
      <c r="E225" s="24"/>
      <c r="F225" s="23"/>
      <c r="G225" s="24"/>
      <c r="H225" s="22" t="str">
        <f t="shared" si="52"/>
        <v/>
      </c>
      <c r="I225" s="22"/>
      <c r="J225" s="22" t="str">
        <f t="shared" si="53"/>
        <v/>
      </c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2"/>
      <c r="Z225" s="21"/>
      <c r="AA225" s="22"/>
    </row>
    <row r="226" spans="2:27" ht="12.75" customHeight="1" x14ac:dyDescent="0.2">
      <c r="B226" s="42"/>
      <c r="D226" s="23"/>
      <c r="E226" s="24"/>
      <c r="F226" s="23"/>
      <c r="G226" s="24"/>
      <c r="H226" s="22" t="str">
        <f t="shared" si="52"/>
        <v/>
      </c>
      <c r="I226" s="22"/>
      <c r="J226" s="22" t="str">
        <f t="shared" si="53"/>
        <v/>
      </c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2"/>
      <c r="Z226" s="21"/>
      <c r="AA226" s="22"/>
    </row>
    <row r="227" spans="2:27" ht="12.75" customHeight="1" x14ac:dyDescent="0.2">
      <c r="B227" s="42"/>
      <c r="D227" s="23"/>
      <c r="E227" s="24"/>
      <c r="F227" s="23"/>
      <c r="G227" s="24"/>
      <c r="H227" s="22" t="str">
        <f t="shared" si="52"/>
        <v/>
      </c>
      <c r="I227" s="22"/>
      <c r="J227" s="22" t="str">
        <f t="shared" si="53"/>
        <v/>
      </c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5"/>
      <c r="W227" s="25"/>
      <c r="X227" s="22"/>
      <c r="Y227" s="22"/>
      <c r="Z227" s="21"/>
      <c r="AA227" s="22"/>
    </row>
    <row r="228" spans="2:27" ht="12.75" customHeight="1" x14ac:dyDescent="0.2">
      <c r="B228" s="42"/>
      <c r="D228" s="23"/>
      <c r="E228" s="24"/>
      <c r="F228" s="23"/>
      <c r="G228" s="24"/>
      <c r="H228" s="22" t="str">
        <f t="shared" si="52"/>
        <v/>
      </c>
      <c r="I228" s="22"/>
      <c r="J228" s="22" t="str">
        <f t="shared" si="53"/>
        <v/>
      </c>
      <c r="K228" s="20"/>
      <c r="L228" s="20"/>
      <c r="M228" s="20"/>
      <c r="N228" s="20"/>
      <c r="O228" s="20"/>
      <c r="P228" s="20"/>
      <c r="Q228" s="20"/>
      <c r="R228" s="20"/>
      <c r="S228" s="20"/>
      <c r="T228" s="22"/>
      <c r="U228" s="20"/>
      <c r="V228" s="25"/>
      <c r="W228" s="25"/>
      <c r="X228" s="22"/>
      <c r="Y228" s="22"/>
      <c r="Z228" s="21"/>
      <c r="AA228" s="22"/>
    </row>
    <row r="229" spans="2:27" ht="12.75" customHeight="1" x14ac:dyDescent="0.2">
      <c r="B229" s="42"/>
      <c r="D229" s="23"/>
      <c r="E229" s="24"/>
      <c r="F229" s="23"/>
      <c r="G229" s="24"/>
      <c r="H229" s="22" t="str">
        <f t="shared" si="52"/>
        <v/>
      </c>
      <c r="I229" s="22"/>
      <c r="J229" s="22" t="str">
        <f t="shared" si="53"/>
        <v/>
      </c>
      <c r="K229" s="20"/>
      <c r="L229" s="20"/>
      <c r="M229" s="20"/>
      <c r="N229" s="20"/>
      <c r="O229" s="20"/>
      <c r="P229" s="20"/>
      <c r="Q229" s="20"/>
      <c r="R229" s="20"/>
      <c r="S229" s="20"/>
      <c r="T229" s="22"/>
      <c r="U229" s="20"/>
      <c r="V229" s="25"/>
      <c r="W229" s="25"/>
      <c r="X229" s="22"/>
      <c r="Y229" s="22"/>
      <c r="Z229" s="21"/>
      <c r="AA229" s="22"/>
    </row>
    <row r="230" spans="2:27" ht="12.75" customHeight="1" x14ac:dyDescent="0.2">
      <c r="B230" s="42"/>
      <c r="D230" s="23"/>
      <c r="E230" s="24"/>
      <c r="F230" s="23"/>
      <c r="G230" s="24"/>
      <c r="H230" s="22" t="str">
        <f t="shared" si="52"/>
        <v/>
      </c>
      <c r="I230" s="22"/>
      <c r="J230" s="22" t="str">
        <f t="shared" si="53"/>
        <v/>
      </c>
      <c r="K230" s="20"/>
      <c r="L230" s="20"/>
      <c r="M230" s="20"/>
      <c r="N230" s="20"/>
      <c r="O230" s="20"/>
      <c r="P230" s="20"/>
      <c r="Q230" s="20"/>
      <c r="R230" s="20"/>
      <c r="S230" s="20"/>
      <c r="T230" s="22"/>
      <c r="U230" s="20"/>
      <c r="V230" s="25"/>
      <c r="W230" s="25"/>
      <c r="X230" s="22"/>
      <c r="Y230" s="22"/>
      <c r="Z230" s="21"/>
      <c r="AA230" s="22"/>
    </row>
    <row r="231" spans="2:27" ht="12.75" customHeight="1" x14ac:dyDescent="0.2">
      <c r="B231" s="42"/>
      <c r="D231" s="23"/>
      <c r="E231" s="24"/>
      <c r="F231" s="23"/>
      <c r="G231" s="24"/>
      <c r="H231" s="22" t="str">
        <f t="shared" si="52"/>
        <v/>
      </c>
      <c r="I231" s="22"/>
      <c r="J231" s="22" t="str">
        <f t="shared" si="53"/>
        <v/>
      </c>
      <c r="K231" s="20"/>
      <c r="L231" s="20"/>
      <c r="M231" s="20"/>
      <c r="N231" s="20"/>
      <c r="O231" s="20"/>
      <c r="P231" s="20"/>
      <c r="Q231" s="20"/>
      <c r="R231" s="20"/>
      <c r="S231" s="20"/>
      <c r="T231" s="22"/>
      <c r="U231" s="20"/>
      <c r="V231" s="25"/>
      <c r="W231" s="25"/>
      <c r="X231" s="22"/>
      <c r="Y231" s="22"/>
      <c r="Z231" s="21"/>
      <c r="AA231" s="22"/>
    </row>
    <row r="232" spans="2:27" ht="12.75" customHeight="1" x14ac:dyDescent="0.2">
      <c r="B232" s="42"/>
      <c r="D232" s="23"/>
      <c r="E232" s="24"/>
      <c r="F232" s="23"/>
      <c r="G232" s="24"/>
      <c r="H232" s="22" t="str">
        <f t="shared" si="52"/>
        <v/>
      </c>
      <c r="I232" s="22"/>
      <c r="J232" s="22" t="str">
        <f t="shared" si="53"/>
        <v/>
      </c>
      <c r="K232" s="20"/>
      <c r="L232" s="20"/>
      <c r="M232" s="20"/>
      <c r="N232" s="20"/>
      <c r="O232" s="20"/>
      <c r="P232" s="20"/>
      <c r="Q232" s="20"/>
      <c r="R232" s="20"/>
      <c r="S232" s="20"/>
      <c r="T232" s="22"/>
      <c r="U232" s="20"/>
      <c r="V232" s="25"/>
      <c r="W232" s="25"/>
      <c r="X232" s="22"/>
      <c r="Y232" s="22"/>
      <c r="Z232" s="21"/>
      <c r="AA232" s="22"/>
    </row>
    <row r="233" spans="2:27" ht="12.75" customHeight="1" x14ac:dyDescent="0.2">
      <c r="B233" s="42"/>
      <c r="D233" s="23"/>
      <c r="E233" s="24"/>
      <c r="F233" s="23"/>
      <c r="G233" s="24"/>
      <c r="H233" s="22" t="str">
        <f t="shared" si="52"/>
        <v/>
      </c>
      <c r="I233" s="22"/>
      <c r="J233" s="22" t="str">
        <f t="shared" si="53"/>
        <v/>
      </c>
      <c r="K233" s="20"/>
      <c r="L233" s="20"/>
      <c r="M233" s="20"/>
      <c r="N233" s="20"/>
      <c r="O233" s="20"/>
      <c r="P233" s="20"/>
      <c r="Q233" s="20"/>
      <c r="R233" s="20"/>
      <c r="S233" s="20"/>
      <c r="T233" s="22"/>
      <c r="U233" s="20"/>
      <c r="V233" s="25"/>
      <c r="W233" s="25"/>
      <c r="X233" s="22"/>
      <c r="Y233" s="22"/>
      <c r="Z233" s="21"/>
      <c r="AA233" s="22"/>
    </row>
    <row r="234" spans="2:27" ht="12.75" customHeight="1" x14ac:dyDescent="0.2">
      <c r="B234" s="42"/>
      <c r="D234" s="23"/>
      <c r="E234" s="24"/>
      <c r="F234" s="23"/>
      <c r="G234" s="24"/>
      <c r="H234" s="22" t="str">
        <f t="shared" si="52"/>
        <v/>
      </c>
      <c r="I234" s="22"/>
      <c r="J234" s="22" t="str">
        <f t="shared" si="53"/>
        <v/>
      </c>
      <c r="K234" s="20"/>
      <c r="L234" s="20"/>
      <c r="M234" s="20"/>
      <c r="N234" s="20"/>
      <c r="O234" s="20"/>
      <c r="P234" s="20"/>
      <c r="Q234" s="20"/>
      <c r="R234" s="20"/>
      <c r="S234" s="20"/>
      <c r="T234" s="22"/>
      <c r="U234" s="20"/>
      <c r="V234" s="25"/>
      <c r="W234" s="25"/>
      <c r="X234" s="22"/>
      <c r="Y234" s="22"/>
      <c r="Z234" s="21"/>
      <c r="AA234" s="22"/>
    </row>
    <row r="235" spans="2:27" ht="12.75" customHeight="1" x14ac:dyDescent="0.2">
      <c r="B235" s="42"/>
      <c r="D235" s="23"/>
      <c r="E235" s="24"/>
      <c r="F235" s="23"/>
      <c r="G235" s="24"/>
      <c r="H235" s="22" t="str">
        <f t="shared" si="52"/>
        <v/>
      </c>
      <c r="I235" s="22"/>
      <c r="J235" s="22" t="str">
        <f t="shared" si="53"/>
        <v/>
      </c>
      <c r="K235" s="20"/>
      <c r="L235" s="20"/>
      <c r="M235" s="20"/>
      <c r="N235" s="20"/>
      <c r="O235" s="20"/>
      <c r="P235" s="20"/>
      <c r="Q235" s="20"/>
      <c r="R235" s="20"/>
      <c r="S235" s="20"/>
      <c r="T235" s="22"/>
      <c r="U235" s="20"/>
      <c r="V235" s="25"/>
      <c r="W235" s="25"/>
      <c r="X235" s="22"/>
      <c r="Y235" s="22"/>
      <c r="Z235" s="21"/>
      <c r="AA235" s="22"/>
    </row>
    <row r="236" spans="2:27" ht="12.75" customHeight="1" x14ac:dyDescent="0.2">
      <c r="B236" s="42"/>
      <c r="D236" s="23"/>
      <c r="E236" s="24"/>
      <c r="F236" s="23"/>
      <c r="G236" s="24"/>
      <c r="H236" s="22" t="str">
        <f t="shared" si="52"/>
        <v/>
      </c>
      <c r="I236" s="22"/>
      <c r="J236" s="22" t="str">
        <f t="shared" si="53"/>
        <v/>
      </c>
      <c r="K236" s="20"/>
      <c r="L236" s="20"/>
      <c r="M236" s="20"/>
      <c r="N236" s="20"/>
      <c r="O236" s="20"/>
      <c r="P236" s="20"/>
      <c r="Q236" s="20"/>
      <c r="R236" s="20"/>
      <c r="S236" s="20"/>
      <c r="T236" s="22"/>
      <c r="U236" s="20"/>
      <c r="V236" s="25"/>
      <c r="W236" s="25"/>
      <c r="X236" s="22"/>
      <c r="Y236" s="22"/>
      <c r="Z236" s="21"/>
      <c r="AA236" s="22"/>
    </row>
    <row r="237" spans="2:27" ht="12.75" customHeight="1" x14ac:dyDescent="0.2">
      <c r="B237" s="42"/>
      <c r="D237" s="23"/>
      <c r="E237" s="24"/>
      <c r="F237" s="23"/>
      <c r="G237" s="24"/>
      <c r="H237" s="22" t="str">
        <f t="shared" si="52"/>
        <v/>
      </c>
      <c r="I237" s="22"/>
      <c r="J237" s="22" t="str">
        <f t="shared" si="53"/>
        <v/>
      </c>
      <c r="K237" s="20"/>
      <c r="L237" s="20"/>
      <c r="M237" s="20"/>
      <c r="N237" s="20"/>
      <c r="O237" s="20"/>
      <c r="P237" s="20"/>
      <c r="Q237" s="20"/>
      <c r="R237" s="20"/>
      <c r="S237" s="20"/>
      <c r="T237" s="22"/>
      <c r="U237" s="20"/>
      <c r="V237" s="25"/>
      <c r="W237" s="25"/>
      <c r="X237" s="22"/>
      <c r="Y237" s="22"/>
      <c r="Z237" s="21"/>
      <c r="AA237" s="22"/>
    </row>
    <row r="238" spans="2:27" ht="12.75" customHeight="1" x14ac:dyDescent="0.2">
      <c r="B238" s="42"/>
      <c r="D238" s="23"/>
      <c r="E238" s="24"/>
      <c r="F238" s="23"/>
      <c r="G238" s="24"/>
      <c r="H238" s="22" t="str">
        <f t="shared" si="52"/>
        <v/>
      </c>
      <c r="I238" s="22"/>
      <c r="J238" s="22" t="str">
        <f t="shared" si="53"/>
        <v/>
      </c>
      <c r="K238" s="20"/>
      <c r="L238" s="20"/>
      <c r="M238" s="20"/>
      <c r="N238" s="20"/>
      <c r="O238" s="20"/>
      <c r="P238" s="20"/>
      <c r="Q238" s="20"/>
      <c r="R238" s="20"/>
      <c r="S238" s="20"/>
      <c r="T238" s="22"/>
      <c r="U238" s="20"/>
      <c r="V238" s="25"/>
      <c r="W238" s="25"/>
      <c r="X238" s="22"/>
      <c r="Y238" s="22"/>
      <c r="Z238" s="21"/>
      <c r="AA238" s="22"/>
    </row>
    <row r="239" spans="2:27" ht="12.75" customHeight="1" x14ac:dyDescent="0.2">
      <c r="B239" s="42"/>
      <c r="D239" s="23"/>
      <c r="E239" s="24"/>
      <c r="F239" s="23"/>
      <c r="G239" s="24"/>
      <c r="H239" s="22" t="str">
        <f t="shared" si="52"/>
        <v/>
      </c>
      <c r="I239" s="22"/>
      <c r="J239" s="22" t="str">
        <f t="shared" si="53"/>
        <v/>
      </c>
      <c r="K239" s="20"/>
      <c r="L239" s="20"/>
      <c r="M239" s="20"/>
      <c r="N239" s="20"/>
      <c r="O239" s="20"/>
      <c r="P239" s="20"/>
      <c r="Q239" s="20"/>
      <c r="R239" s="20"/>
      <c r="S239" s="20"/>
      <c r="T239" s="22"/>
      <c r="U239" s="20"/>
      <c r="V239" s="25"/>
      <c r="W239" s="25"/>
      <c r="X239" s="22"/>
      <c r="Y239" s="22"/>
      <c r="Z239" s="21"/>
      <c r="AA239" s="22"/>
    </row>
    <row r="240" spans="2:27" ht="12.75" customHeight="1" x14ac:dyDescent="0.2">
      <c r="B240" s="42"/>
      <c r="D240" s="23"/>
      <c r="E240" s="24"/>
      <c r="F240" s="23"/>
      <c r="G240" s="24"/>
      <c r="H240" s="22" t="str">
        <f t="shared" si="52"/>
        <v/>
      </c>
      <c r="I240" s="22"/>
      <c r="J240" s="22" t="str">
        <f t="shared" si="53"/>
        <v/>
      </c>
      <c r="K240" s="20"/>
      <c r="L240" s="20"/>
      <c r="M240" s="20"/>
      <c r="N240" s="20"/>
      <c r="O240" s="20"/>
      <c r="P240" s="20"/>
      <c r="Q240" s="20"/>
      <c r="R240" s="20"/>
      <c r="S240" s="20"/>
      <c r="T240" s="22"/>
      <c r="U240" s="20"/>
      <c r="V240" s="25"/>
      <c r="W240" s="25"/>
      <c r="X240" s="22"/>
      <c r="Y240" s="22"/>
      <c r="Z240" s="21"/>
      <c r="AA240" s="22"/>
    </row>
    <row r="241" spans="2:27" ht="12.75" customHeight="1" x14ac:dyDescent="0.2">
      <c r="B241" s="42"/>
      <c r="D241" s="23"/>
      <c r="E241" s="24"/>
      <c r="F241" s="23"/>
      <c r="G241" s="24"/>
      <c r="H241" s="22" t="str">
        <f t="shared" si="52"/>
        <v/>
      </c>
      <c r="I241" s="22"/>
      <c r="J241" s="22" t="str">
        <f t="shared" si="53"/>
        <v/>
      </c>
      <c r="K241" s="20"/>
      <c r="L241" s="20"/>
      <c r="M241" s="20"/>
      <c r="N241" s="20"/>
      <c r="O241" s="20"/>
      <c r="P241" s="20"/>
      <c r="Q241" s="20"/>
      <c r="R241" s="20"/>
      <c r="S241" s="20"/>
      <c r="T241" s="22"/>
      <c r="U241" s="20"/>
      <c r="V241" s="25"/>
      <c r="W241" s="25"/>
      <c r="X241" s="22"/>
      <c r="Y241" s="22"/>
      <c r="Z241" s="21"/>
      <c r="AA241" s="22"/>
    </row>
    <row r="242" spans="2:27" ht="12.75" customHeight="1" x14ac:dyDescent="0.2">
      <c r="B242" s="42"/>
      <c r="D242" s="23"/>
      <c r="E242" s="24"/>
      <c r="F242" s="23"/>
      <c r="G242" s="24"/>
      <c r="H242" s="22" t="str">
        <f t="shared" si="52"/>
        <v/>
      </c>
      <c r="I242" s="22"/>
      <c r="J242" s="22" t="str">
        <f t="shared" si="53"/>
        <v/>
      </c>
      <c r="K242" s="20"/>
      <c r="L242" s="20"/>
      <c r="M242" s="20"/>
      <c r="N242" s="20"/>
      <c r="O242" s="20"/>
      <c r="P242" s="20"/>
      <c r="Q242" s="20"/>
      <c r="R242" s="20"/>
      <c r="S242" s="20"/>
      <c r="T242" s="22"/>
      <c r="U242" s="20"/>
      <c r="V242" s="25"/>
      <c r="W242" s="25"/>
      <c r="X242" s="22"/>
      <c r="Y242" s="22"/>
      <c r="Z242" s="21"/>
      <c r="AA242" s="22"/>
    </row>
    <row r="243" spans="2:27" ht="12.75" customHeight="1" x14ac:dyDescent="0.2">
      <c r="B243" s="42"/>
      <c r="D243" s="23"/>
      <c r="E243" s="24"/>
      <c r="F243" s="23"/>
      <c r="G243" s="24"/>
      <c r="H243" s="22" t="str">
        <f t="shared" si="52"/>
        <v/>
      </c>
      <c r="I243" s="22"/>
      <c r="J243" s="22" t="str">
        <f t="shared" si="53"/>
        <v/>
      </c>
      <c r="K243" s="20"/>
      <c r="L243" s="20"/>
      <c r="M243" s="20"/>
      <c r="N243" s="20"/>
      <c r="O243" s="20"/>
      <c r="P243" s="20"/>
      <c r="Q243" s="20"/>
      <c r="R243" s="20"/>
      <c r="S243" s="20"/>
      <c r="T243" s="22"/>
      <c r="U243" s="20"/>
      <c r="V243" s="25"/>
      <c r="W243" s="25"/>
      <c r="X243" s="22"/>
      <c r="Y243" s="22"/>
      <c r="Z243" s="21"/>
      <c r="AA243" s="22"/>
    </row>
    <row r="244" spans="2:27" ht="12.75" customHeight="1" x14ac:dyDescent="0.2">
      <c r="B244" s="42"/>
      <c r="D244" s="23"/>
      <c r="E244" s="24"/>
      <c r="F244" s="23"/>
      <c r="G244" s="24"/>
      <c r="H244" s="22" t="str">
        <f t="shared" si="52"/>
        <v/>
      </c>
      <c r="I244" s="22"/>
      <c r="J244" s="22" t="str">
        <f t="shared" si="53"/>
        <v/>
      </c>
      <c r="K244" s="20"/>
      <c r="L244" s="20"/>
      <c r="M244" s="20"/>
      <c r="N244" s="20"/>
      <c r="O244" s="20"/>
      <c r="P244" s="20"/>
      <c r="Q244" s="20"/>
      <c r="R244" s="20"/>
      <c r="S244" s="20"/>
      <c r="T244" s="22"/>
      <c r="U244" s="20"/>
      <c r="V244" s="25"/>
      <c r="W244" s="25"/>
      <c r="X244" s="22"/>
      <c r="Y244" s="22"/>
      <c r="Z244" s="21"/>
      <c r="AA244" s="22"/>
    </row>
    <row r="245" spans="2:27" ht="12.75" customHeight="1" x14ac:dyDescent="0.2">
      <c r="B245" s="42"/>
      <c r="D245" s="23"/>
      <c r="E245" s="24"/>
      <c r="F245" s="23"/>
      <c r="G245" s="24"/>
      <c r="H245" s="22" t="str">
        <f t="shared" si="52"/>
        <v/>
      </c>
      <c r="I245" s="22"/>
      <c r="J245" s="22" t="str">
        <f t="shared" si="53"/>
        <v/>
      </c>
      <c r="K245" s="20"/>
      <c r="L245" s="20"/>
      <c r="M245" s="20"/>
      <c r="N245" s="20"/>
      <c r="O245" s="20"/>
      <c r="P245" s="20"/>
      <c r="Q245" s="20"/>
      <c r="R245" s="20"/>
      <c r="S245" s="20"/>
      <c r="T245" s="22"/>
      <c r="U245" s="20"/>
      <c r="V245" s="25"/>
      <c r="W245" s="25"/>
      <c r="X245" s="22"/>
      <c r="Y245" s="22"/>
      <c r="Z245" s="21"/>
      <c r="AA245" s="22"/>
    </row>
    <row r="246" spans="2:27" ht="12.75" customHeight="1" x14ac:dyDescent="0.2">
      <c r="B246" s="42"/>
      <c r="D246" s="23"/>
      <c r="E246" s="24"/>
      <c r="F246" s="23"/>
      <c r="G246" s="24"/>
      <c r="H246" s="22" t="str">
        <f t="shared" si="52"/>
        <v/>
      </c>
      <c r="I246" s="22"/>
      <c r="J246" s="22" t="str">
        <f t="shared" si="53"/>
        <v/>
      </c>
      <c r="K246" s="20"/>
      <c r="L246" s="20"/>
      <c r="M246" s="20"/>
      <c r="N246" s="20"/>
      <c r="O246" s="20"/>
      <c r="P246" s="20"/>
      <c r="Q246" s="20"/>
      <c r="R246" s="20"/>
      <c r="S246" s="20"/>
      <c r="T246" s="22"/>
      <c r="U246" s="20"/>
      <c r="V246" s="25"/>
      <c r="W246" s="25"/>
      <c r="X246" s="22"/>
      <c r="Y246" s="22"/>
      <c r="Z246" s="21"/>
      <c r="AA246" s="22"/>
    </row>
    <row r="247" spans="2:27" ht="12.75" customHeight="1" x14ac:dyDescent="0.2">
      <c r="B247" s="42"/>
      <c r="D247" s="23"/>
      <c r="E247" s="24"/>
      <c r="F247" s="23"/>
      <c r="G247" s="24"/>
      <c r="H247" s="22" t="str">
        <f t="shared" si="52"/>
        <v/>
      </c>
      <c r="I247" s="22"/>
      <c r="J247" s="22" t="str">
        <f t="shared" si="53"/>
        <v/>
      </c>
      <c r="K247" s="20"/>
      <c r="L247" s="20"/>
      <c r="M247" s="20"/>
      <c r="N247" s="20"/>
      <c r="O247" s="20"/>
      <c r="P247" s="20"/>
      <c r="Q247" s="20"/>
      <c r="R247" s="20"/>
      <c r="S247" s="20"/>
      <c r="T247" s="22"/>
      <c r="U247" s="20"/>
      <c r="V247" s="25"/>
      <c r="W247" s="25"/>
      <c r="X247" s="22"/>
      <c r="Y247" s="22"/>
      <c r="Z247" s="21"/>
      <c r="AA247" s="22"/>
    </row>
    <row r="248" spans="2:27" ht="12.75" customHeight="1" x14ac:dyDescent="0.2">
      <c r="B248" s="42"/>
      <c r="D248" s="23"/>
      <c r="E248" s="24"/>
      <c r="F248" s="23"/>
      <c r="G248" s="24"/>
      <c r="H248" s="22" t="str">
        <f t="shared" si="52"/>
        <v/>
      </c>
      <c r="I248" s="22"/>
      <c r="J248" s="22" t="str">
        <f t="shared" si="53"/>
        <v/>
      </c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5"/>
      <c r="W248" s="25"/>
      <c r="X248" s="22"/>
      <c r="Y248" s="22"/>
      <c r="Z248" s="21"/>
      <c r="AA248" s="22"/>
    </row>
    <row r="249" spans="2:27" ht="12.75" customHeight="1" x14ac:dyDescent="0.2">
      <c r="B249" s="42"/>
      <c r="D249" s="23"/>
      <c r="E249" s="24"/>
      <c r="F249" s="23"/>
      <c r="G249" s="24"/>
      <c r="H249" s="22" t="str">
        <f t="shared" si="52"/>
        <v/>
      </c>
      <c r="I249" s="22"/>
      <c r="J249" s="22" t="str">
        <f t="shared" si="53"/>
        <v/>
      </c>
      <c r="K249" s="20"/>
      <c r="L249" s="20"/>
      <c r="M249" s="20"/>
      <c r="N249" s="20"/>
      <c r="O249" s="20"/>
      <c r="P249" s="20"/>
      <c r="Q249" s="20"/>
      <c r="R249" s="20"/>
      <c r="S249" s="20"/>
      <c r="T249" s="22"/>
      <c r="U249" s="20"/>
      <c r="V249" s="25"/>
      <c r="W249" s="25"/>
      <c r="X249" s="22"/>
      <c r="Y249" s="22"/>
      <c r="Z249" s="21"/>
      <c r="AA249" s="22"/>
    </row>
    <row r="250" spans="2:27" ht="12.75" customHeight="1" x14ac:dyDescent="0.2">
      <c r="B250" s="42"/>
      <c r="D250" s="23"/>
      <c r="E250" s="24"/>
      <c r="F250" s="23"/>
      <c r="G250" s="24"/>
      <c r="H250" s="22" t="str">
        <f t="shared" si="52"/>
        <v/>
      </c>
      <c r="I250" s="22"/>
      <c r="J250" s="22" t="str">
        <f t="shared" si="53"/>
        <v/>
      </c>
      <c r="K250" s="20"/>
      <c r="L250" s="20"/>
      <c r="M250" s="20"/>
      <c r="N250" s="20"/>
      <c r="O250" s="20"/>
      <c r="P250" s="20"/>
      <c r="Q250" s="20"/>
      <c r="R250" s="20"/>
      <c r="S250" s="20"/>
      <c r="T250" s="22"/>
      <c r="U250" s="20"/>
      <c r="V250" s="25"/>
      <c r="W250" s="25"/>
      <c r="X250" s="22"/>
      <c r="Y250" s="22"/>
      <c r="Z250" s="21"/>
      <c r="AA250" s="22"/>
    </row>
    <row r="251" spans="2:27" ht="12.75" customHeight="1" x14ac:dyDescent="0.2">
      <c r="B251" s="42"/>
      <c r="D251" s="23"/>
      <c r="E251" s="24"/>
      <c r="F251" s="23"/>
      <c r="G251" s="24"/>
      <c r="H251" s="22" t="str">
        <f t="shared" si="52"/>
        <v/>
      </c>
      <c r="I251" s="22"/>
      <c r="J251" s="22" t="str">
        <f t="shared" si="53"/>
        <v/>
      </c>
      <c r="K251" s="20"/>
      <c r="L251" s="20"/>
      <c r="M251" s="20"/>
      <c r="N251" s="20"/>
      <c r="O251" s="20"/>
      <c r="P251" s="20"/>
      <c r="Q251" s="20"/>
      <c r="R251" s="20"/>
      <c r="S251" s="20"/>
      <c r="T251" s="22"/>
      <c r="U251" s="20"/>
      <c r="V251" s="25"/>
      <c r="W251" s="25"/>
      <c r="X251" s="22"/>
      <c r="Y251" s="22"/>
      <c r="Z251" s="21"/>
      <c r="AA251" s="22"/>
    </row>
    <row r="252" spans="2:27" ht="12.75" customHeight="1" x14ac:dyDescent="0.2">
      <c r="B252" s="42"/>
      <c r="D252" s="23"/>
      <c r="E252" s="24"/>
      <c r="F252" s="23"/>
      <c r="G252" s="24"/>
      <c r="H252" s="22" t="str">
        <f t="shared" si="52"/>
        <v/>
      </c>
      <c r="I252" s="22"/>
      <c r="J252" s="22" t="str">
        <f t="shared" si="53"/>
        <v/>
      </c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5"/>
      <c r="W252" s="25"/>
      <c r="X252" s="22"/>
      <c r="Y252" s="22"/>
      <c r="Z252" s="21"/>
      <c r="AA252" s="22"/>
    </row>
    <row r="253" spans="2:27" ht="12.75" customHeight="1" x14ac:dyDescent="0.2">
      <c r="B253" s="42"/>
      <c r="D253" s="23"/>
      <c r="E253" s="24"/>
      <c r="F253" s="23"/>
      <c r="G253" s="24"/>
      <c r="H253" s="22" t="str">
        <f t="shared" si="52"/>
        <v/>
      </c>
      <c r="I253" s="22"/>
      <c r="J253" s="22" t="str">
        <f t="shared" si="53"/>
        <v/>
      </c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5"/>
      <c r="W253" s="25"/>
      <c r="X253" s="22"/>
      <c r="Y253" s="22"/>
      <c r="Z253" s="21"/>
      <c r="AA253" s="22"/>
    </row>
    <row r="254" spans="2:27" ht="12.75" customHeight="1" x14ac:dyDescent="0.2">
      <c r="B254" s="42"/>
      <c r="D254" s="23"/>
      <c r="E254" s="24"/>
      <c r="F254" s="23"/>
      <c r="G254" s="24"/>
      <c r="H254" s="22" t="str">
        <f t="shared" si="52"/>
        <v/>
      </c>
      <c r="I254" s="22"/>
      <c r="J254" s="22" t="str">
        <f t="shared" si="53"/>
        <v/>
      </c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5"/>
      <c r="W254" s="25"/>
      <c r="X254" s="22"/>
      <c r="Y254" s="22"/>
      <c r="Z254" s="21"/>
      <c r="AA254" s="22"/>
    </row>
    <row r="255" spans="2:27" ht="12.75" customHeight="1" x14ac:dyDescent="0.2">
      <c r="B255" s="42"/>
      <c r="D255" s="23"/>
      <c r="E255" s="24"/>
      <c r="F255" s="23"/>
      <c r="G255" s="24"/>
      <c r="H255" s="22" t="str">
        <f t="shared" ref="H255:H281" si="54">IF(D255&lt;&gt;"",F255-D255,"")</f>
        <v/>
      </c>
      <c r="I255" s="22"/>
      <c r="J255" s="22" t="str">
        <f t="shared" ref="J255:J281" si="55">IF(D255&lt;&gt;"",H255*I255/9,"")</f>
        <v/>
      </c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5"/>
      <c r="W255" s="25"/>
      <c r="X255" s="22"/>
      <c r="Y255" s="22"/>
      <c r="Z255" s="21"/>
      <c r="AA255" s="22"/>
    </row>
    <row r="256" spans="2:27" ht="12.75" customHeight="1" x14ac:dyDescent="0.2">
      <c r="B256" s="42"/>
      <c r="D256" s="23"/>
      <c r="E256" s="24"/>
      <c r="F256" s="23"/>
      <c r="G256" s="24"/>
      <c r="H256" s="22" t="str">
        <f t="shared" si="54"/>
        <v/>
      </c>
      <c r="I256" s="22"/>
      <c r="J256" s="22" t="str">
        <f t="shared" si="55"/>
        <v/>
      </c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5"/>
      <c r="W256" s="25"/>
      <c r="X256" s="22"/>
      <c r="Y256" s="22"/>
      <c r="Z256" s="21"/>
      <c r="AA256" s="22"/>
    </row>
    <row r="257" spans="2:27" ht="12.75" customHeight="1" x14ac:dyDescent="0.2">
      <c r="B257" s="42"/>
      <c r="D257" s="23"/>
      <c r="E257" s="24"/>
      <c r="F257" s="23"/>
      <c r="G257" s="24"/>
      <c r="H257" s="22" t="str">
        <f t="shared" si="54"/>
        <v/>
      </c>
      <c r="I257" s="22"/>
      <c r="J257" s="22" t="str">
        <f t="shared" si="55"/>
        <v/>
      </c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5"/>
      <c r="W257" s="25"/>
      <c r="X257" s="22"/>
      <c r="Y257" s="22"/>
      <c r="Z257" s="21"/>
      <c r="AA257" s="22"/>
    </row>
    <row r="258" spans="2:27" ht="12.75" customHeight="1" x14ac:dyDescent="0.2">
      <c r="B258" s="42"/>
      <c r="D258" s="23"/>
      <c r="E258" s="24"/>
      <c r="F258" s="23"/>
      <c r="G258" s="24"/>
      <c r="H258" s="22" t="str">
        <f t="shared" si="54"/>
        <v/>
      </c>
      <c r="I258" s="22"/>
      <c r="J258" s="22" t="str">
        <f t="shared" si="55"/>
        <v/>
      </c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2"/>
      <c r="V258" s="25"/>
      <c r="W258" s="25"/>
      <c r="X258" s="22"/>
      <c r="Y258" s="22"/>
      <c r="Z258" s="25"/>
      <c r="AA258" s="22"/>
    </row>
    <row r="259" spans="2:27" ht="12.75" customHeight="1" x14ac:dyDescent="0.2">
      <c r="B259" s="42"/>
      <c r="D259" s="23"/>
      <c r="E259" s="24"/>
      <c r="F259" s="23"/>
      <c r="G259" s="24"/>
      <c r="H259" s="22" t="str">
        <f t="shared" si="54"/>
        <v/>
      </c>
      <c r="I259" s="22"/>
      <c r="J259" s="22" t="str">
        <f t="shared" si="55"/>
        <v/>
      </c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2"/>
      <c r="V259" s="20"/>
      <c r="W259" s="20"/>
      <c r="X259" s="20"/>
      <c r="Y259" s="22"/>
      <c r="Z259" s="21"/>
      <c r="AA259" s="22"/>
    </row>
    <row r="260" spans="2:27" ht="12.75" customHeight="1" x14ac:dyDescent="0.2">
      <c r="B260" s="42"/>
      <c r="D260" s="23"/>
      <c r="E260" s="24"/>
      <c r="F260" s="23"/>
      <c r="G260" s="24"/>
      <c r="H260" s="22" t="str">
        <f t="shared" si="54"/>
        <v/>
      </c>
      <c r="I260" s="22"/>
      <c r="J260" s="22" t="str">
        <f t="shared" si="55"/>
        <v/>
      </c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2"/>
      <c r="V260" s="20"/>
      <c r="W260" s="20"/>
      <c r="X260" s="20"/>
      <c r="Y260" s="22"/>
      <c r="Z260" s="21"/>
      <c r="AA260" s="22"/>
    </row>
    <row r="261" spans="2:27" ht="12.75" customHeight="1" x14ac:dyDescent="0.2">
      <c r="B261" s="42"/>
      <c r="D261" s="23"/>
      <c r="E261" s="24"/>
      <c r="F261" s="23"/>
      <c r="G261" s="24"/>
      <c r="H261" s="22" t="str">
        <f t="shared" si="54"/>
        <v/>
      </c>
      <c r="I261" s="22"/>
      <c r="J261" s="22" t="str">
        <f t="shared" si="55"/>
        <v/>
      </c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2"/>
      <c r="V261" s="20"/>
      <c r="W261" s="20"/>
      <c r="X261" s="20"/>
      <c r="Y261" s="22"/>
      <c r="Z261" s="21"/>
      <c r="AA261" s="22"/>
    </row>
    <row r="262" spans="2:27" ht="12.75" customHeight="1" x14ac:dyDescent="0.2">
      <c r="B262" s="42"/>
      <c r="D262" s="23"/>
      <c r="E262" s="24"/>
      <c r="F262" s="23"/>
      <c r="G262" s="24"/>
      <c r="H262" s="22" t="str">
        <f t="shared" si="54"/>
        <v/>
      </c>
      <c r="I262" s="22"/>
      <c r="J262" s="22" t="str">
        <f t="shared" si="55"/>
        <v/>
      </c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2"/>
      <c r="V262" s="20"/>
      <c r="W262" s="20"/>
      <c r="X262" s="20"/>
      <c r="Y262" s="22"/>
      <c r="Z262" s="21"/>
      <c r="AA262" s="22"/>
    </row>
    <row r="263" spans="2:27" ht="12.75" customHeight="1" x14ac:dyDescent="0.2">
      <c r="B263" s="42"/>
      <c r="D263" s="23"/>
      <c r="E263" s="24"/>
      <c r="F263" s="23"/>
      <c r="G263" s="24"/>
      <c r="H263" s="22" t="str">
        <f t="shared" si="54"/>
        <v/>
      </c>
      <c r="I263" s="22"/>
      <c r="J263" s="22" t="str">
        <f t="shared" si="55"/>
        <v/>
      </c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2"/>
      <c r="V263" s="20"/>
      <c r="W263" s="20"/>
      <c r="X263" s="20"/>
      <c r="Y263" s="22"/>
      <c r="Z263" s="21"/>
      <c r="AA263" s="22"/>
    </row>
    <row r="264" spans="2:27" ht="12.75" customHeight="1" x14ac:dyDescent="0.2">
      <c r="B264" s="42"/>
      <c r="D264" s="23"/>
      <c r="E264" s="24"/>
      <c r="F264" s="23"/>
      <c r="G264" s="24"/>
      <c r="H264" s="22" t="str">
        <f t="shared" si="54"/>
        <v/>
      </c>
      <c r="I264" s="22"/>
      <c r="J264" s="22" t="str">
        <f t="shared" si="55"/>
        <v/>
      </c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2"/>
      <c r="Z264" s="21"/>
      <c r="AA264" s="22"/>
    </row>
    <row r="265" spans="2:27" ht="12.75" customHeight="1" x14ac:dyDescent="0.2">
      <c r="B265" s="42"/>
      <c r="D265" s="23"/>
      <c r="E265" s="24"/>
      <c r="F265" s="23"/>
      <c r="G265" s="24"/>
      <c r="H265" s="22" t="str">
        <f t="shared" si="54"/>
        <v/>
      </c>
      <c r="I265" s="22"/>
      <c r="J265" s="22" t="str">
        <f t="shared" si="55"/>
        <v/>
      </c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2"/>
      <c r="Z265" s="21"/>
      <c r="AA265" s="22"/>
    </row>
    <row r="266" spans="2:27" ht="12.75" customHeight="1" x14ac:dyDescent="0.2">
      <c r="B266" s="42"/>
      <c r="D266" s="23"/>
      <c r="E266" s="24"/>
      <c r="F266" s="23"/>
      <c r="G266" s="26"/>
      <c r="H266" s="22" t="str">
        <f t="shared" si="54"/>
        <v/>
      </c>
      <c r="I266" s="22"/>
      <c r="J266" s="22" t="str">
        <f t="shared" si="55"/>
        <v/>
      </c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2"/>
      <c r="Z266" s="21"/>
      <c r="AA266" s="22"/>
    </row>
    <row r="267" spans="2:27" ht="12.75" customHeight="1" x14ac:dyDescent="0.2">
      <c r="B267" s="42"/>
      <c r="D267" s="23"/>
      <c r="E267" s="24"/>
      <c r="F267" s="23"/>
      <c r="G267" s="26"/>
      <c r="H267" s="22" t="str">
        <f t="shared" si="54"/>
        <v/>
      </c>
      <c r="I267" s="22"/>
      <c r="J267" s="22" t="str">
        <f t="shared" si="55"/>
        <v/>
      </c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2"/>
      <c r="Z267" s="21"/>
      <c r="AA267" s="22"/>
    </row>
    <row r="268" spans="2:27" ht="12.75" customHeight="1" x14ac:dyDescent="0.2">
      <c r="B268" s="42"/>
      <c r="D268" s="23"/>
      <c r="E268" s="24"/>
      <c r="F268" s="23"/>
      <c r="G268" s="26"/>
      <c r="H268" s="22" t="str">
        <f t="shared" si="54"/>
        <v/>
      </c>
      <c r="I268" s="22"/>
      <c r="J268" s="22" t="str">
        <f t="shared" si="55"/>
        <v/>
      </c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2"/>
      <c r="Z268" s="21"/>
      <c r="AA268" s="22"/>
    </row>
    <row r="269" spans="2:27" ht="12.75" customHeight="1" x14ac:dyDescent="0.2">
      <c r="B269" s="42"/>
      <c r="D269" s="23"/>
      <c r="E269" s="24"/>
      <c r="F269" s="23"/>
      <c r="G269" s="24"/>
      <c r="H269" s="22" t="str">
        <f t="shared" si="54"/>
        <v/>
      </c>
      <c r="I269" s="22"/>
      <c r="J269" s="22" t="str">
        <f t="shared" si="55"/>
        <v/>
      </c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5"/>
      <c r="W269" s="20"/>
      <c r="X269" s="20"/>
      <c r="Y269" s="22"/>
      <c r="Z269" s="21"/>
      <c r="AA269" s="22"/>
    </row>
    <row r="270" spans="2:27" ht="12.75" customHeight="1" x14ac:dyDescent="0.2">
      <c r="B270" s="42"/>
      <c r="D270" s="23"/>
      <c r="E270" s="24"/>
      <c r="F270" s="23"/>
      <c r="G270" s="24"/>
      <c r="H270" s="22" t="str">
        <f t="shared" si="54"/>
        <v/>
      </c>
      <c r="I270" s="22"/>
      <c r="J270" s="22" t="str">
        <f t="shared" si="55"/>
        <v/>
      </c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5"/>
      <c r="W270" s="20"/>
      <c r="X270" s="20"/>
      <c r="Y270" s="22"/>
      <c r="Z270" s="21"/>
      <c r="AA270" s="22"/>
    </row>
    <row r="271" spans="2:27" ht="12.75" customHeight="1" x14ac:dyDescent="0.2">
      <c r="B271" s="42"/>
      <c r="D271" s="23"/>
      <c r="E271" s="24"/>
      <c r="F271" s="23"/>
      <c r="G271" s="24"/>
      <c r="H271" s="22" t="str">
        <f t="shared" si="54"/>
        <v/>
      </c>
      <c r="I271" s="22"/>
      <c r="J271" s="22" t="str">
        <f t="shared" si="55"/>
        <v/>
      </c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5"/>
      <c r="W271" s="20"/>
      <c r="X271" s="20"/>
      <c r="Y271" s="22"/>
      <c r="Z271" s="21"/>
      <c r="AA271" s="22"/>
    </row>
    <row r="272" spans="2:27" ht="12.75" customHeight="1" x14ac:dyDescent="0.2">
      <c r="B272" s="42"/>
      <c r="D272" s="23"/>
      <c r="E272" s="24"/>
      <c r="F272" s="23"/>
      <c r="G272" s="24"/>
      <c r="H272" s="22" t="str">
        <f t="shared" si="54"/>
        <v/>
      </c>
      <c r="I272" s="22"/>
      <c r="J272" s="22" t="str">
        <f t="shared" si="55"/>
        <v/>
      </c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5"/>
      <c r="W272" s="20"/>
      <c r="X272" s="20"/>
      <c r="Y272" s="22"/>
      <c r="Z272" s="21"/>
      <c r="AA272" s="22"/>
    </row>
    <row r="273" spans="2:27" ht="12.75" customHeight="1" x14ac:dyDescent="0.2">
      <c r="B273" s="42"/>
      <c r="D273" s="23"/>
      <c r="E273" s="24"/>
      <c r="F273" s="23"/>
      <c r="G273" s="24"/>
      <c r="H273" s="22" t="str">
        <f t="shared" si="54"/>
        <v/>
      </c>
      <c r="I273" s="22"/>
      <c r="J273" s="22" t="str">
        <f t="shared" si="55"/>
        <v/>
      </c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5"/>
      <c r="W273" s="20"/>
      <c r="X273" s="20"/>
      <c r="Y273" s="22"/>
      <c r="Z273" s="21"/>
      <c r="AA273" s="22"/>
    </row>
    <row r="274" spans="2:27" ht="12.75" customHeight="1" x14ac:dyDescent="0.2">
      <c r="B274" s="42"/>
      <c r="D274" s="23"/>
      <c r="E274" s="24"/>
      <c r="F274" s="23"/>
      <c r="G274" s="24"/>
      <c r="H274" s="22" t="str">
        <f t="shared" si="54"/>
        <v/>
      </c>
      <c r="I274" s="22"/>
      <c r="J274" s="22" t="str">
        <f t="shared" si="55"/>
        <v/>
      </c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5"/>
      <c r="W274" s="25"/>
      <c r="X274" s="22"/>
      <c r="Y274" s="22"/>
      <c r="Z274" s="21"/>
      <c r="AA274" s="22"/>
    </row>
    <row r="275" spans="2:27" ht="12.75" customHeight="1" x14ac:dyDescent="0.2">
      <c r="B275" s="42"/>
      <c r="D275" s="23"/>
      <c r="E275" s="24"/>
      <c r="F275" s="23"/>
      <c r="G275" s="24"/>
      <c r="H275" s="22" t="str">
        <f t="shared" si="54"/>
        <v/>
      </c>
      <c r="I275" s="22"/>
      <c r="J275" s="22" t="str">
        <f t="shared" si="55"/>
        <v/>
      </c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5"/>
      <c r="W275" s="25"/>
      <c r="X275" s="22"/>
      <c r="Y275" s="22"/>
      <c r="Z275" s="21"/>
      <c r="AA275" s="22"/>
    </row>
    <row r="276" spans="2:27" ht="12.75" customHeight="1" x14ac:dyDescent="0.2">
      <c r="B276" s="42"/>
      <c r="D276" s="23"/>
      <c r="E276" s="24"/>
      <c r="F276" s="23"/>
      <c r="G276" s="24"/>
      <c r="H276" s="22" t="str">
        <f t="shared" si="54"/>
        <v/>
      </c>
      <c r="I276" s="22"/>
      <c r="J276" s="22" t="str">
        <f t="shared" si="55"/>
        <v/>
      </c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5"/>
      <c r="W276" s="25"/>
      <c r="X276" s="22"/>
      <c r="Y276" s="22"/>
      <c r="Z276" s="21"/>
      <c r="AA276" s="22"/>
    </row>
    <row r="277" spans="2:27" ht="12.75" customHeight="1" x14ac:dyDescent="0.2">
      <c r="B277" s="42"/>
      <c r="D277" s="23"/>
      <c r="E277" s="24"/>
      <c r="F277" s="23"/>
      <c r="G277" s="24"/>
      <c r="H277" s="22" t="str">
        <f t="shared" si="54"/>
        <v/>
      </c>
      <c r="I277" s="22"/>
      <c r="J277" s="22" t="str">
        <f t="shared" si="55"/>
        <v/>
      </c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5"/>
      <c r="W277" s="25"/>
      <c r="X277" s="22"/>
      <c r="Y277" s="22"/>
      <c r="Z277" s="21"/>
      <c r="AA277" s="22"/>
    </row>
    <row r="278" spans="2:27" ht="12.75" customHeight="1" x14ac:dyDescent="0.2">
      <c r="B278" s="42"/>
      <c r="D278" s="27"/>
      <c r="E278" s="26"/>
      <c r="F278" s="27"/>
      <c r="G278" s="26"/>
      <c r="H278" s="28" t="str">
        <f t="shared" si="54"/>
        <v/>
      </c>
      <c r="I278" s="28"/>
      <c r="J278" s="28" t="str">
        <f t="shared" si="55"/>
        <v/>
      </c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9"/>
      <c r="W278" s="29"/>
      <c r="X278" s="28"/>
      <c r="Y278" s="28"/>
      <c r="Z278" s="29"/>
      <c r="AA278" s="28"/>
    </row>
    <row r="279" spans="2:27" ht="12.75" customHeight="1" x14ac:dyDescent="0.2">
      <c r="B279" s="42"/>
      <c r="D279" s="27"/>
      <c r="E279" s="26"/>
      <c r="F279" s="27"/>
      <c r="G279" s="26"/>
      <c r="H279" s="28" t="str">
        <f t="shared" si="54"/>
        <v/>
      </c>
      <c r="I279" s="28"/>
      <c r="J279" s="28" t="str">
        <f t="shared" si="55"/>
        <v/>
      </c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9"/>
      <c r="W279" s="29"/>
      <c r="X279" s="28"/>
      <c r="Y279" s="28"/>
      <c r="Z279" s="29"/>
      <c r="AA279" s="28"/>
    </row>
    <row r="280" spans="2:27" ht="12.75" customHeight="1" x14ac:dyDescent="0.2">
      <c r="B280" s="42"/>
      <c r="D280" s="27"/>
      <c r="E280" s="26"/>
      <c r="F280" s="27"/>
      <c r="G280" s="26"/>
      <c r="H280" s="28" t="str">
        <f t="shared" si="54"/>
        <v/>
      </c>
      <c r="I280" s="28"/>
      <c r="J280" s="28" t="str">
        <f t="shared" si="55"/>
        <v/>
      </c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9"/>
      <c r="W280" s="29"/>
      <c r="X280" s="28"/>
      <c r="Y280" s="28"/>
      <c r="Z280" s="29"/>
      <c r="AA280" s="28"/>
    </row>
    <row r="281" spans="2:27" ht="12.75" customHeight="1" thickBot="1" x14ac:dyDescent="0.25">
      <c r="B281" s="43"/>
      <c r="D281" s="30"/>
      <c r="E281" s="26"/>
      <c r="F281" s="31"/>
      <c r="G281" s="26"/>
      <c r="H281" s="26" t="str">
        <f t="shared" si="54"/>
        <v/>
      </c>
      <c r="I281" s="28"/>
      <c r="J281" s="28" t="str">
        <f t="shared" si="55"/>
        <v/>
      </c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9"/>
      <c r="W281" s="29"/>
      <c r="X281" s="28"/>
      <c r="Y281" s="28"/>
      <c r="Z281" s="29"/>
      <c r="AA281" s="28"/>
    </row>
    <row r="282" spans="2:27" ht="12.75" customHeight="1" thickBot="1" x14ac:dyDescent="0.25">
      <c r="D282" s="115" t="s">
        <v>3</v>
      </c>
      <c r="E282" s="116"/>
      <c r="F282" s="116"/>
      <c r="G282" s="116"/>
      <c r="H282" s="116"/>
      <c r="I282" s="116"/>
      <c r="J282" s="116"/>
      <c r="K282" s="32" t="str">
        <f>IF(K205="","",IF(K222="","",IF(SUM(K223:K281)&lt;&gt;0,SUM(K223:K281),"")))</f>
        <v/>
      </c>
      <c r="L282" s="32"/>
      <c r="M282" s="32"/>
      <c r="N282" s="32" t="str">
        <f t="shared" ref="N282" si="56">IF(N205="","",IF(N222="","",IF(SUM(N223:N281)&lt;&gt;0,SUM(N223:N281),"")))</f>
        <v/>
      </c>
      <c r="O282" s="32" t="str">
        <f t="shared" ref="O282" si="57">IF(O205="","",IF(O222="","",IF(SUM(O223:O281)&lt;&gt;0,SUM(O223:O281),"")))</f>
        <v/>
      </c>
      <c r="P282" s="32" t="str">
        <f t="shared" ref="P282" si="58">IF(P205="","",IF(P222="","",IF(SUM(P223:P281)&lt;&gt;0,SUM(P223:P281),"")))</f>
        <v/>
      </c>
      <c r="Q282" s="32" t="str">
        <f t="shared" ref="Q282" si="59">IF(Q205="","",IF(Q222="","",IF(SUM(Q223:Q281)&lt;&gt;0,SUM(Q223:Q281),"")))</f>
        <v/>
      </c>
      <c r="R282" s="32" t="str">
        <f t="shared" ref="R282" si="60">IF(R205="","",IF(R222="","",IF(SUM(R223:R281)&lt;&gt;0,SUM(R223:R281),"")))</f>
        <v/>
      </c>
      <c r="S282" s="32" t="str">
        <f t="shared" ref="S282" si="61">IF(S205="","",IF(S222="","",IF(SUM(S223:S281)&lt;&gt;0,SUM(S223:S281),"")))</f>
        <v/>
      </c>
      <c r="T282" s="32" t="str">
        <f t="shared" ref="T282" si="62">IF(T205="","",IF(T222="","",IF(SUM(T223:T281)&lt;&gt;0,SUM(T223:T281),"")))</f>
        <v/>
      </c>
      <c r="U282" s="32" t="str">
        <f t="shared" ref="U282" si="63">IF(U205="","",IF(U222="","",IF(SUM(U223:U281)&lt;&gt;0,SUM(U223:U281),"")))</f>
        <v/>
      </c>
      <c r="V282" s="32" t="str">
        <f t="shared" ref="V282" si="64">IF(V205="","",IF(V222="","",IF(SUM(V223:V281)&lt;&gt;0,SUM(V223:V281),"")))</f>
        <v/>
      </c>
      <c r="W282" s="32" t="str">
        <f t="shared" ref="W282" si="65">IF(W205="","",IF(W222="","",IF(SUM(W223:W281)&lt;&gt;0,SUM(W223:W281),"")))</f>
        <v/>
      </c>
      <c r="X282" s="32" t="str">
        <f t="shared" ref="X282" si="66">IF(X205="","",IF(X222="","",IF(SUM(X223:X281)&lt;&gt;0,SUM(X223:X281),"")))</f>
        <v/>
      </c>
      <c r="Y282" s="32" t="str">
        <f t="shared" ref="Y282" si="67">IF(Y205="","",IF(Y222="","",IF(SUM(Y223:Y281)&lt;&gt;0,SUM(Y223:Y281),"")))</f>
        <v/>
      </c>
      <c r="Z282" s="32" t="str">
        <f t="shared" ref="Z282" si="68">IF(Z205="","",IF(Z222="","",IF(SUM(Z223:Z281)&lt;&gt;0,SUM(Z223:Z281),"")))</f>
        <v/>
      </c>
      <c r="AA282" s="32" t="str">
        <f t="shared" ref="AA282" si="69">IF(AA205="","",IF(AA222="","",IF(SUM(AA223:AA281)&lt;&gt;0,SUM(AA223:AA281),"")))</f>
        <v/>
      </c>
    </row>
    <row r="283" spans="2:27" ht="12.75" customHeight="1" x14ac:dyDescent="0.2">
      <c r="B283" s="6" t="s">
        <v>12</v>
      </c>
      <c r="D283" s="117" t="s">
        <v>4</v>
      </c>
      <c r="E283" s="118"/>
      <c r="F283" s="118"/>
      <c r="G283" s="118"/>
      <c r="H283" s="118"/>
      <c r="I283" s="118"/>
      <c r="J283" s="118"/>
      <c r="K283" s="33" t="str">
        <f>IF(K205="","",IF(K222="",IF(SUM(COUNTIF(K223:K281,"LS")+COUNTIF(K223:K281,"LUMP"))&gt;0,"LS",""),IF(K282&lt;&gt;"",ROUNDUP(K282,0),"")))</f>
        <v/>
      </c>
      <c r="L283" s="33"/>
      <c r="M283" s="33"/>
      <c r="N283" s="33" t="str">
        <f t="shared" ref="N283" si="70">IF(N205="","",IF(N222="",IF(SUM(COUNTIF(N223:N281,"LS")+COUNTIF(N223:N281,"LUMP"))&gt;0,"LS",""),IF(N282&lt;&gt;"",ROUNDUP(N282,0),"")))</f>
        <v/>
      </c>
      <c r="O283" s="33" t="str">
        <f t="shared" ref="O283" si="71">IF(O205="","",IF(O222="",IF(SUM(COUNTIF(O223:O281,"LS")+COUNTIF(O223:O281,"LUMP"))&gt;0,"LS",""),IF(O282&lt;&gt;"",ROUNDUP(O282,0),"")))</f>
        <v/>
      </c>
      <c r="P283" s="33" t="str">
        <f t="shared" ref="P283" si="72">IF(P205="","",IF(P222="",IF(SUM(COUNTIF(P223:P281,"LS")+COUNTIF(P223:P281,"LUMP"))&gt;0,"LS",""),IF(P282&lt;&gt;"",ROUNDUP(P282,0),"")))</f>
        <v/>
      </c>
      <c r="Q283" s="33" t="str">
        <f t="shared" ref="Q283" si="73">IF(Q205="","",IF(Q222="",IF(SUM(COUNTIF(Q223:Q281,"LS")+COUNTIF(Q223:Q281,"LUMP"))&gt;0,"LS",""),IF(Q282&lt;&gt;"",ROUNDUP(Q282,0),"")))</f>
        <v/>
      </c>
      <c r="R283" s="33" t="str">
        <f t="shared" ref="R283" si="74">IF(R205="","",IF(R222="",IF(SUM(COUNTIF(R223:R281,"LS")+COUNTIF(R223:R281,"LUMP"))&gt;0,"LS",""),IF(R282&lt;&gt;"",ROUNDUP(R282,0),"")))</f>
        <v/>
      </c>
      <c r="S283" s="33" t="str">
        <f t="shared" ref="S283" si="75">IF(S205="","",IF(S222="",IF(SUM(COUNTIF(S223:S281,"LS")+COUNTIF(S223:S281,"LUMP"))&gt;0,"LS",""),IF(S282&lt;&gt;"",ROUNDUP(S282,0),"")))</f>
        <v/>
      </c>
      <c r="T283" s="33" t="str">
        <f t="shared" ref="T283" si="76">IF(T205="","",IF(T222="",IF(SUM(COUNTIF(T223:T281,"LS")+COUNTIF(T223:T281,"LUMP"))&gt;0,"LS",""),IF(T282&lt;&gt;"",ROUNDUP(T282,0),"")))</f>
        <v/>
      </c>
      <c r="U283" s="33" t="str">
        <f t="shared" ref="U283" si="77">IF(U205="","",IF(U222="",IF(SUM(COUNTIF(U223:U281,"LS")+COUNTIF(U223:U281,"LUMP"))&gt;0,"LS",""),IF(U282&lt;&gt;"",ROUNDUP(U282,0),"")))</f>
        <v/>
      </c>
      <c r="V283" s="33" t="str">
        <f t="shared" ref="V283" si="78">IF(V205="","",IF(V222="",IF(SUM(COUNTIF(V223:V281,"LS")+COUNTIF(V223:V281,"LUMP"))&gt;0,"LS",""),IF(V282&lt;&gt;"",ROUNDUP(V282,0),"")))</f>
        <v/>
      </c>
      <c r="W283" s="33" t="str">
        <f t="shared" ref="W283" si="79">IF(W205="","",IF(W222="",IF(SUM(COUNTIF(W223:W281,"LS")+COUNTIF(W223:W281,"LUMP"))&gt;0,"LS",""),IF(W282&lt;&gt;"",ROUNDUP(W282,0),"")))</f>
        <v/>
      </c>
      <c r="X283" s="33" t="str">
        <f t="shared" ref="X283" si="80">IF(X205="","",IF(X222="",IF(SUM(COUNTIF(X223:X281,"LS")+COUNTIF(X223:X281,"LUMP"))&gt;0,"LS",""),IF(X282&lt;&gt;"",ROUNDUP(X282,0),"")))</f>
        <v/>
      </c>
      <c r="Y283" s="33" t="str">
        <f t="shared" ref="Y283" si="81">IF(Y205="","",IF(Y222="",IF(SUM(COUNTIF(Y223:Y281,"LS")+COUNTIF(Y223:Y281,"LUMP"))&gt;0,"LS",""),IF(Y282&lt;&gt;"",ROUNDUP(Y282,0),"")))</f>
        <v/>
      </c>
      <c r="Z283" s="33" t="str">
        <f t="shared" ref="Z283" si="82">IF(Z205="","",IF(Z222="",IF(SUM(COUNTIF(Z223:Z281,"LS")+COUNTIF(Z223:Z281,"LUMP"))&gt;0,"LS",""),IF(Z282&lt;&gt;"",ROUNDUP(Z282,0),"")))</f>
        <v/>
      </c>
      <c r="AA283" s="33" t="str">
        <f t="shared" ref="AA283" si="83">IF(AA205="","",IF(AA222="",IF(SUM(COUNTIF(AA223:AA281,"LS")+COUNTIF(AA223:AA281,"LUMP"))&gt;0,"LS",""),IF(AA282&lt;&gt;"",ROUNDUP(AA282,0),"")))</f>
        <v/>
      </c>
    </row>
  </sheetData>
  <mergeCells count="176">
    <mergeCell ref="L88:L99"/>
    <mergeCell ref="M88:M99"/>
    <mergeCell ref="D67:E67"/>
    <mergeCell ref="D78:E78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209:B222"/>
    <mergeCell ref="T15:T26"/>
    <mergeCell ref="D121:J121"/>
    <mergeCell ref="D100:F100"/>
    <mergeCell ref="D80:J80"/>
    <mergeCell ref="D120:J120"/>
    <mergeCell ref="D79:J79"/>
    <mergeCell ref="D204:AA204"/>
    <mergeCell ref="P88:P99"/>
    <mergeCell ref="D82:AA82"/>
    <mergeCell ref="D202:J202"/>
    <mergeCell ref="I128:I140"/>
    <mergeCell ref="AA210:AA221"/>
    <mergeCell ref="O210:O221"/>
    <mergeCell ref="K210:K221"/>
    <mergeCell ref="N210:N221"/>
    <mergeCell ref="B87:B100"/>
    <mergeCell ref="B128:B141"/>
    <mergeCell ref="L15:L26"/>
    <mergeCell ref="U88:U99"/>
    <mergeCell ref="K88:K99"/>
    <mergeCell ref="N88:N99"/>
    <mergeCell ref="B14:B27"/>
    <mergeCell ref="D28:E28"/>
    <mergeCell ref="D27:F27"/>
    <mergeCell ref="R15:R26"/>
    <mergeCell ref="D201:J201"/>
    <mergeCell ref="S88:S99"/>
    <mergeCell ref="T88:T99"/>
    <mergeCell ref="Q88:Q99"/>
    <mergeCell ref="R88:R99"/>
    <mergeCell ref="I87:I99"/>
    <mergeCell ref="J87:J99"/>
    <mergeCell ref="G87:G99"/>
    <mergeCell ref="H87:H99"/>
    <mergeCell ref="K129:K140"/>
    <mergeCell ref="N129:N140"/>
    <mergeCell ref="O88:O99"/>
    <mergeCell ref="D141:F141"/>
    <mergeCell ref="Q28:Q41"/>
    <mergeCell ref="F14:F26"/>
    <mergeCell ref="D14:E26"/>
    <mergeCell ref="D29:E29"/>
    <mergeCell ref="F87:F99"/>
    <mergeCell ref="D101:E101"/>
    <mergeCell ref="D102:E102"/>
    <mergeCell ref="D30:E30"/>
    <mergeCell ref="D113:E113"/>
    <mergeCell ref="D9:AA9"/>
    <mergeCell ref="I14:I26"/>
    <mergeCell ref="G14:G26"/>
    <mergeCell ref="J14:J26"/>
    <mergeCell ref="P15:P26"/>
    <mergeCell ref="Q15:Q26"/>
    <mergeCell ref="K15:K26"/>
    <mergeCell ref="N15:N26"/>
    <mergeCell ref="O15:O26"/>
    <mergeCell ref="S15:S26"/>
    <mergeCell ref="M15:M26"/>
    <mergeCell ref="V15:V26"/>
    <mergeCell ref="AA15:AA26"/>
    <mergeCell ref="W15:W26"/>
    <mergeCell ref="X15:X26"/>
    <mergeCell ref="Y15:Y26"/>
    <mergeCell ref="Z15:Z26"/>
    <mergeCell ref="U15:U26"/>
    <mergeCell ref="H14:H26"/>
    <mergeCell ref="Z210:Z221"/>
    <mergeCell ref="R210:R221"/>
    <mergeCell ref="X210:X221"/>
    <mergeCell ref="Y210:Y221"/>
    <mergeCell ref="V210:V221"/>
    <mergeCell ref="W210:W221"/>
    <mergeCell ref="S210:S221"/>
    <mergeCell ref="T210:T221"/>
    <mergeCell ref="U210:U221"/>
    <mergeCell ref="P210:P221"/>
    <mergeCell ref="R129:R140"/>
    <mergeCell ref="O129:O140"/>
    <mergeCell ref="D222:F222"/>
    <mergeCell ref="D282:J282"/>
    <mergeCell ref="D283:J283"/>
    <mergeCell ref="D209:F221"/>
    <mergeCell ref="G209:G221"/>
    <mergeCell ref="H209:H221"/>
    <mergeCell ref="I209:I221"/>
    <mergeCell ref="J209:J221"/>
    <mergeCell ref="Q210:Q221"/>
    <mergeCell ref="V88:V99"/>
    <mergeCell ref="W88:W99"/>
    <mergeCell ref="X88:X99"/>
    <mergeCell ref="Y88:Y99"/>
    <mergeCell ref="Z88:Z99"/>
    <mergeCell ref="AA88:AA99"/>
    <mergeCell ref="V129:V140"/>
    <mergeCell ref="W129:W140"/>
    <mergeCell ref="X129:X140"/>
    <mergeCell ref="Y129:Y140"/>
    <mergeCell ref="Z129:Z140"/>
    <mergeCell ref="AA129:AA140"/>
    <mergeCell ref="D123:AA123"/>
    <mergeCell ref="D128:F140"/>
    <mergeCell ref="G128:G140"/>
    <mergeCell ref="H128:H140"/>
    <mergeCell ref="J128:J140"/>
    <mergeCell ref="S129:S140"/>
    <mergeCell ref="T129:T140"/>
    <mergeCell ref="P129:P140"/>
    <mergeCell ref="Q129:Q140"/>
    <mergeCell ref="U129:U140"/>
    <mergeCell ref="D87:E99"/>
    <mergeCell ref="D103:E103"/>
    <mergeCell ref="D114:E114"/>
    <mergeCell ref="D115:E115"/>
    <mergeCell ref="D116:E116"/>
    <mergeCell ref="D117:E117"/>
    <mergeCell ref="D118:E118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Canterbury, Mark</cp:lastModifiedBy>
  <cp:lastPrinted>2015-05-18T15:19:41Z</cp:lastPrinted>
  <dcterms:created xsi:type="dcterms:W3CDTF">2004-11-29T18:07:26Z</dcterms:created>
  <dcterms:modified xsi:type="dcterms:W3CDTF">2025-12-18T18:39:51Z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