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574280\"/>
    </mc:Choice>
  </mc:AlternateContent>
  <xr:revisionPtr revIDLastSave="0" documentId="13_ncr:1_{59B9E25E-F39F-4DFB-9B61-F4BC54D5E6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21" i="1" l="1"/>
  <c r="AQ22" i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96" i="1"/>
  <c r="E96" i="1" s="1"/>
  <c r="C19" i="1" l="1"/>
  <c r="C85" i="1"/>
  <c r="D64" i="1"/>
  <c r="D59" i="1"/>
  <c r="E59" i="1" s="1"/>
  <c r="E101" i="1"/>
  <c r="E85" i="1"/>
  <c r="D50" i="1"/>
  <c r="D51" i="1" s="1"/>
  <c r="E51" i="1" s="1"/>
  <c r="E88" i="1"/>
  <c r="D76" i="1"/>
  <c r="E76" i="1" s="1"/>
  <c r="D71" i="1"/>
  <c r="E71" i="1" s="1"/>
  <c r="E50" i="1" l="1"/>
  <c r="B12" i="1" s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<sst xmlns="http://schemas.openxmlformats.org/spreadsheetml/2006/main" count="163" uniqueCount="132">
  <si>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</si>
  <si>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</si>
  <si>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</si>
  <si>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</si>
  <si>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</si>
  <si>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</si>
  <si>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</si>
  <si>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</si>
  <si>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</si>
  <si>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</si>
  <si>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</si>
  <si>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</si>
  <si>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</si>
  <si>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</si>
  <si>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</si>
  <si>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</si>
  <si>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</si>
  <si>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</si>
  <si>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</si>
  <si>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</si>
  <si>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</si>
  <si>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</si>
  <si>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</si>
  <si>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</si>
  <si>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</si>
  <si>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</si>
  <si>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</si>
  <si>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</si>
  <si>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</si>
  <si>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</si>
  <si>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</si>
  <si>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</si>
  <si>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</si>
  <si>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</si>
  <si>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</si>
  <si>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</si>
  <si>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</si>
  <si>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</si>
  <si>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</si>
  <si>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</si>
  <si>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</si>
  <si>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</si>
  <si>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</si>
  <si>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</si>
  <si>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</si>
  <si>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</si>
  <si>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</si>
  <si>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</si>
  <si>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</si>
  <si>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</si>
  <si>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</si>
  <si>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</si>
  <si>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</si>
  <si>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</si>
  <si>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</si>
  <si>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</si>
  <si>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</si>
  <si>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</si>
  <si>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</si>
  <si>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</si>
  <si>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</si>
  <si>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</si>
  <si>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</si>
  <si>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</si>
  <si>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</si>
  <si>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</si>
  <si>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</si>
  <si>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</si>
  <si>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</si>
  <si>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</si>
  <si>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</si>
  <si>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</si>
  <si>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</si>
  <si>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</si>
  <si>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</si>
  <si>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</si>
  <si>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</si>
  <si>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</si>
  <si>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</si>
  <si>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</si>
  <si>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</si>
  <si>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</si>
  <si>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</si>
  <si>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</si>
  <si>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</si>
  <si>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</si>
  <si>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</si>
  <si>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</si>
  <si>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</si>
  <si>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</si>
  <si>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</si>
  <si>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</si>
  <si>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</si>
  <si>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</si>
  <si>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</si>
  <si>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</si>
  <si>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</si>
  <si>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</si>
  <si>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</si>
  <si>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</si>
  <si>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</si>
  <si>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</si>
  <si>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</si>
  <si>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</si>
  <si>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</si>
  <si>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</si>
  <si>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</si>
  <si>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</si>
  <si>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</si>
  <si>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</si>
  <si>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</si>
  <si>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</si>
  <si>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</si>
  <si>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</si>
  <si>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</si>
  <si>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</si>
  <si>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</si>
  <si>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</si>
  <si>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</si>
  <si>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</si>
  <si>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</si>
  <si>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</si>
  <si>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</si>
  <si>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</si>
  <si>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</si>
  <si>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</si>
  <si>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</si>
  <si>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</si>
  <si>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</si>
  <si>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</si>
  <si>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125459</t>
  </si>
  <si>
    <t>SCI-348-17.51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</si>
</sst>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/>
    <xf numFmtId="0" fontId="0" fillId="0" borderId="19" xfId="0" applyBorder="1"/>
    <xf numFmtId="0" fontId="6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7" fillId="0" borderId="21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left"/>
      <protection locked="0"/>
    </xf>
    <xf numFmtId="49" fontId="8" fillId="0" borderId="46" xfId="0" applyNumberFormat="1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="90" zoomScaleNormal="90" workbookViewId="0">
      <selection activeCell="H66" sqref="H66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131</v>
      </c>
      <c r="C4" s="9"/>
    </row>
    <row r="5" spans="1:46" x14ac:dyDescent="0.2">
      <c r="A5" t="s">
        <v>95</v>
      </c>
      <c r="B5" s="89" t="s">
        <v>130</v>
      </c>
      <c r="C5" s="8"/>
    </row>
    <row r="6" spans="1:46" x14ac:dyDescent="0.2">
      <c r="A6" t="s">
        <v>40</v>
      </c>
      <c r="B6" s="83">
        <v>500000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93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14999.288888888888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1.21</v>
      </c>
      <c r="X12" s="66">
        <v>1.21</v>
      </c>
      <c r="Y12" s="66">
        <v>1.21</v>
      </c>
      <c r="Z12" s="66">
        <v>1.21</v>
      </c>
      <c r="AA12" s="66">
        <v>1.1100000000000001</v>
      </c>
      <c r="AB12" s="66">
        <v>1.1100000000000001</v>
      </c>
      <c r="AC12" s="66">
        <v>1.1100000000000001</v>
      </c>
      <c r="AD12" s="66">
        <v>1.1100000000000001</v>
      </c>
      <c r="AE12" s="66">
        <v>1.1100000000000001</v>
      </c>
      <c r="AF12" s="66">
        <v>1</v>
      </c>
      <c r="AG12" s="66">
        <v>1</v>
      </c>
      <c r="AH12" s="66">
        <v>1</v>
      </c>
      <c r="AI12" s="66">
        <v>1</v>
      </c>
      <c r="AJ12" s="66">
        <v>1</v>
      </c>
      <c r="AK12" s="66">
        <v>0.91</v>
      </c>
      <c r="AL12" s="66">
        <v>0.91</v>
      </c>
      <c r="AM12" s="66">
        <v>0.91</v>
      </c>
      <c r="AN12" s="66">
        <v>0.91</v>
      </c>
      <c r="AO12" s="66">
        <v>0.91</v>
      </c>
      <c r="AP12" s="66">
        <v>0.86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2.9998577777777778E-2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14.5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16.5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4.8899999999999997</v>
      </c>
      <c r="X15" s="66">
        <v>4.8899999999999997</v>
      </c>
      <c r="Y15" s="66">
        <v>4.8899999999999997</v>
      </c>
      <c r="Z15" s="66">
        <v>4.8899999999999997</v>
      </c>
      <c r="AA15" s="66">
        <v>3.75</v>
      </c>
      <c r="AB15" s="66">
        <v>3.75</v>
      </c>
      <c r="AC15" s="66">
        <v>3.75</v>
      </c>
      <c r="AD15" s="66">
        <v>3.75</v>
      </c>
      <c r="AE15" s="66">
        <v>3.75</v>
      </c>
      <c r="AF15" s="66">
        <v>3.44</v>
      </c>
      <c r="AG15" s="66">
        <v>3.44</v>
      </c>
      <c r="AH15" s="66">
        <v>3.44</v>
      </c>
      <c r="AI15" s="66">
        <v>3.44</v>
      </c>
      <c r="AJ15" s="66">
        <v>3.44</v>
      </c>
      <c r="AK15" s="66">
        <v>3.08</v>
      </c>
      <c r="AL15" s="66">
        <v>3.08</v>
      </c>
      <c r="AM15" s="66">
        <v>3.08</v>
      </c>
      <c r="AN15" s="66">
        <v>3.08</v>
      </c>
      <c r="AO15" s="66">
        <v>3.08</v>
      </c>
      <c r="AP15" s="66">
        <v>2.78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13.5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13.75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1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3.75</v>
      </c>
      <c r="AR19" s="90"/>
      <c r="AS19" s="90"/>
      <c r="AT19" s="90"/>
    </row>
    <row r="20" spans="1:46" ht="11.25" customHeight="1" x14ac:dyDescent="0.2">
      <c r="A20" s="16" t="s">
        <v>100</v>
      </c>
      <c r="B20" s="47">
        <v>0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3.25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1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f>92+120</f>
        <v>212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f>87+120</f>
        <v>207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12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19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3.25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104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4000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1.21</v>
      </c>
      <c r="E59" s="17">
        <f>B56*D59*1.5*B9</f>
        <v>7260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300</v>
      </c>
      <c r="D64" s="72">
        <f>IF(B21&lt;1,0,IF(B21="","",HLOOKUP(B21,W11:AP15,5,TRUE)))</f>
        <v>4.8899999999999997</v>
      </c>
      <c r="E64" s="17"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300</v>
      </c>
      <c r="D69" s="27"/>
      <c r="E69" s="15"/>
    </row>
    <row r="70" spans="1:5" x14ac:dyDescent="0.2">
      <c r="A70" s="16"/>
      <c r="B70" t="s">
        <v>58</v>
      </c>
      <c r="D70" s="5">
        <f>C69*2/500</f>
        <v>1.2</v>
      </c>
      <c r="E70" s="15"/>
    </row>
    <row r="71" spans="1:5" x14ac:dyDescent="0.2">
      <c r="A71" s="16"/>
      <c r="B71" t="s">
        <v>59</v>
      </c>
      <c r="D71" s="5">
        <f>D70*12</f>
        <v>14.399999999999999</v>
      </c>
      <c r="E71" s="17">
        <f>D71*$AQ$17</f>
        <v>194.39999999999998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0.53333333333333333</v>
      </c>
      <c r="E76" s="17">
        <f>D76*$AQ$21</f>
        <v>113.06666666666666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320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4.8899999999999997</v>
      </c>
      <c r="D85" s="5">
        <f>B81*B82*2</f>
        <v>640</v>
      </c>
      <c r="E85" s="17">
        <f>D85*$C$85</f>
        <v>3129.6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1.21</v>
      </c>
      <c r="D88" s="5">
        <f>D85*50/9</f>
        <v>3555.5555555555557</v>
      </c>
      <c r="E88" s="17">
        <f>D88*C88</f>
        <v>4302.2222222222226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300</v>
      </c>
      <c r="D100" s="46"/>
      <c r="E100" s="15"/>
    </row>
    <row r="101" spans="1:5" x14ac:dyDescent="0.2">
      <c r="A101" s="16"/>
      <c r="B101" t="s">
        <v>98</v>
      </c>
      <c r="D101" s="45"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Zickafoose, Joshua</cp:lastModifiedBy>
  <cp:lastPrinted>2006-04-05T20:01:03Z</cp:lastPrinted>
  <dcterms:created xsi:type="dcterms:W3CDTF">2005-09-26T19:29:29Z</dcterms:created>
  <dcterms:modified xsi:type="dcterms:W3CDTF">2026-04-13T12:27:04Z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