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52398\"/>
    </mc:Choice>
  </mc:AlternateContent>
  <xr:revisionPtr revIDLastSave="0" documentId="13_ncr:1_{BDC1CEA7-CD48-482C-B711-670539CDCC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" l="1"/>
  <c r="O60" i="1"/>
  <c r="P60" i="1"/>
  <c r="O10" i="1"/>
  <c r="O11" i="1"/>
  <c r="O23" i="1"/>
  <c r="V10" i="1"/>
  <c r="W10" i="1"/>
  <c r="X10" i="1"/>
  <c r="Y10" i="1"/>
  <c r="Z10" i="1"/>
  <c r="AA10" i="1"/>
  <c r="V11" i="1"/>
  <c r="W11" i="1"/>
  <c r="X11" i="1"/>
  <c r="Y11" i="1"/>
  <c r="Z11" i="1"/>
  <c r="AA11" i="1"/>
  <c r="V23" i="1"/>
  <c r="W23" i="1"/>
  <c r="X23" i="1"/>
  <c r="Y23" i="1"/>
  <c r="Z23" i="1"/>
  <c r="AA23" i="1"/>
  <c r="V60" i="1"/>
  <c r="W60" i="1"/>
  <c r="X60" i="1"/>
  <c r="Y60" i="1"/>
  <c r="Z60" i="1"/>
  <c r="AA60" i="1"/>
  <c r="V65" i="1"/>
  <c r="W65" i="1"/>
  <c r="X65" i="1"/>
  <c r="Y65" i="1"/>
  <c r="Z65" i="1"/>
  <c r="AA65" i="1"/>
  <c r="V66" i="1"/>
  <c r="W66" i="1"/>
  <c r="X66" i="1"/>
  <c r="Y66" i="1"/>
  <c r="Z66" i="1"/>
  <c r="AA66" i="1"/>
  <c r="V78" i="1"/>
  <c r="W78" i="1"/>
  <c r="X78" i="1"/>
  <c r="Y78" i="1"/>
  <c r="Z78" i="1"/>
  <c r="AA78" i="1"/>
  <c r="V139" i="1"/>
  <c r="X139" i="1"/>
  <c r="Y139" i="1"/>
  <c r="Z139" i="1"/>
  <c r="AA139" i="1"/>
  <c r="V144" i="1"/>
  <c r="X144" i="1"/>
  <c r="Y144" i="1"/>
  <c r="Z144" i="1"/>
  <c r="AA144" i="1"/>
  <c r="V145" i="1"/>
  <c r="X145" i="1"/>
  <c r="Y145" i="1"/>
  <c r="Z145" i="1"/>
  <c r="AA145" i="1"/>
  <c r="V157" i="1"/>
  <c r="X157" i="1"/>
  <c r="Y157" i="1"/>
  <c r="Z157" i="1"/>
  <c r="AA157" i="1"/>
  <c r="V218" i="1"/>
  <c r="X218" i="1"/>
  <c r="Y218" i="1"/>
  <c r="Z218" i="1"/>
  <c r="AA218" i="1"/>
  <c r="V223" i="1"/>
  <c r="X223" i="1"/>
  <c r="Y223" i="1"/>
  <c r="Z223" i="1"/>
  <c r="AA223" i="1"/>
  <c r="V224" i="1"/>
  <c r="X224" i="1"/>
  <c r="Y224" i="1"/>
  <c r="Z224" i="1"/>
  <c r="AA224" i="1"/>
  <c r="V236" i="1"/>
  <c r="X236" i="1"/>
  <c r="Y236" i="1"/>
  <c r="Z236" i="1"/>
  <c r="AA236" i="1"/>
  <c r="V297" i="1"/>
  <c r="X297" i="1"/>
  <c r="Y297" i="1"/>
  <c r="Z297" i="1"/>
  <c r="AA297" i="1"/>
  <c r="L54" i="1"/>
  <c r="L55" i="1"/>
  <c r="L52" i="1"/>
  <c r="L53" i="1"/>
  <c r="L49" i="1"/>
  <c r="L50" i="1"/>
  <c r="L51" i="1"/>
  <c r="L48" i="1"/>
  <c r="L47" i="1"/>
  <c r="L46" i="1"/>
  <c r="L45" i="1"/>
  <c r="L44" i="1"/>
  <c r="L43" i="1"/>
  <c r="L42" i="1"/>
  <c r="L41" i="1"/>
  <c r="L40" i="1"/>
  <c r="L39" i="1"/>
  <c r="L38" i="1"/>
  <c r="L36" i="1"/>
  <c r="L37" i="1"/>
  <c r="L32" i="1"/>
  <c r="L33" i="1"/>
  <c r="L34" i="1"/>
  <c r="L35" i="1"/>
  <c r="L28" i="1"/>
  <c r="L29" i="1"/>
  <c r="L30" i="1"/>
  <c r="L31" i="1"/>
  <c r="R65" i="1"/>
  <c r="R66" i="1"/>
  <c r="R78" i="1"/>
  <c r="P65" i="1"/>
  <c r="P66" i="1"/>
  <c r="P78" i="1"/>
  <c r="N65" i="1"/>
  <c r="N66" i="1"/>
  <c r="N78" i="1"/>
  <c r="Q60" i="1"/>
  <c r="R60" i="1"/>
  <c r="S60" i="1"/>
  <c r="T60" i="1"/>
  <c r="U60" i="1"/>
  <c r="L27" i="1"/>
  <c r="L26" i="1"/>
  <c r="L25" i="1"/>
  <c r="P10" i="1" l="1"/>
  <c r="P11" i="1"/>
  <c r="P23" i="1"/>
  <c r="N10" i="1"/>
  <c r="N11" i="1"/>
  <c r="N23" i="1"/>
  <c r="N60" i="1" s="1"/>
  <c r="R10" i="1"/>
  <c r="R11" i="1"/>
  <c r="R23" i="1"/>
  <c r="U224" i="1" l="1"/>
  <c r="T224" i="1"/>
  <c r="S224" i="1"/>
  <c r="Q224" i="1"/>
  <c r="M224" i="1"/>
  <c r="L224" i="1"/>
  <c r="K224" i="1"/>
  <c r="U145" i="1"/>
  <c r="T145" i="1"/>
  <c r="S145" i="1"/>
  <c r="Q145" i="1"/>
  <c r="M145" i="1"/>
  <c r="L145" i="1"/>
  <c r="K145" i="1"/>
  <c r="U66" i="1"/>
  <c r="T66" i="1"/>
  <c r="S66" i="1"/>
  <c r="Q66" i="1"/>
  <c r="M66" i="1"/>
  <c r="L66" i="1"/>
  <c r="K66" i="1"/>
  <c r="U11" i="1"/>
  <c r="T11" i="1"/>
  <c r="S11" i="1"/>
  <c r="Q11" i="1"/>
  <c r="M11" i="1"/>
  <c r="L11" i="1"/>
  <c r="K11" i="1"/>
  <c r="U297" i="1" l="1"/>
  <c r="T297" i="1"/>
  <c r="S297" i="1"/>
  <c r="Q297" i="1"/>
  <c r="M297" i="1"/>
  <c r="L297" i="1"/>
  <c r="K297" i="1"/>
  <c r="U218" i="1"/>
  <c r="T218" i="1"/>
  <c r="S218" i="1"/>
  <c r="Q218" i="1"/>
  <c r="M218" i="1"/>
  <c r="L218" i="1"/>
  <c r="K218" i="1"/>
  <c r="U139" i="1"/>
  <c r="T139" i="1"/>
  <c r="S139" i="1"/>
  <c r="Q139" i="1"/>
  <c r="M139" i="1"/>
  <c r="L139" i="1"/>
  <c r="K139" i="1"/>
  <c r="U236" i="1" l="1"/>
  <c r="T236" i="1"/>
  <c r="S236" i="1"/>
  <c r="Q236" i="1"/>
  <c r="M236" i="1"/>
  <c r="L236" i="1"/>
  <c r="K236" i="1"/>
  <c r="U223" i="1"/>
  <c r="T223" i="1"/>
  <c r="S223" i="1"/>
  <c r="Q223" i="1"/>
  <c r="M223" i="1"/>
  <c r="L223" i="1"/>
  <c r="K223" i="1"/>
  <c r="U157" i="1"/>
  <c r="T157" i="1"/>
  <c r="S157" i="1"/>
  <c r="Q157" i="1"/>
  <c r="M157" i="1"/>
  <c r="L157" i="1"/>
  <c r="K157" i="1"/>
  <c r="U144" i="1"/>
  <c r="T144" i="1"/>
  <c r="S144" i="1"/>
  <c r="Q144" i="1"/>
  <c r="M144" i="1"/>
  <c r="L144" i="1"/>
  <c r="K144" i="1"/>
  <c r="U78" i="1"/>
  <c r="T78" i="1"/>
  <c r="S78" i="1"/>
  <c r="Q78" i="1"/>
  <c r="M78" i="1"/>
  <c r="L78" i="1"/>
  <c r="K78" i="1"/>
  <c r="U65" i="1"/>
  <c r="T65" i="1"/>
  <c r="S65" i="1"/>
  <c r="Q65" i="1"/>
  <c r="M65" i="1"/>
  <c r="L65" i="1"/>
  <c r="K65" i="1"/>
  <c r="L23" i="1" l="1"/>
  <c r="M23" i="1"/>
  <c r="M60" i="1" s="1"/>
  <c r="Q23" i="1"/>
  <c r="S23" i="1"/>
  <c r="T23" i="1"/>
  <c r="U23" i="1"/>
  <c r="L10" i="1"/>
  <c r="M10" i="1"/>
  <c r="Q10" i="1"/>
  <c r="S10" i="1"/>
  <c r="T10" i="1"/>
  <c r="U10" i="1"/>
  <c r="K23" i="1"/>
  <c r="K60" i="1" s="1"/>
  <c r="K10" i="1" l="1"/>
  <c r="D7" i="1" l="1"/>
  <c r="D62" i="1" s="1"/>
  <c r="D141" i="1" s="1"/>
  <c r="D220" i="1" s="1"/>
</calcChain>
</file>

<file path=xl/sharedStrings.xml><?xml version="1.0" encoding="utf-8"?>
<sst xmlns="http://schemas.openxmlformats.org/spreadsheetml/2006/main" count="122" uniqueCount="64">
  <si>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</si>
  <si>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</si>
  <si>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</si>
  <si>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</si>
  <si>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</si>
  <si>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</si>
  <si>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</si>
  <si>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</si>
  <si>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</si>
  <si>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</si>
  <si>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</si>
  <si>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</si>
  <si>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</si>
  <si>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</si>
  <si>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</si>
  <si>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</si>
  <si>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</si>
  <si>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</si>
  <si>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</si>
  <si>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</si>
  <si>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</si>
  <si>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OFFSET</t>
  </si>
  <si>
    <t>SIDE</t>
  </si>
  <si>
    <t>LT</t>
  </si>
  <si>
    <t>RT</t>
  </si>
  <si>
    <t>626E00116</t>
  </si>
  <si>
    <t>606E26150</t>
  </si>
  <si>
    <t>209E15050</t>
  </si>
  <si>
    <t>202E42010</t>
  </si>
  <si>
    <t>US-224</t>
  </si>
  <si>
    <t>GR-1</t>
  </si>
  <si>
    <t>GR-2</t>
  </si>
  <si>
    <t>GR-3</t>
  </si>
  <si>
    <t>GR-4</t>
  </si>
  <si>
    <t>GR-5</t>
  </si>
  <si>
    <t>GR-6</t>
  </si>
  <si>
    <t>GR-7</t>
  </si>
  <si>
    <t>GR-8</t>
  </si>
  <si>
    <t>GR-9</t>
  </si>
  <si>
    <t>GR-10</t>
  </si>
  <si>
    <t>GR-11</t>
  </si>
  <si>
    <t>GR-12</t>
  </si>
  <si>
    <t>GR-13</t>
  </si>
  <si>
    <t>GR-14</t>
  </si>
  <si>
    <t>GR-15</t>
  </si>
  <si>
    <t>GR-16</t>
  </si>
  <si>
    <t>GR-17</t>
  </si>
  <si>
    <t>GR-18</t>
  </si>
  <si>
    <t>GR-19</t>
  </si>
  <si>
    <t>GR-20</t>
  </si>
  <si>
    <t>GR-21</t>
  </si>
  <si>
    <t>GR-22</t>
  </si>
  <si>
    <t>GR-23</t>
  </si>
  <si>
    <t>GR-24</t>
  </si>
  <si>
    <t>GR-25</t>
  </si>
  <si>
    <t>GR-26</t>
  </si>
  <si>
    <t>GR-27</t>
  </si>
  <si>
    <t>GR-28</t>
  </si>
  <si>
    <t>GR-29</t>
  </si>
  <si>
    <t>GR-30</t>
  </si>
  <si>
    <t>GR-31</t>
  </si>
  <si>
    <t>, 50FT SPACING, BI-DIRECTIONAL</t>
  </si>
  <si>
    <t>24/25</t>
  </si>
  <si>
    <t>47/48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</si>
</sst>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 applyProtection="1">
      <alignment vertical="center"/>
      <protection locked="0"/>
    </xf>
    <xf numFmtId="165" fontId="9" fillId="0" borderId="5" xfId="0" applyNumberFormat="1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9" fillId="0" borderId="35" xfId="0" applyFont="1" applyBorder="1" applyAlignment="1" applyProtection="1">
      <alignment horizontal="center" vertical="center"/>
      <protection locked="0"/>
    </xf>
    <xf numFmtId="2" fontId="9" fillId="0" borderId="10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 textRotation="90" wrapText="1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34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36" xfId="0" applyNumberFormat="1" applyFont="1" applyBorder="1" applyAlignment="1" applyProtection="1">
      <alignment horizontal="center" vertical="center"/>
      <protection locked="0"/>
    </xf>
    <xf numFmtId="165" fontId="9" fillId="0" borderId="37" xfId="0" applyNumberFormat="1" applyFont="1" applyBorder="1" applyAlignment="1" applyProtection="1">
      <alignment horizontal="center" vertical="center"/>
      <protection locked="0"/>
    </xf>
    <xf numFmtId="165" fontId="9" fillId="0" borderId="38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165" fontId="10" fillId="0" borderId="6" xfId="0" applyNumberFormat="1" applyFont="1" applyBorder="1" applyAlignment="1" applyProtection="1">
      <alignment horizontal="center" vertical="center"/>
      <protection locked="0"/>
    </xf>
    <xf numFmtId="165" fontId="10" fillId="0" borderId="13" xfId="0" applyNumberFormat="1" applyFont="1" applyBorder="1" applyAlignment="1" applyProtection="1">
      <alignment horizontal="center" vertical="center"/>
      <protection locked="0"/>
    </xf>
    <xf numFmtId="165" fontId="10" fillId="0" borderId="7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60</xdr:row>
      <xdr:rowOff>0</xdr:rowOff>
    </xdr:from>
    <xdr:to>
      <xdr:col>40</xdr:col>
      <xdr:colOff>161925</xdr:colOff>
      <xdr:row>60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60</xdr:row>
      <xdr:rowOff>0</xdr:rowOff>
    </xdr:from>
    <xdr:to>
      <xdr:col>39</xdr:col>
      <xdr:colOff>66675</xdr:colOff>
      <xdr:row>60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52398\SEN-107952-GENSUM.xlsm" TargetMode="External"/><Relationship Id="rId1" Type="http://schemas.openxmlformats.org/officeDocument/2006/relationships/externalLinkPath" Target="SEN-10795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3"-12"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606E15500</v>
          </cell>
          <cell r="C1998" t="str">
            <v>FT</v>
          </cell>
          <cell r="D1998" t="str">
            <v>GUARDRAIL, BARRIER DESIGN,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606E15501</v>
          </cell>
          <cell r="C1999" t="str">
            <v>FT</v>
          </cell>
          <cell r="D1999" t="str">
            <v>GUARDRAIL, BARRIER DESIGN,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606E15550</v>
          </cell>
          <cell r="C2000" t="str">
            <v>FT</v>
          </cell>
          <cell r="D2000" t="str">
            <v>GUARDRAIL, BARRIER DESIGN, TYPE MGS</v>
          </cell>
          <cell r="G2000">
            <v>0</v>
          </cell>
        </row>
        <row r="2001">
          <cell r="A2001" t="str">
            <v>606E15551</v>
          </cell>
          <cell r="C2001" t="str">
            <v>FT</v>
          </cell>
          <cell r="D2001" t="str">
            <v>GUARDRAIL, BARRIER DESIGN, TYPE MGS, AS PER PLAN</v>
          </cell>
          <cell r="G2001">
            <v>0</v>
          </cell>
        </row>
        <row r="2002">
          <cell r="A2002" t="str">
            <v>606E15700</v>
          </cell>
          <cell r="C2002" t="str">
            <v>FT</v>
          </cell>
          <cell r="D2002" t="str">
            <v>GUARDRAIL, BARRIER DESIGN WITH RUB RAIL, TYPE MGS</v>
          </cell>
          <cell r="G2002">
            <v>0</v>
          </cell>
        </row>
        <row r="2003">
          <cell r="A2003" t="str">
            <v>606E15800</v>
          </cell>
          <cell r="C2003" t="str">
            <v>FT</v>
          </cell>
          <cell r="D2003" t="str">
            <v>GUARDRAIL, EMBEDDED IN ROCK, TYPE MGS, 0"-18" COVER</v>
          </cell>
          <cell r="G2003">
            <v>0</v>
          </cell>
        </row>
        <row r="2004">
          <cell r="A2004" t="str">
            <v>606E15810</v>
          </cell>
          <cell r="C2004" t="str">
            <v>FT</v>
          </cell>
          <cell r="D2004" t="str">
            <v>GUARDRAIL, EMBEDDED IN ROCK, TYPE MGS, &gt;18" COVER</v>
          </cell>
          <cell r="F2004" t="str">
            <v>(Required) SPECIFY POST LENGTH</v>
          </cell>
          <cell r="G2004">
            <v>1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606E16554</v>
          </cell>
          <cell r="C2015" t="str">
            <v>FT</v>
          </cell>
          <cell r="D2015" t="str">
            <v>GUARDRAIL REBUILT, TYPE 8</v>
          </cell>
          <cell r="G2015">
            <v>0</v>
          </cell>
        </row>
        <row r="2016">
          <cell r="A2016" t="str">
            <v>606E16560</v>
          </cell>
          <cell r="C2016" t="str">
            <v>FT</v>
          </cell>
          <cell r="D2016" t="str">
            <v>GUARDRAIL REBUILT, TYPE MGS WITH LONG POSTS</v>
          </cell>
          <cell r="G2016">
            <v>0</v>
          </cell>
        </row>
        <row r="2017">
          <cell r="A2017" t="str">
            <v>606E16561</v>
          </cell>
          <cell r="C2017" t="str">
            <v>FT</v>
          </cell>
          <cell r="D2017" t="str">
            <v>GUARDRAIL REBUILT, TYPE MGS WITH LONG POSTS, AS PER PLAN</v>
          </cell>
          <cell r="G2017">
            <v>0</v>
          </cell>
        </row>
        <row r="2018">
          <cell r="A2018" t="str">
            <v>606E16600</v>
          </cell>
          <cell r="C2018" t="str">
            <v>FT</v>
          </cell>
          <cell r="D2018" t="str">
            <v>GUARDRAIL REBUILT, BARRIER DESIGN,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606E16601</v>
          </cell>
          <cell r="C2019" t="str">
            <v>FT</v>
          </cell>
          <cell r="D2019" t="str">
            <v>GUARDRAIL REBUILT, BARRIER DESIGN,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606E16660</v>
          </cell>
          <cell r="C2020" t="str">
            <v>FT</v>
          </cell>
          <cell r="D2020" t="str">
            <v>GUARDRAIL REBUILT, BARRIER DESIGN, TYPE MGS</v>
          </cell>
          <cell r="G2020">
            <v>0</v>
          </cell>
        </row>
        <row r="2021">
          <cell r="A2021" t="str">
            <v>606E16661</v>
          </cell>
          <cell r="C2021" t="str">
            <v>FT</v>
          </cell>
          <cell r="D2021" t="str">
            <v>GUARDRAIL REBUILT, BARRIER DESIGN, TYPE MGS, AS PER PLAN</v>
          </cell>
          <cell r="G2021">
            <v>0</v>
          </cell>
        </row>
        <row r="2022">
          <cell r="A2022" t="str">
            <v>606E16700</v>
          </cell>
          <cell r="C2022" t="str">
            <v>FT</v>
          </cell>
          <cell r="D2022" t="str">
            <v>GUARDRAIL REBUILT, TYPE 5A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606E16701</v>
          </cell>
          <cell r="C2023" t="str">
            <v>FT</v>
          </cell>
          <cell r="D2023" t="str">
            <v>GUARDRAIL REBUILT, TYPE 5A,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606E16750</v>
          </cell>
          <cell r="C2024" t="str">
            <v>FT</v>
          </cell>
          <cell r="D2024" t="str">
            <v>GUARDRAIL REBUILT, TYPE MGS HALF POST SPACING</v>
          </cell>
          <cell r="G2024">
            <v>0</v>
          </cell>
        </row>
        <row r="2025">
          <cell r="A2025" t="str">
            <v>606E16751</v>
          </cell>
          <cell r="C2025" t="str">
            <v>FT</v>
          </cell>
          <cell r="D2025" t="str">
            <v>GUARDRAIL REBUILT, TYPE MGS HALF POST SPACING, AS PER PLAN</v>
          </cell>
          <cell r="G2025">
            <v>0</v>
          </cell>
        </row>
        <row r="2026">
          <cell r="A2026" t="str">
            <v>606E16800</v>
          </cell>
          <cell r="C2026" t="str">
            <v>FT</v>
          </cell>
          <cell r="D2026" t="str">
            <v>GUARDRAIL REBUILT, TYPE MGS HALF POST SPACING WITH LONG POSTS</v>
          </cell>
          <cell r="G2026">
            <v>0</v>
          </cell>
        </row>
        <row r="2027">
          <cell r="A2027" t="str">
            <v>606E16801</v>
          </cell>
          <cell r="C2027" t="str">
            <v>FT</v>
          </cell>
          <cell r="D2027" t="str">
            <v>GUARDRAIL REBUILT, TYPE MGS HALF POST SPACING WITH LONG POSTS, AS PER PLAN</v>
          </cell>
          <cell r="G2027">
            <v>0</v>
          </cell>
        </row>
        <row r="2028">
          <cell r="A2028" t="str">
            <v>606E16850</v>
          </cell>
          <cell r="C2028" t="str">
            <v>FT</v>
          </cell>
          <cell r="D2028" t="str">
            <v>GUARDRAIL REBUILT, TYPE MGS QUARTER POST SPACING</v>
          </cell>
          <cell r="G2028">
            <v>0</v>
          </cell>
        </row>
        <row r="2029">
          <cell r="A2029" t="str">
            <v>606E16851</v>
          </cell>
          <cell r="C2029" t="str">
            <v>FT</v>
          </cell>
          <cell r="D2029" t="str">
            <v>GUARDRAIL REBUILT, TYPE MGS QUARTER POST SPACING, AS PER PLAN</v>
          </cell>
          <cell r="G2029">
            <v>0</v>
          </cell>
        </row>
        <row r="2030">
          <cell r="A2030" t="str">
            <v>606E16900</v>
          </cell>
          <cell r="C2030" t="str">
            <v>FT</v>
          </cell>
          <cell r="D2030" t="str">
            <v>GUARDRAIL REBUILT, TYPE MGS QUARTER POST SPACING WITH LONG POSTS</v>
          </cell>
          <cell r="G2030">
            <v>0</v>
          </cell>
        </row>
        <row r="2031">
          <cell r="A2031" t="str">
            <v>606E16901</v>
          </cell>
          <cell r="C2031" t="str">
            <v>FT</v>
          </cell>
          <cell r="D2031" t="str">
            <v>GUARDRAIL REBUILT, TYPE MGS QUARTER POST SPACING WITH LONG POSTS, AS PER PLAN</v>
          </cell>
          <cell r="G2031">
            <v>0</v>
          </cell>
        </row>
        <row r="2032">
          <cell r="A2032" t="str">
            <v>606E16950</v>
          </cell>
          <cell r="C2032" t="str">
            <v>FT</v>
          </cell>
          <cell r="D2032" t="str">
            <v>GUARDRAIL REBUILT, TYPE MGS BURIED IN BACKSLOPE</v>
          </cell>
          <cell r="G2032">
            <v>0</v>
          </cell>
        </row>
        <row r="2033">
          <cell r="A2033" t="str">
            <v>606E16960</v>
          </cell>
          <cell r="C2033" t="str">
            <v>EACH</v>
          </cell>
          <cell r="D2033" t="str">
            <v>GUARDRAIL REBUILT, THRIE BEAM BULLNOSE TERMINAL (MASH)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606E17010</v>
          </cell>
          <cell r="C2036" t="str">
            <v>FT</v>
          </cell>
          <cell r="D2036" t="str">
            <v>RAISING EXISTING GUARDRAIL</v>
          </cell>
          <cell r="F2036" t="str">
            <v>OTHER THAN TYPE 5 GUARDRAIL</v>
          </cell>
          <cell r="G2036">
            <v>0</v>
          </cell>
        </row>
        <row r="2037">
          <cell r="A2037" t="str">
            <v>606E17050</v>
          </cell>
          <cell r="C2037" t="str">
            <v>FT</v>
          </cell>
          <cell r="D2037" t="str">
            <v>RAISING TYPE MGS GUARDRAIL</v>
          </cell>
          <cell r="G2037">
            <v>0</v>
          </cell>
        </row>
        <row r="2038">
          <cell r="A2038" t="str">
            <v>606E17051</v>
          </cell>
          <cell r="C2038" t="str">
            <v>FT</v>
          </cell>
          <cell r="D2038" t="str">
            <v>RAISING TYPE MGS GUARDRAIL, AS PER PLAN</v>
          </cell>
          <cell r="G2038">
            <v>0</v>
          </cell>
        </row>
        <row r="2039">
          <cell r="A2039" t="str">
            <v>606E17290</v>
          </cell>
          <cell r="C2039" t="str">
            <v>FT</v>
          </cell>
          <cell r="D2039" t="str">
            <v>GUARDRAIL, TYPE 5,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606E17291</v>
          </cell>
          <cell r="C2040" t="str">
            <v>FT</v>
          </cell>
          <cell r="D2040" t="str">
            <v>GUARDRAIL, TYPE 5,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606E17300</v>
          </cell>
          <cell r="C2041" t="str">
            <v>FT</v>
          </cell>
          <cell r="D2041" t="str">
            <v>GUARDRAIL, TYPE 5, 25'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606E17301</v>
          </cell>
          <cell r="C2042" t="str">
            <v>FT</v>
          </cell>
          <cell r="D2042" t="str">
            <v>GUARDRAIL, TYPE 5, 25'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606E17350</v>
          </cell>
          <cell r="C2043" t="str">
            <v>FT</v>
          </cell>
          <cell r="D2043" t="str">
            <v>GUARDRAIL, TYPE MGS, 25' LONG-SPAN</v>
          </cell>
          <cell r="G2043">
            <v>0</v>
          </cell>
        </row>
        <row r="2044">
          <cell r="A2044" t="str">
            <v>606E17351</v>
          </cell>
          <cell r="C2044" t="str">
            <v>FT</v>
          </cell>
          <cell r="D2044" t="str">
            <v>GUARDRAIL, TYPE MGS, 25' LONG-SPAN, AS PER PLAN</v>
          </cell>
          <cell r="G2044">
            <v>0</v>
          </cell>
        </row>
        <row r="2045">
          <cell r="A2045" t="str">
            <v>606E17360</v>
          </cell>
          <cell r="C2045" t="str">
            <v>FT</v>
          </cell>
          <cell r="D2045" t="str">
            <v>GUARDRAIL, TYPE MGS, LONG-SPAN</v>
          </cell>
          <cell r="G2045">
            <v>0</v>
          </cell>
        </row>
        <row r="2046">
          <cell r="A2046" t="str">
            <v>606E17500</v>
          </cell>
          <cell r="C2046" t="str">
            <v>EACH</v>
          </cell>
          <cell r="D2046" t="str">
            <v>POST END ANCHOR (OR CONCRETE BLOCK END ANCHOR)</v>
          </cell>
          <cell r="G2046">
            <v>0</v>
          </cell>
        </row>
        <row r="2047">
          <cell r="A2047" t="str">
            <v>606E17700</v>
          </cell>
          <cell r="C2047" t="str">
            <v>EACH</v>
          </cell>
          <cell r="D2047" t="str">
            <v>REPLACE EXISTING GUARDRAIL BLOCKOUT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606E17701</v>
          </cell>
          <cell r="C2048" t="str">
            <v>EACH</v>
          </cell>
          <cell r="D2048" t="str">
            <v>REPLACE EXISTING GUARDRAIL BLOCKOUT,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606E17750</v>
          </cell>
          <cell r="C2049" t="str">
            <v>EACH</v>
          </cell>
          <cell r="D2049" t="str">
            <v>REPLACE EXISTING GUARDRAIL BLOCKOUT, TYPE MGS</v>
          </cell>
          <cell r="G2049">
            <v>0</v>
          </cell>
        </row>
        <row r="2050">
          <cell r="A2050" t="str">
            <v>606E17751</v>
          </cell>
          <cell r="C2050" t="str">
            <v>EACH</v>
          </cell>
          <cell r="D2050" t="str">
            <v>REPLACE EXISTING GUARDRAIL BLOCKOUT, TYPE MGS, AS PER PLAN</v>
          </cell>
          <cell r="G2050">
            <v>0</v>
          </cell>
        </row>
        <row r="2051">
          <cell r="A2051" t="str">
            <v>606E17900</v>
          </cell>
          <cell r="C2051" t="str">
            <v>EACH</v>
          </cell>
          <cell r="D2051" t="str">
            <v>GUARDRAIL POST</v>
          </cell>
          <cell r="G2051">
            <v>0</v>
          </cell>
        </row>
        <row r="2052">
          <cell r="A2052" t="str">
            <v>606E17901</v>
          </cell>
          <cell r="C2052" t="str">
            <v>EACH</v>
          </cell>
          <cell r="D2052" t="str">
            <v>GUARDRAIL POST,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606E26001</v>
          </cell>
          <cell r="C2068" t="str">
            <v>EACH</v>
          </cell>
          <cell r="D2068" t="str">
            <v>ANCHOR ASSEMBLY, TYPE B,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606E26050</v>
          </cell>
          <cell r="C2069" t="str">
            <v>EACH</v>
          </cell>
          <cell r="D2069" t="str">
            <v>ANCHOR ASSEMBLY, MGS TYPE B</v>
          </cell>
          <cell r="F2069" t="str">
            <v>REQUIRES PLAN NOTE R112a</v>
          </cell>
          <cell r="G2069">
            <v>0</v>
          </cell>
        </row>
        <row r="2070">
          <cell r="A2070" t="str">
            <v>606E26051</v>
          </cell>
          <cell r="C2070" t="str">
            <v>EACH</v>
          </cell>
          <cell r="D2070" t="str">
            <v>ANCHOR ASSEMBLY, MGS TYPE B, AS PER PLAN</v>
          </cell>
          <cell r="F2070" t="str">
            <v>REQUIRES PLAN NOTE R112a</v>
          </cell>
          <cell r="G2070">
            <v>0</v>
          </cell>
        </row>
        <row r="2071">
          <cell r="A2071" t="str">
            <v>606E26100</v>
          </cell>
          <cell r="C2071" t="str">
            <v>EACH</v>
          </cell>
          <cell r="D2071" t="str">
            <v>ANCHOR ASSEMBLY, TYPE E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606E26101</v>
          </cell>
          <cell r="C2072" t="str">
            <v>EACH</v>
          </cell>
          <cell r="D2072" t="str">
            <v>ANCHOR ASSEMBLY, TYPE E,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606E26150</v>
          </cell>
          <cell r="C2073" t="str">
            <v>EACH</v>
          </cell>
          <cell r="D2073" t="str">
            <v>ANCHOR ASSEMBLY, MGS TYPE E</v>
          </cell>
          <cell r="F2073" t="str">
            <v>REQUIRES PLAN NOTE R113a</v>
          </cell>
          <cell r="G2073">
            <v>0</v>
          </cell>
        </row>
        <row r="2074">
          <cell r="A2074" t="str">
            <v>606E26151</v>
          </cell>
          <cell r="C2074" t="str">
            <v>EACH</v>
          </cell>
          <cell r="D2074" t="str">
            <v>ANCHOR ASSEMBLY, MGS TYPE E, AS PER PLAN</v>
          </cell>
          <cell r="F2074" t="str">
            <v>REQUIRES PLAN NOTE R113a</v>
          </cell>
          <cell r="G2074">
            <v>0</v>
          </cell>
        </row>
        <row r="2075">
          <cell r="A2075" t="str">
            <v>606E26500</v>
          </cell>
          <cell r="C2075" t="str">
            <v>EACH</v>
          </cell>
          <cell r="D2075" t="str">
            <v>ANCHOR ASSEMBLY, TYPE T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606E26501</v>
          </cell>
          <cell r="C2076" t="str">
            <v>EACH</v>
          </cell>
          <cell r="D2076" t="str">
            <v>ANCHOR ASSEMBLY, TYPE T,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606E26550</v>
          </cell>
          <cell r="C2077" t="str">
            <v>EACH</v>
          </cell>
          <cell r="D2077" t="str">
            <v>ANCHOR ASSEMBLY, MGS TYPE T</v>
          </cell>
          <cell r="G2077">
            <v>0</v>
          </cell>
        </row>
        <row r="2078">
          <cell r="A2078" t="str">
            <v>606E26551</v>
          </cell>
          <cell r="C2078" t="str">
            <v>EACH</v>
          </cell>
          <cell r="D2078" t="str">
            <v>ANCHOR ASSEMBLY, MGS TYPE T, AS PER PLAN</v>
          </cell>
          <cell r="G2078">
            <v>0</v>
          </cell>
        </row>
        <row r="2079">
          <cell r="A2079" t="str">
            <v>606E26600</v>
          </cell>
          <cell r="C2079" t="str">
            <v>EACH</v>
          </cell>
          <cell r="D2079" t="str">
            <v>ANCHOR ASSEMBLY, TYPE MGS BURIED IN BACKSLOPE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606E28100</v>
          </cell>
          <cell r="C2098" t="str">
            <v>EACH</v>
          </cell>
          <cell r="D2098" t="str">
            <v>ANCHOR ASSEMBLY REBUILT, TYPE MGS BURIED IN BACKSLOPE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(Required) 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F2186" t="str">
            <v>REQUIRES PLAN NOTE R123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(Required) 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(Optional) SPECIFY DESIGN MPH/INCH WIDTH</v>
          </cell>
          <cell r="G2193">
            <v>2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(Required) 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606E60061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606E60071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606E61000</v>
          </cell>
          <cell r="C2199" t="str">
            <v>EACH</v>
          </cell>
          <cell r="D2199" t="str">
            <v>IMPACT ATTENUATOR, MISC.:</v>
          </cell>
          <cell r="F2199" t="str">
            <v>(Required) ADD SUPPLEMENTAL DESCRIPTION</v>
          </cell>
          <cell r="G2199">
            <v>1</v>
          </cell>
        </row>
        <row r="2200">
          <cell r="A2200" t="str">
            <v>606E66010</v>
          </cell>
          <cell r="C2200" t="str">
            <v>LS</v>
          </cell>
          <cell r="D2200" t="str">
            <v>IMPACT ATTENUATOR, MISC.:</v>
          </cell>
          <cell r="F2200" t="str">
            <v>(Required) ADD SUPPLEMENTAL DESCRIPTION</v>
          </cell>
          <cell r="G2200">
            <v>1</v>
          </cell>
        </row>
        <row r="2201">
          <cell r="A2201" t="str">
            <v>606E70010</v>
          </cell>
          <cell r="C2201" t="str">
            <v>EACH</v>
          </cell>
          <cell r="D2201" t="str">
            <v>THRIE BEAM BULLNOSE TERMINAL (MASH)</v>
          </cell>
          <cell r="G2201">
            <v>0</v>
          </cell>
        </row>
        <row r="2202">
          <cell r="A2202" t="str">
            <v>606E70050</v>
          </cell>
          <cell r="C2202" t="str">
            <v>EACH</v>
          </cell>
          <cell r="D2202" t="str">
            <v>GUARDRAIL REBUILT, THRIE BEAM BULLNOSE</v>
          </cell>
          <cell r="G2202">
            <v>0</v>
          </cell>
        </row>
        <row r="2203">
          <cell r="A2203" t="str">
            <v>606E70100</v>
          </cell>
          <cell r="C2203" t="str">
            <v>EACH</v>
          </cell>
          <cell r="D2203" t="str">
            <v>BRIDGE TERMINAL ASSEMBLY, TYPE 1,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606E80000</v>
          </cell>
          <cell r="C2206" t="str">
            <v>SY</v>
          </cell>
          <cell r="D2206" t="str">
            <v>VEGETATION CONTROL STRIP, CONCRETE</v>
          </cell>
          <cell r="G2206">
            <v>0</v>
          </cell>
        </row>
        <row r="2207">
          <cell r="A2207" t="str">
            <v>606E80010</v>
          </cell>
          <cell r="C2207" t="str">
            <v>SY</v>
          </cell>
          <cell r="D2207" t="str">
            <v>VEGETATION CONTROL STRIP, ASPHALT</v>
          </cell>
          <cell r="G2207">
            <v>0</v>
          </cell>
        </row>
        <row r="2208">
          <cell r="A2208" t="str">
            <v>606E98000</v>
          </cell>
          <cell r="C2208" t="str">
            <v>FT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606E98100</v>
          </cell>
          <cell r="C2209" t="str">
            <v>EACH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606E98200</v>
          </cell>
          <cell r="C2210" t="str">
            <v>LS</v>
          </cell>
          <cell r="D2210" t="str">
            <v>GUARDRAIL,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606E99000</v>
          </cell>
          <cell r="B2211" t="str">
            <v>Y</v>
          </cell>
          <cell r="C2211" t="str">
            <v>LS</v>
          </cell>
          <cell r="D2211" t="str">
            <v>SPECIAL - GUARDRAIL</v>
          </cell>
          <cell r="F2211" t="str">
            <v>DESIGN BUILD PROJECTS ONLY</v>
          </cell>
          <cell r="G2211">
            <v>0</v>
          </cell>
        </row>
        <row r="2212">
          <cell r="A2212" t="str">
            <v>606E99200</v>
          </cell>
          <cell r="C2212" t="str">
            <v>EACH</v>
          </cell>
          <cell r="D2212" t="str">
            <v>ANCHOR ASSEMBLY, MISC.:</v>
          </cell>
          <cell r="F2212" t="str">
            <v>(Required) ADD SUPPLEMENTAL DESCRIPTION</v>
          </cell>
          <cell r="G2212">
            <v>1</v>
          </cell>
        </row>
        <row r="2213">
          <cell r="A2213" t="str">
            <v>606E99300</v>
          </cell>
          <cell r="B2213" t="str">
            <v>Y</v>
          </cell>
          <cell r="C2213" t="str">
            <v>LS</v>
          </cell>
          <cell r="D2213" t="str">
            <v>SPECIAL - NOISE BARRIERS</v>
          </cell>
          <cell r="F2213" t="str">
            <v>DESIGN BUILD PROJECTS ONLY</v>
          </cell>
          <cell r="G2213">
            <v>0</v>
          </cell>
        </row>
        <row r="2214">
          <cell r="A2214" t="str">
            <v>607E15000</v>
          </cell>
          <cell r="C2214" t="str">
            <v>FT</v>
          </cell>
          <cell r="D2214" t="str">
            <v>FENCE, TYPE 47</v>
          </cell>
          <cell r="G2214">
            <v>0</v>
          </cell>
        </row>
        <row r="2215">
          <cell r="A2215" t="str">
            <v>607E15001</v>
          </cell>
          <cell r="C2215" t="str">
            <v>FT</v>
          </cell>
          <cell r="D2215" t="str">
            <v>FENCE, TYPE 47, AS PER PLAN</v>
          </cell>
          <cell r="G2215">
            <v>0</v>
          </cell>
        </row>
        <row r="2216">
          <cell r="A2216" t="str">
            <v>607E15100</v>
          </cell>
          <cell r="C2216" t="str">
            <v>FT</v>
          </cell>
          <cell r="D2216" t="str">
            <v>FENCE, TYPE 47RA</v>
          </cell>
          <cell r="G2216">
            <v>0</v>
          </cell>
        </row>
        <row r="2217">
          <cell r="A2217" t="str">
            <v>607E15101</v>
          </cell>
          <cell r="C2217" t="str">
            <v>FT</v>
          </cell>
          <cell r="D2217" t="str">
            <v>FENCE, TYPE 47RA, AS PER PLAN</v>
          </cell>
          <cell r="G2217">
            <v>0</v>
          </cell>
        </row>
        <row r="2218">
          <cell r="A2218" t="str">
            <v>607E16000</v>
          </cell>
          <cell r="C2218" t="str">
            <v>FT</v>
          </cell>
          <cell r="D2218" t="str">
            <v>FENCE REBUILT, TYPE 47</v>
          </cell>
          <cell r="G2218">
            <v>0</v>
          </cell>
        </row>
        <row r="2219">
          <cell r="A2219" t="str">
            <v>607E16001</v>
          </cell>
          <cell r="C2219" t="str">
            <v>FT</v>
          </cell>
          <cell r="D2219" t="str">
            <v>FENCE REBUILT, TYPE 47, AS PER PLAN</v>
          </cell>
          <cell r="G2219">
            <v>0</v>
          </cell>
        </row>
        <row r="2220">
          <cell r="A2220" t="str">
            <v>607E23000</v>
          </cell>
          <cell r="C2220" t="str">
            <v>FT</v>
          </cell>
          <cell r="D2220" t="str">
            <v>FENCE, TYPE CLT</v>
          </cell>
          <cell r="G2220">
            <v>0</v>
          </cell>
        </row>
        <row r="2221">
          <cell r="A2221" t="str">
            <v>607E23001</v>
          </cell>
          <cell r="C2221" t="str">
            <v>FT</v>
          </cell>
          <cell r="D2221" t="str">
            <v>FENCE, TYPE CLT, AS PER PLAN</v>
          </cell>
          <cell r="G2221">
            <v>0</v>
          </cell>
        </row>
        <row r="2222">
          <cell r="A2222" t="str">
            <v>607E23004</v>
          </cell>
          <cell r="C2222" t="str">
            <v>FT</v>
          </cell>
          <cell r="D2222" t="str">
            <v>FENCE REBUILT, TYPE CLT</v>
          </cell>
          <cell r="G2222">
            <v>0</v>
          </cell>
        </row>
        <row r="2223">
          <cell r="A2223" t="str">
            <v>607E23005</v>
          </cell>
          <cell r="C2223" t="str">
            <v>FT</v>
          </cell>
          <cell r="D2223" t="str">
            <v>FENCE REBUILT, TYPE CLT, AS PER PLAN</v>
          </cell>
          <cell r="G2223">
            <v>0</v>
          </cell>
        </row>
        <row r="2224">
          <cell r="A2224" t="str">
            <v>607E23100</v>
          </cell>
          <cell r="C2224" t="str">
            <v>FT</v>
          </cell>
          <cell r="D2224" t="str">
            <v>FENCE REBUILT</v>
          </cell>
          <cell r="G2224">
            <v>0</v>
          </cell>
        </row>
        <row r="2225">
          <cell r="A2225" t="str">
            <v>607E23101</v>
          </cell>
          <cell r="C2225" t="str">
            <v>FT</v>
          </cell>
          <cell r="D2225" t="str">
            <v>FENCE REBUILT, AS PER PLAN</v>
          </cell>
          <cell r="G2225">
            <v>0</v>
          </cell>
        </row>
        <row r="2226">
          <cell r="A2226" t="str">
            <v>607E30000</v>
          </cell>
          <cell r="C2226" t="str">
            <v>FT</v>
          </cell>
          <cell r="D2226" t="str">
            <v>FENCE, SNOW</v>
          </cell>
          <cell r="G2226">
            <v>0</v>
          </cell>
        </row>
        <row r="2227">
          <cell r="A2227" t="str">
            <v>607E30001</v>
          </cell>
          <cell r="C2227" t="str">
            <v>FT</v>
          </cell>
          <cell r="D2227" t="str">
            <v>FENCE, SNOW, AS PER PLAN</v>
          </cell>
          <cell r="G2227">
            <v>0</v>
          </cell>
        </row>
        <row r="2228">
          <cell r="A2228" t="str">
            <v>607E35000</v>
          </cell>
          <cell r="C2228" t="str">
            <v>FT</v>
          </cell>
          <cell r="D2228" t="str">
            <v>FENCE REMOVED AND REBUILT</v>
          </cell>
          <cell r="G2228">
            <v>0</v>
          </cell>
        </row>
        <row r="2229">
          <cell r="A2229" t="str">
            <v>607E35001</v>
          </cell>
          <cell r="C2229" t="str">
            <v>FT</v>
          </cell>
          <cell r="D2229" t="str">
            <v>FENCE REMOVED AND REBUILT, AS PER PLAN</v>
          </cell>
          <cell r="G2229">
            <v>0</v>
          </cell>
        </row>
        <row r="2230">
          <cell r="A2230" t="str">
            <v>607E39900</v>
          </cell>
          <cell r="C2230" t="str">
            <v>FT</v>
          </cell>
          <cell r="D2230" t="str">
            <v>VANDAL PROTECTION FENCE, 6'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607E39901</v>
          </cell>
          <cell r="C2231" t="str">
            <v>FT</v>
          </cell>
          <cell r="D2231" t="str">
            <v>VANDAL PROTECTION FENCE, 6'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607E39910</v>
          </cell>
          <cell r="C2232" t="str">
            <v>FT</v>
          </cell>
          <cell r="D2232" t="str">
            <v>VANDAL PROTECTION FENCE, 8' STRAIGHT,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607E39911</v>
          </cell>
          <cell r="C2233" t="str">
            <v>FT</v>
          </cell>
          <cell r="D2233" t="str">
            <v>VANDAL PROTECTION FENCE, 8' STRAIGHT,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607E39920</v>
          </cell>
          <cell r="C2234" t="str">
            <v>FT</v>
          </cell>
          <cell r="D2234" t="str">
            <v>VANDAL PROTECTION FENCE, 10'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607E39921</v>
          </cell>
          <cell r="C2235" t="str">
            <v>FT</v>
          </cell>
          <cell r="D2235" t="str">
            <v>VANDAL PROTECTION FENCE, 10'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607E39930</v>
          </cell>
          <cell r="C2236" t="str">
            <v>FT</v>
          </cell>
          <cell r="D2236" t="str">
            <v>VANDAL PROTECTION FENCE, 12' CURVED,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607E39931</v>
          </cell>
          <cell r="C2237" t="str">
            <v>FT</v>
          </cell>
          <cell r="D2237" t="str">
            <v>VANDAL PROTECTION FENCE, 12' CURVED,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607E39992</v>
          </cell>
          <cell r="C2238" t="str">
            <v>FT</v>
          </cell>
          <cell r="D2238" t="str">
            <v>TEMPORARY VANDAL FENCE, TYPE A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607E39994</v>
          </cell>
          <cell r="C2239" t="str">
            <v>FT</v>
          </cell>
          <cell r="D2239" t="str">
            <v>TEMPORARY VANDAL FENCE, TYPE B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607E39996</v>
          </cell>
          <cell r="C2240" t="str">
            <v>FT</v>
          </cell>
          <cell r="D2240" t="str">
            <v>TEMPORARY VANDAL FENCE, TYPE 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607E40000</v>
          </cell>
          <cell r="B2241" t="str">
            <v>Y</v>
          </cell>
          <cell r="C2241" t="str">
            <v>FT</v>
          </cell>
          <cell r="D2241" t="str">
            <v>SPECIAL - VANDAL PROTECTION FENCE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607E40300</v>
          </cell>
          <cell r="B2242" t="str">
            <v>Y</v>
          </cell>
          <cell r="C2242" t="str">
            <v>FT</v>
          </cell>
          <cell r="D2242" t="str">
            <v>SPECIAL - VANDAL PROTECTION FENCE REMOVED AND REBUILT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607E40500</v>
          </cell>
          <cell r="C2243" t="str">
            <v>EACH</v>
          </cell>
          <cell r="D2243" t="str">
            <v>GATE, TYPE 47</v>
          </cell>
          <cell r="G2243">
            <v>0</v>
          </cell>
        </row>
        <row r="2244">
          <cell r="A2244" t="str">
            <v>607E40501</v>
          </cell>
          <cell r="C2244" t="str">
            <v>EACH</v>
          </cell>
          <cell r="D2244" t="str">
            <v>GATE, TYPE 47, AS PER PLAN</v>
          </cell>
          <cell r="G2244">
            <v>0</v>
          </cell>
        </row>
        <row r="2245">
          <cell r="A2245" t="str">
            <v>607E61111</v>
          </cell>
          <cell r="C2245" t="str">
            <v>EACH</v>
          </cell>
          <cell r="D2245" t="str">
            <v>GATE REBUILT, AS PER PLAN</v>
          </cell>
          <cell r="G2245">
            <v>0</v>
          </cell>
        </row>
        <row r="2246">
          <cell r="A2246" t="str">
            <v>607E61200</v>
          </cell>
          <cell r="C2246" t="str">
            <v>EACH</v>
          </cell>
          <cell r="D2246" t="str">
            <v>GATE, TYPE CLT</v>
          </cell>
          <cell r="G2246">
            <v>0</v>
          </cell>
        </row>
        <row r="2247">
          <cell r="A2247" t="str">
            <v>607E61201</v>
          </cell>
          <cell r="C2247" t="str">
            <v>EACH</v>
          </cell>
          <cell r="D2247" t="str">
            <v>GATE, TYPE CLT, AS PER PLAN</v>
          </cell>
          <cell r="G2247">
            <v>0</v>
          </cell>
        </row>
        <row r="2248">
          <cell r="A2248" t="str">
            <v>607E70000</v>
          </cell>
          <cell r="C2248" t="str">
            <v>FT</v>
          </cell>
          <cell r="D2248" t="str">
            <v>FENCELINE SEEDING AND MULCHING</v>
          </cell>
          <cell r="G2248">
            <v>0</v>
          </cell>
        </row>
        <row r="2249">
          <cell r="A2249" t="str">
            <v>607E98000</v>
          </cell>
          <cell r="C2249" t="str">
            <v>FT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607E98100</v>
          </cell>
          <cell r="C2250" t="str">
            <v>EACH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607E98200</v>
          </cell>
          <cell r="C2251" t="str">
            <v>LS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607E98300</v>
          </cell>
          <cell r="C2252" t="str">
            <v>SF</v>
          </cell>
          <cell r="D2252" t="str">
            <v>FENCE, MISC.:</v>
          </cell>
          <cell r="F2252" t="str">
            <v>(Required) ADD SUPPLEMENTAL DESCRIPTION</v>
          </cell>
          <cell r="G2252">
            <v>1</v>
          </cell>
        </row>
        <row r="2253">
          <cell r="A2253" t="str">
            <v>608E10000</v>
          </cell>
          <cell r="C2253" t="str">
            <v>SF</v>
          </cell>
          <cell r="D2253" t="str">
            <v>4" CONCRETE WALK</v>
          </cell>
          <cell r="G2253">
            <v>0</v>
          </cell>
        </row>
        <row r="2254">
          <cell r="A2254" t="str">
            <v>608E10001</v>
          </cell>
          <cell r="C2254" t="str">
            <v>SF</v>
          </cell>
          <cell r="D2254" t="str">
            <v>4" CONCRETE WALK, AS PER PLAN</v>
          </cell>
          <cell r="G2254">
            <v>0</v>
          </cell>
        </row>
        <row r="2255">
          <cell r="A2255" t="str">
            <v>608E11000</v>
          </cell>
          <cell r="C2255" t="str">
            <v>SF</v>
          </cell>
          <cell r="D2255" t="str">
            <v>4-1/2" CONCRETE WALK</v>
          </cell>
          <cell r="G2255">
            <v>0</v>
          </cell>
        </row>
        <row r="2256">
          <cell r="A2256" t="str">
            <v>608E11001</v>
          </cell>
          <cell r="C2256" t="str">
            <v>SF</v>
          </cell>
          <cell r="D2256" t="str">
            <v>4-1/2" CONCRETE WALK, AS PER PLAN</v>
          </cell>
          <cell r="G2256">
            <v>0</v>
          </cell>
        </row>
        <row r="2257">
          <cell r="A2257" t="str">
            <v>608E12000</v>
          </cell>
          <cell r="C2257" t="str">
            <v>SF</v>
          </cell>
          <cell r="D2257" t="str">
            <v>5" CONCRETE WALK</v>
          </cell>
          <cell r="G2257">
            <v>0</v>
          </cell>
        </row>
        <row r="2258">
          <cell r="A2258" t="str">
            <v>608E12001</v>
          </cell>
          <cell r="C2258" t="str">
            <v>SF</v>
          </cell>
          <cell r="D2258" t="str">
            <v>5" CONCRETE WALK, AS PER PLAN</v>
          </cell>
          <cell r="G2258">
            <v>0</v>
          </cell>
        </row>
        <row r="2259">
          <cell r="A2259" t="str">
            <v>608E13000</v>
          </cell>
          <cell r="C2259" t="str">
            <v>SF</v>
          </cell>
          <cell r="D2259" t="str">
            <v>6" CONCRETE WALK</v>
          </cell>
          <cell r="G2259">
            <v>0</v>
          </cell>
        </row>
        <row r="2260">
          <cell r="A2260" t="str">
            <v>608E13001</v>
          </cell>
          <cell r="C2260" t="str">
            <v>SF</v>
          </cell>
          <cell r="D2260" t="str">
            <v>6" CONCRETE WALK, AS PER PLAN</v>
          </cell>
          <cell r="G2260">
            <v>0</v>
          </cell>
        </row>
        <row r="2261">
          <cell r="A2261" t="str">
            <v>608E13020</v>
          </cell>
          <cell r="C2261" t="str">
            <v>SF</v>
          </cell>
          <cell r="D2261" t="str">
            <v>7" CONCRETE WALK</v>
          </cell>
          <cell r="G2261">
            <v>0</v>
          </cell>
        </row>
        <row r="2262">
          <cell r="A2262" t="str">
            <v>608E13021</v>
          </cell>
          <cell r="C2262" t="str">
            <v>SF</v>
          </cell>
          <cell r="D2262" t="str">
            <v>7" CONCRETE WALK, AS PER PLAN</v>
          </cell>
          <cell r="G2262">
            <v>0</v>
          </cell>
        </row>
        <row r="2263">
          <cell r="A2263" t="str">
            <v>608E15000</v>
          </cell>
          <cell r="C2263" t="str">
            <v>SF</v>
          </cell>
          <cell r="D2263" t="str">
            <v>8" CONCRETE WALK</v>
          </cell>
          <cell r="G2263">
            <v>0</v>
          </cell>
        </row>
        <row r="2264">
          <cell r="A2264" t="str">
            <v>608E15001</v>
          </cell>
          <cell r="C2264" t="str">
            <v>SF</v>
          </cell>
          <cell r="D2264" t="str">
            <v>8" CONCRETE WALK, AS PER PLAN</v>
          </cell>
          <cell r="G2264">
            <v>0</v>
          </cell>
        </row>
        <row r="2265">
          <cell r="A2265" t="str">
            <v>608E20000</v>
          </cell>
          <cell r="C2265" t="str">
            <v>SF</v>
          </cell>
          <cell r="D2265" t="str">
            <v>2" ASPHALT CONCRETE WALK</v>
          </cell>
          <cell r="G2265">
            <v>0</v>
          </cell>
        </row>
        <row r="2266">
          <cell r="A2266" t="str">
            <v>608E20001</v>
          </cell>
          <cell r="C2266" t="str">
            <v>SF</v>
          </cell>
          <cell r="D2266" t="str">
            <v>2" ASPHALT CONCRETE WALK, AS PER PLAN</v>
          </cell>
          <cell r="G2266">
            <v>0</v>
          </cell>
        </row>
        <row r="2267">
          <cell r="A2267" t="str">
            <v>608E20010</v>
          </cell>
          <cell r="C2267" t="str">
            <v>SF</v>
          </cell>
          <cell r="D2267" t="str">
            <v>3" ASPHALT CONCRETE WALK</v>
          </cell>
          <cell r="G2267">
            <v>0</v>
          </cell>
        </row>
        <row r="2268">
          <cell r="A2268" t="str">
            <v>608E20011</v>
          </cell>
          <cell r="C2268" t="str">
            <v>SF</v>
          </cell>
          <cell r="D2268" t="str">
            <v>3" ASPHALT CONCRETE WALK, AS PER PLAN</v>
          </cell>
          <cell r="G2268">
            <v>0</v>
          </cell>
        </row>
        <row r="2269">
          <cell r="A2269" t="str">
            <v>608E21000</v>
          </cell>
          <cell r="C2269" t="str">
            <v>SF</v>
          </cell>
          <cell r="D2269" t="str">
            <v>4" ASPHALT CONCRETE WALK</v>
          </cell>
          <cell r="G2269">
            <v>0</v>
          </cell>
        </row>
        <row r="2270">
          <cell r="A2270" t="str">
            <v>608E21001</v>
          </cell>
          <cell r="C2270" t="str">
            <v>SF</v>
          </cell>
          <cell r="D2270" t="str">
            <v>4" ASPHALT CONCRETE WALK, AS PER PLAN</v>
          </cell>
          <cell r="G2270">
            <v>0</v>
          </cell>
        </row>
        <row r="2271">
          <cell r="A2271" t="str">
            <v>608E21200</v>
          </cell>
          <cell r="C2271" t="str">
            <v>SF</v>
          </cell>
          <cell r="D2271" t="str">
            <v>TEMPORARY ASPHALT CONCRETE WALK</v>
          </cell>
          <cell r="G2271">
            <v>0</v>
          </cell>
        </row>
        <row r="2272">
          <cell r="A2272" t="str">
            <v>608E21201</v>
          </cell>
          <cell r="C2272" t="str">
            <v>SF</v>
          </cell>
          <cell r="D2272" t="str">
            <v>TEMPORARY ASPHALT CONCRETE WALK, AS PER PLAN</v>
          </cell>
          <cell r="G2272">
            <v>0</v>
          </cell>
        </row>
        <row r="2273">
          <cell r="A2273" t="str">
            <v>608E30000</v>
          </cell>
          <cell r="C2273" t="str">
            <v>SF</v>
          </cell>
          <cell r="D2273" t="str">
            <v>AGGREGATE WALK</v>
          </cell>
          <cell r="G2273">
            <v>0</v>
          </cell>
        </row>
        <row r="2274">
          <cell r="A2274" t="str">
            <v>608E40000</v>
          </cell>
          <cell r="C2274" t="str">
            <v>FT</v>
          </cell>
          <cell r="D2274" t="str">
            <v>CONCRETE STEPS, TYPE A</v>
          </cell>
          <cell r="G2274">
            <v>0</v>
          </cell>
        </row>
        <row r="2275">
          <cell r="A2275" t="str">
            <v>608E40001</v>
          </cell>
          <cell r="C2275" t="str">
            <v>FT</v>
          </cell>
          <cell r="D2275" t="str">
            <v>CONCRETE STEPS, TYPE A, AS PER PLAN</v>
          </cell>
          <cell r="G2275">
            <v>0</v>
          </cell>
        </row>
        <row r="2276">
          <cell r="A2276" t="str">
            <v>608E41000</v>
          </cell>
          <cell r="C2276" t="str">
            <v>FT</v>
          </cell>
          <cell r="D2276" t="str">
            <v>CONCRETE STEPS, TYPE B</v>
          </cell>
          <cell r="G2276">
            <v>0</v>
          </cell>
        </row>
        <row r="2277">
          <cell r="A2277" t="str">
            <v>608E41001</v>
          </cell>
          <cell r="C2277" t="str">
            <v>FT</v>
          </cell>
          <cell r="D2277" t="str">
            <v>CONCRETE STEPS, TYPE B, AS PER PLAN</v>
          </cell>
          <cell r="G2277">
            <v>0</v>
          </cell>
        </row>
        <row r="2278">
          <cell r="A2278" t="str">
            <v>608E52000</v>
          </cell>
          <cell r="C2278" t="str">
            <v>SF</v>
          </cell>
          <cell r="D2278" t="str">
            <v>CURB RAMP</v>
          </cell>
          <cell r="G2278">
            <v>0</v>
          </cell>
        </row>
        <row r="2279">
          <cell r="A2279" t="str">
            <v>608E52001</v>
          </cell>
          <cell r="C2279" t="str">
            <v>SF</v>
          </cell>
          <cell r="D2279" t="str">
            <v>CURB RAMP, AS PER PLAN</v>
          </cell>
          <cell r="G2279">
            <v>0</v>
          </cell>
        </row>
        <row r="2280">
          <cell r="A2280" t="str">
            <v>608E53020</v>
          </cell>
          <cell r="C2280" t="str">
            <v>SF</v>
          </cell>
          <cell r="D2280" t="str">
            <v>DETECTABLE WARNING</v>
          </cell>
          <cell r="G2280">
            <v>0</v>
          </cell>
        </row>
        <row r="2281">
          <cell r="A2281" t="str">
            <v>608E53021</v>
          </cell>
          <cell r="C2281" t="str">
            <v>SF</v>
          </cell>
          <cell r="D2281" t="str">
            <v>DETECTABLE WARNING, AS PER PLAN</v>
          </cell>
          <cell r="G2281">
            <v>0</v>
          </cell>
        </row>
        <row r="2282">
          <cell r="A2282" t="str">
            <v>608E98000</v>
          </cell>
          <cell r="C2282" t="str">
            <v>SF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608E98100</v>
          </cell>
          <cell r="C2283" t="str">
            <v>FT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608E98200</v>
          </cell>
          <cell r="C2284" t="str">
            <v>EACH</v>
          </cell>
          <cell r="D2284" t="str">
            <v>WALKWAY, MISC.:</v>
          </cell>
          <cell r="F2284" t="str">
            <v>(Required) ADD SUPPLEMENTAL DESCRIPTION</v>
          </cell>
          <cell r="G2284">
            <v>1</v>
          </cell>
        </row>
        <row r="2285">
          <cell r="A2285" t="str">
            <v>609E00500</v>
          </cell>
          <cell r="C2285" t="str">
            <v>FT</v>
          </cell>
          <cell r="D2285" t="str">
            <v>SANDSTONE CURB</v>
          </cell>
          <cell r="G2285">
            <v>0</v>
          </cell>
        </row>
        <row r="2286">
          <cell r="A2286" t="str">
            <v>609E00501</v>
          </cell>
          <cell r="C2286" t="str">
            <v>FT</v>
          </cell>
          <cell r="D2286" t="str">
            <v>SANDSTONE CURB, AS PER PLAN</v>
          </cell>
          <cell r="G2286">
            <v>0</v>
          </cell>
        </row>
        <row r="2287">
          <cell r="A2287" t="str">
            <v>609E10000</v>
          </cell>
          <cell r="C2287" t="str">
            <v>FT</v>
          </cell>
          <cell r="D2287" t="str">
            <v>ASPHALT CONCRETE CURB, TYPE 1</v>
          </cell>
          <cell r="G2287">
            <v>0</v>
          </cell>
        </row>
        <row r="2288">
          <cell r="A2288" t="str">
            <v>609E10001</v>
          </cell>
          <cell r="C2288" t="str">
            <v>FT</v>
          </cell>
          <cell r="D2288" t="str">
            <v>ASPHALT CONCRETE CURB, TYPE 1, AS PER PLAN</v>
          </cell>
          <cell r="G2288">
            <v>0</v>
          </cell>
        </row>
        <row r="2289">
          <cell r="A2289" t="str">
            <v>609E12000</v>
          </cell>
          <cell r="C2289" t="str">
            <v>FT</v>
          </cell>
          <cell r="D2289" t="str">
            <v>COMBINATION CURB AND GUTTER, TYPE 2</v>
          </cell>
          <cell r="G2289">
            <v>0</v>
          </cell>
        </row>
        <row r="2290">
          <cell r="A2290" t="str">
            <v>609E12001</v>
          </cell>
          <cell r="C2290" t="str">
            <v>FT</v>
          </cell>
          <cell r="D2290" t="str">
            <v>COMBINATION CURB AND GUTTER, TYPE 2, AS PER PLAN</v>
          </cell>
          <cell r="G2290">
            <v>0</v>
          </cell>
        </row>
        <row r="2291">
          <cell r="A2291" t="str">
            <v>609E14000</v>
          </cell>
          <cell r="C2291" t="str">
            <v>FT</v>
          </cell>
          <cell r="D2291" t="str">
            <v>CURB, TYPE 2-A</v>
          </cell>
          <cell r="G2291">
            <v>0</v>
          </cell>
        </row>
        <row r="2292">
          <cell r="A2292" t="str">
            <v>609E14001</v>
          </cell>
          <cell r="C2292" t="str">
            <v>FT</v>
          </cell>
          <cell r="D2292" t="str">
            <v>CURB, TYPE 2-A, AS PER PLAN</v>
          </cell>
          <cell r="G2292">
            <v>0</v>
          </cell>
        </row>
        <row r="2293">
          <cell r="A2293" t="str">
            <v>609E16000</v>
          </cell>
          <cell r="C2293" t="str">
            <v>FT</v>
          </cell>
          <cell r="D2293" t="str">
            <v>CURB, TYPE 2-B</v>
          </cell>
          <cell r="G2293">
            <v>0</v>
          </cell>
        </row>
        <row r="2294">
          <cell r="A2294" t="str">
            <v>609E16001</v>
          </cell>
          <cell r="C2294" t="str">
            <v>FT</v>
          </cell>
          <cell r="D2294" t="str">
            <v>CURB, TYPE 2-B, AS PER PLAN</v>
          </cell>
          <cell r="G2294">
            <v>0</v>
          </cell>
        </row>
        <row r="2295">
          <cell r="A2295" t="str">
            <v>609E18000</v>
          </cell>
          <cell r="C2295" t="str">
            <v>FT</v>
          </cell>
          <cell r="D2295" t="str">
            <v>COMBINATION CURB AND GUTTER, TYPE 3</v>
          </cell>
          <cell r="G2295">
            <v>0</v>
          </cell>
        </row>
        <row r="2296">
          <cell r="A2296" t="str">
            <v>609E18001</v>
          </cell>
          <cell r="C2296" t="str">
            <v>FT</v>
          </cell>
          <cell r="D2296" t="str">
            <v>COMBINATION CURB AND GUTTER, TYPE 3, AS PER PLAN</v>
          </cell>
          <cell r="G2296">
            <v>0</v>
          </cell>
        </row>
        <row r="2297">
          <cell r="A2297" t="str">
            <v>609E20000</v>
          </cell>
          <cell r="C2297" t="str">
            <v>FT</v>
          </cell>
          <cell r="D2297" t="str">
            <v>CURB, TYPE 3-A</v>
          </cell>
          <cell r="G2297">
            <v>0</v>
          </cell>
        </row>
        <row r="2298">
          <cell r="A2298" t="str">
            <v>609E20001</v>
          </cell>
          <cell r="C2298" t="str">
            <v>FT</v>
          </cell>
          <cell r="D2298" t="str">
            <v>CURB, TYPE 3-A, AS PER PLAN</v>
          </cell>
          <cell r="G2298">
            <v>0</v>
          </cell>
        </row>
        <row r="2299">
          <cell r="A2299" t="str">
            <v>609E22000</v>
          </cell>
          <cell r="C2299" t="str">
            <v>FT</v>
          </cell>
          <cell r="D2299" t="str">
            <v>CURB, TYPE 3-B</v>
          </cell>
          <cell r="G2299">
            <v>0</v>
          </cell>
        </row>
        <row r="2300">
          <cell r="A2300" t="str">
            <v>609E22001</v>
          </cell>
          <cell r="C2300" t="str">
            <v>FT</v>
          </cell>
          <cell r="D2300" t="str">
            <v>CURB, TYPE 3-B, AS PER PLAN</v>
          </cell>
          <cell r="G2300">
            <v>0</v>
          </cell>
        </row>
        <row r="2301">
          <cell r="A2301" t="str">
            <v>609E23000</v>
          </cell>
          <cell r="C2301" t="str">
            <v>FT</v>
          </cell>
          <cell r="D2301" t="str">
            <v>COMBINATION CURB AND GUTTER, TYPE 4</v>
          </cell>
          <cell r="G2301">
            <v>0</v>
          </cell>
        </row>
        <row r="2302">
          <cell r="A2302" t="str">
            <v>609E23001</v>
          </cell>
          <cell r="C2302" t="str">
            <v>FT</v>
          </cell>
          <cell r="D2302" t="str">
            <v>COMBINATION CURB AND GUTTER, TYPE 4, AS PER PLAN</v>
          </cell>
          <cell r="G2302">
            <v>0</v>
          </cell>
        </row>
        <row r="2303">
          <cell r="A2303" t="str">
            <v>609E24000</v>
          </cell>
          <cell r="C2303" t="str">
            <v>FT</v>
          </cell>
          <cell r="D2303" t="str">
            <v>CURB, TYPE 4-A</v>
          </cell>
          <cell r="G2303">
            <v>0</v>
          </cell>
        </row>
        <row r="2304">
          <cell r="A2304" t="str">
            <v>609E24001</v>
          </cell>
          <cell r="C2304" t="str">
            <v>FT</v>
          </cell>
          <cell r="D2304" t="str">
            <v>CURB, TYPE 4-A, AS PER PLAN</v>
          </cell>
          <cell r="G2304">
            <v>0</v>
          </cell>
        </row>
        <row r="2305">
          <cell r="A2305" t="str">
            <v>609E24500</v>
          </cell>
          <cell r="C2305" t="str">
            <v>FT</v>
          </cell>
          <cell r="D2305" t="str">
            <v>CURB, TYPE 4-B</v>
          </cell>
          <cell r="G2305">
            <v>0</v>
          </cell>
        </row>
        <row r="2306">
          <cell r="A2306" t="str">
            <v>609E24501</v>
          </cell>
          <cell r="C2306" t="str">
            <v>FT</v>
          </cell>
          <cell r="D2306" t="str">
            <v>CURB, TYPE 4-B, AS PER PLAN</v>
          </cell>
          <cell r="G2306">
            <v>0</v>
          </cell>
        </row>
        <row r="2307">
          <cell r="A2307" t="str">
            <v>609E24510</v>
          </cell>
          <cell r="C2307" t="str">
            <v>FT</v>
          </cell>
          <cell r="D2307" t="str">
            <v>CURB, TYPE 4-C</v>
          </cell>
          <cell r="G2307">
            <v>0</v>
          </cell>
        </row>
        <row r="2308">
          <cell r="A2308" t="str">
            <v>609E24511</v>
          </cell>
          <cell r="C2308" t="str">
            <v>FT</v>
          </cell>
          <cell r="D2308" t="str">
            <v>CURB, TYPE 4-C, AS PER PLAN</v>
          </cell>
          <cell r="G2308">
            <v>0</v>
          </cell>
        </row>
        <row r="2309">
          <cell r="A2309" t="str">
            <v>609E26000</v>
          </cell>
          <cell r="C2309" t="str">
            <v>FT</v>
          </cell>
          <cell r="D2309" t="str">
            <v>CURB, TYPE 6</v>
          </cell>
          <cell r="G2309">
            <v>0</v>
          </cell>
        </row>
        <row r="2310">
          <cell r="A2310" t="str">
            <v>609E26001</v>
          </cell>
          <cell r="C2310" t="str">
            <v>FT</v>
          </cell>
          <cell r="D2310" t="str">
            <v>CURB, TYPE 6, AS PER PLAN</v>
          </cell>
          <cell r="G2310">
            <v>0</v>
          </cell>
        </row>
        <row r="2311">
          <cell r="A2311" t="str">
            <v>609E28000</v>
          </cell>
          <cell r="C2311" t="str">
            <v>FT</v>
          </cell>
          <cell r="D2311" t="str">
            <v>CURB, TYPE 7</v>
          </cell>
          <cell r="G2311">
            <v>0</v>
          </cell>
        </row>
        <row r="2312">
          <cell r="A2312" t="str">
            <v>609E28001</v>
          </cell>
          <cell r="C2312" t="str">
            <v>FT</v>
          </cell>
          <cell r="D2312" t="str">
            <v>CURB, TYPE 7, AS PER PLAN</v>
          </cell>
          <cell r="G2312">
            <v>0</v>
          </cell>
        </row>
        <row r="2313">
          <cell r="A2313" t="str">
            <v>609E30000</v>
          </cell>
          <cell r="C2313" t="str">
            <v>FT</v>
          </cell>
          <cell r="D2313" t="str">
            <v>CURB, TYPE 8</v>
          </cell>
          <cell r="G2313">
            <v>0</v>
          </cell>
        </row>
        <row r="2314">
          <cell r="A2314" t="str">
            <v>609E30001</v>
          </cell>
          <cell r="C2314" t="str">
            <v>FT</v>
          </cell>
          <cell r="D2314" t="str">
            <v>CURB, TYPE 8, AS PER PLAN</v>
          </cell>
          <cell r="G2314">
            <v>0</v>
          </cell>
        </row>
        <row r="2315">
          <cell r="A2315" t="str">
            <v>609E31000</v>
          </cell>
          <cell r="C2315" t="str">
            <v>FT</v>
          </cell>
          <cell r="D2315" t="str">
            <v>COMBINATION CURB AND GUTTER, TYPE 9</v>
          </cell>
          <cell r="G2315">
            <v>0</v>
          </cell>
        </row>
        <row r="2316">
          <cell r="A2316" t="str">
            <v>609E31001</v>
          </cell>
          <cell r="C2316" t="str">
            <v>FT</v>
          </cell>
          <cell r="D2316" t="str">
            <v>COMBINATION CURB AND GUTTER, TYPE 9, AS PER PLAN</v>
          </cell>
          <cell r="G2316">
            <v>0</v>
          </cell>
        </row>
        <row r="2317">
          <cell r="A2317" t="str">
            <v>609E33000</v>
          </cell>
          <cell r="C2317" t="str">
            <v>FT</v>
          </cell>
          <cell r="D2317" t="str">
            <v>CURB, TYPE 10</v>
          </cell>
          <cell r="G2317">
            <v>0</v>
          </cell>
        </row>
        <row r="2318">
          <cell r="A2318" t="str">
            <v>609E33001</v>
          </cell>
          <cell r="C2318" t="str">
            <v>FT</v>
          </cell>
          <cell r="D2318" t="str">
            <v>CURB, TYPE 10, AS PER PLAN</v>
          </cell>
          <cell r="G2318">
            <v>0</v>
          </cell>
        </row>
        <row r="2319">
          <cell r="A2319" t="str">
            <v>609E33100</v>
          </cell>
          <cell r="C2319" t="str">
            <v>FT</v>
          </cell>
          <cell r="D2319" t="str">
            <v>CURB, TYPE 10-A</v>
          </cell>
          <cell r="G2319">
            <v>0</v>
          </cell>
        </row>
        <row r="2320">
          <cell r="A2320" t="str">
            <v>609E33101</v>
          </cell>
          <cell r="C2320" t="str">
            <v>FT</v>
          </cell>
          <cell r="D2320" t="str">
            <v>CURB, TYPE 10-A, AS PER PLAN</v>
          </cell>
          <cell r="G2320">
            <v>0</v>
          </cell>
        </row>
        <row r="2321">
          <cell r="A2321" t="str">
            <v>609E33200</v>
          </cell>
          <cell r="C2321" t="str">
            <v>FT</v>
          </cell>
          <cell r="D2321" t="str">
            <v>CURB, TYPE 10-B</v>
          </cell>
          <cell r="G2321">
            <v>0</v>
          </cell>
        </row>
        <row r="2322">
          <cell r="A2322" t="str">
            <v>609E33201</v>
          </cell>
          <cell r="C2322" t="str">
            <v>FT</v>
          </cell>
          <cell r="D2322" t="str">
            <v>CURB, TYPE 10-B, AS PER PLAN</v>
          </cell>
          <cell r="G2322">
            <v>0</v>
          </cell>
        </row>
        <row r="2323">
          <cell r="A2323" t="str">
            <v>609E34000</v>
          </cell>
          <cell r="C2323" t="str">
            <v>FT</v>
          </cell>
          <cell r="D2323" t="str">
            <v>COMBINATION CURB AND GUTTER, TYPE 11</v>
          </cell>
          <cell r="G2323">
            <v>0</v>
          </cell>
        </row>
        <row r="2324">
          <cell r="A2324" t="str">
            <v>609E50000</v>
          </cell>
          <cell r="C2324" t="str">
            <v>SY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609E50001</v>
          </cell>
          <cell r="C2325" t="str">
            <v>SY</v>
          </cell>
          <cell r="D2325" t="str">
            <v>4"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609E52000</v>
          </cell>
          <cell r="C2326" t="str">
            <v>CY</v>
          </cell>
          <cell r="D2326" t="str">
            <v>4"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609E54000</v>
          </cell>
          <cell r="C2327" t="str">
            <v>SY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609E54001</v>
          </cell>
          <cell r="C2328" t="str">
            <v>SY</v>
          </cell>
          <cell r="D2328" t="str">
            <v>6"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609E56000</v>
          </cell>
          <cell r="C2329" t="str">
            <v>CY</v>
          </cell>
          <cell r="D2329" t="str">
            <v>6"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609E57000</v>
          </cell>
          <cell r="C2330" t="str">
            <v>SY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609E57001</v>
          </cell>
          <cell r="C2331" t="str">
            <v>SY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609E57500</v>
          </cell>
          <cell r="C2332" t="str">
            <v>CY</v>
          </cell>
          <cell r="D2332" t="str">
            <v>8"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609E57501</v>
          </cell>
          <cell r="C2333" t="str">
            <v>CY</v>
          </cell>
          <cell r="D2333" t="str">
            <v>8"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609E58000</v>
          </cell>
          <cell r="C2334" t="str">
            <v>SY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609E58001</v>
          </cell>
          <cell r="C2335" t="str">
            <v>SY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609E60000</v>
          </cell>
          <cell r="C2336" t="str">
            <v>CY</v>
          </cell>
          <cell r="D2336" t="str">
            <v>9"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609E60001</v>
          </cell>
          <cell r="C2337" t="str">
            <v>CY</v>
          </cell>
          <cell r="D2337" t="str">
            <v>9"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609E70000</v>
          </cell>
          <cell r="C2338" t="str">
            <v>SY</v>
          </cell>
          <cell r="D2338" t="str">
            <v>4" CONCRETE MEDIAN</v>
          </cell>
          <cell r="G2338">
            <v>0</v>
          </cell>
        </row>
        <row r="2339">
          <cell r="A2339" t="str">
            <v>609E70001</v>
          </cell>
          <cell r="C2339" t="str">
            <v>SY</v>
          </cell>
          <cell r="D2339" t="str">
            <v>4" CONCRETE MEDIAN, AS PER PLAN</v>
          </cell>
          <cell r="G2339">
            <v>0</v>
          </cell>
        </row>
        <row r="2340">
          <cell r="A2340" t="str">
            <v>609E71000</v>
          </cell>
          <cell r="C2340" t="str">
            <v>SF</v>
          </cell>
          <cell r="D2340" t="str">
            <v>CONCRETE MEDIAN</v>
          </cell>
          <cell r="G2340">
            <v>0</v>
          </cell>
        </row>
        <row r="2341">
          <cell r="A2341" t="str">
            <v>609E71001</v>
          </cell>
          <cell r="C2341" t="str">
            <v>SF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609E72000</v>
          </cell>
          <cell r="C2342" t="str">
            <v>SY</v>
          </cell>
          <cell r="D2342" t="str">
            <v>CONCRETE MEDIAN</v>
          </cell>
          <cell r="G2342">
            <v>0</v>
          </cell>
        </row>
        <row r="2343">
          <cell r="A2343" t="str">
            <v>609E72001</v>
          </cell>
          <cell r="C2343" t="str">
            <v>SY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609E72100</v>
          </cell>
          <cell r="C2344" t="str">
            <v>CY</v>
          </cell>
          <cell r="D2344" t="str">
            <v>CONCRETE MEDIAN</v>
          </cell>
          <cell r="G2344">
            <v>0</v>
          </cell>
        </row>
        <row r="2345">
          <cell r="A2345" t="str">
            <v>609E72101</v>
          </cell>
          <cell r="C2345" t="str">
            <v>CY</v>
          </cell>
          <cell r="D2345" t="str">
            <v>CONCRETE MEDIAN, AS PER PLAN</v>
          </cell>
          <cell r="G2345">
            <v>0</v>
          </cell>
        </row>
        <row r="2346">
          <cell r="A2346" t="str">
            <v>609E96000</v>
          </cell>
          <cell r="C2346" t="str">
            <v>SY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609E96100</v>
          </cell>
          <cell r="C2347" t="str">
            <v>CY</v>
          </cell>
          <cell r="D2347" t="str">
            <v>MEDIAN,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609E96200</v>
          </cell>
          <cell r="C2348" t="str">
            <v>SF</v>
          </cell>
          <cell r="D2348" t="str">
            <v>MEDIAN,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609E98000</v>
          </cell>
          <cell r="C2349" t="str">
            <v>FT</v>
          </cell>
          <cell r="D2349" t="str">
            <v>CURB, MISC.:</v>
          </cell>
          <cell r="F2349" t="str">
            <v>(Required) ADD SUPPLEMENTAL DESCRIPTION</v>
          </cell>
          <cell r="G2349">
            <v>1</v>
          </cell>
        </row>
        <row r="2350">
          <cell r="A2350" t="str">
            <v>609E98100</v>
          </cell>
          <cell r="C2350" t="str">
            <v>EACH</v>
          </cell>
          <cell r="D2350" t="str">
            <v>CURB, MISC.:</v>
          </cell>
          <cell r="F2350" t="str">
            <v>(Required) ADD SUPPLEMENTAL DESCRIPTION</v>
          </cell>
          <cell r="G2350">
            <v>1</v>
          </cell>
        </row>
        <row r="2351">
          <cell r="A2351" t="str">
            <v>611E00100</v>
          </cell>
          <cell r="C2351" t="str">
            <v>FT</v>
          </cell>
          <cell r="D2351" t="str">
            <v>4" CONDUIT, TYPE B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611E00101</v>
          </cell>
          <cell r="C2352" t="str">
            <v>FT</v>
          </cell>
          <cell r="D2352" t="str">
            <v>4" CONDUIT, TYPE B,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611E00200</v>
          </cell>
          <cell r="C2353" t="str">
            <v>FT</v>
          </cell>
          <cell r="D2353" t="str">
            <v>4" CONDUIT, TYPE C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611E00201</v>
          </cell>
          <cell r="C2354" t="str">
            <v>FT</v>
          </cell>
          <cell r="D2354" t="str">
            <v>4" CONDUIT, TYPE C,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611E00300</v>
          </cell>
          <cell r="C2355" t="str">
            <v>FT</v>
          </cell>
          <cell r="D2355" t="str">
            <v>4" CONDUIT, TYPE D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611E00301</v>
          </cell>
          <cell r="C2356" t="str">
            <v>FT</v>
          </cell>
          <cell r="D2356" t="str">
            <v>4" CONDUIT, TYPE D,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611E00400</v>
          </cell>
          <cell r="C2357" t="str">
            <v>FT</v>
          </cell>
          <cell r="D2357" t="str">
            <v>4" CONDUIT, TYPE E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611E00401</v>
          </cell>
          <cell r="C2358" t="str">
            <v>FT</v>
          </cell>
          <cell r="D2358" t="str">
            <v>4" CONDUIT, TYPE E,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611E00406</v>
          </cell>
          <cell r="C2359" t="str">
            <v>FT</v>
          </cell>
          <cell r="D2359" t="str">
            <v>4" CONDUIT, TYPE F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611E00407</v>
          </cell>
          <cell r="C2360" t="str">
            <v>FT</v>
          </cell>
          <cell r="D2360" t="str">
            <v>4" CONDUIT, TYPE F,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611E00410</v>
          </cell>
          <cell r="C2361" t="str">
            <v>FT</v>
          </cell>
          <cell r="D2361" t="str">
            <v>4" CONDUIT, TYPE F FOR UNDERDRAIN OUTLET</v>
          </cell>
          <cell r="G2361">
            <v>0</v>
          </cell>
        </row>
        <row r="2362">
          <cell r="A2362" t="str">
            <v>611E00411</v>
          </cell>
          <cell r="C2362" t="str">
            <v>FT</v>
          </cell>
          <cell r="D2362" t="str">
            <v>4" CONDUIT, TYPE F FOR UNDERDRAIN OUTLET, AS PER PLAN</v>
          </cell>
          <cell r="G2362">
            <v>0</v>
          </cell>
        </row>
        <row r="2363">
          <cell r="A2363" t="str">
            <v>611E00510</v>
          </cell>
          <cell r="C2363" t="str">
            <v>FT</v>
          </cell>
          <cell r="D2363" t="str">
            <v>6" CONDUIT, TYPE F FOR UNDERDRAIN OUTLETS</v>
          </cell>
          <cell r="G2363">
            <v>0</v>
          </cell>
        </row>
        <row r="2364">
          <cell r="A2364" t="str">
            <v>611E00511</v>
          </cell>
          <cell r="C2364" t="str">
            <v>FT</v>
          </cell>
          <cell r="D2364" t="str">
            <v>6" CONDUIT, TYPE F FOR UNDERDRAIN OUTLETS, AS PER PLAN</v>
          </cell>
          <cell r="G2364">
            <v>0</v>
          </cell>
        </row>
        <row r="2365">
          <cell r="A2365" t="str">
            <v>611E00900</v>
          </cell>
          <cell r="C2365" t="str">
            <v>FT</v>
          </cell>
          <cell r="D2365" t="str">
            <v>6" CONDUIT, TYPE B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611E00901</v>
          </cell>
          <cell r="C2366" t="str">
            <v>FT</v>
          </cell>
          <cell r="D2366" t="str">
            <v>6" CONDUIT, TYPE B,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611E01100</v>
          </cell>
          <cell r="C2367" t="str">
            <v>FT</v>
          </cell>
          <cell r="D2367" t="str">
            <v>6" CONDUIT, TYPE C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611E01101</v>
          </cell>
          <cell r="C2368" t="str">
            <v>FT</v>
          </cell>
          <cell r="D2368" t="str">
            <v>6" CONDUIT, TYPE C,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611E01200</v>
          </cell>
          <cell r="C2369" t="str">
            <v>FT</v>
          </cell>
          <cell r="D2369" t="str">
            <v>6" CONDUIT, TYPE D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611E01400</v>
          </cell>
          <cell r="C2370" t="str">
            <v>FT</v>
          </cell>
          <cell r="D2370" t="str">
            <v>6" CONDUIT, TYPE E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611E01401</v>
          </cell>
          <cell r="C2371" t="str">
            <v>FT</v>
          </cell>
          <cell r="D2371" t="str">
            <v>6" CONDUIT, TYPE E,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611E01500</v>
          </cell>
          <cell r="C2372" t="str">
            <v>FT</v>
          </cell>
          <cell r="D2372" t="str">
            <v>6" CONDUIT, TYPE F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611E01501</v>
          </cell>
          <cell r="C2373" t="str">
            <v>FT</v>
          </cell>
          <cell r="D2373" t="str">
            <v>6" CONDUIT, TYPE F,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611E01800</v>
          </cell>
          <cell r="C2374" t="str">
            <v>FT</v>
          </cell>
          <cell r="D2374" t="str">
            <v>8" CONDUIT, TYPE B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611E01801</v>
          </cell>
          <cell r="C2375" t="str">
            <v>FT</v>
          </cell>
          <cell r="D2375" t="str">
            <v>8" CONDUIT, TYPE B,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611E02000</v>
          </cell>
          <cell r="C2376" t="str">
            <v>FT</v>
          </cell>
          <cell r="D2376" t="str">
            <v>8" CONDUIT, TYPE C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611E02001</v>
          </cell>
          <cell r="C2377" t="str">
            <v>FT</v>
          </cell>
          <cell r="D2377" t="str">
            <v>8" CONDUIT, TYPE C,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611E02400</v>
          </cell>
          <cell r="C2378" t="str">
            <v>FT</v>
          </cell>
          <cell r="D2378" t="str">
            <v>8" CONDUIT, TYPE D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611E02401</v>
          </cell>
          <cell r="C2379" t="str">
            <v>FT</v>
          </cell>
          <cell r="D2379" t="str">
            <v>8" CONDUIT, TYPE D,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611E02500</v>
          </cell>
          <cell r="C2380" t="str">
            <v>FT</v>
          </cell>
          <cell r="D2380" t="str">
            <v>8" CONDUIT, TYPE E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611E02501</v>
          </cell>
          <cell r="C2381" t="str">
            <v>FT</v>
          </cell>
          <cell r="D2381" t="str">
            <v>8" CONDUIT, TYPE E,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611E02600</v>
          </cell>
          <cell r="C2382" t="str">
            <v>FT</v>
          </cell>
          <cell r="D2382" t="str">
            <v>8" CONDUIT, TYPE F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611E02601</v>
          </cell>
          <cell r="C2383" t="str">
            <v>FT</v>
          </cell>
          <cell r="D2383" t="str">
            <v>8" CONDUIT, TYPE F,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611E03100</v>
          </cell>
          <cell r="C2384" t="str">
            <v>FT</v>
          </cell>
          <cell r="D2384" t="str">
            <v>10" CONDUIT, TYPE B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611E03101</v>
          </cell>
          <cell r="C2385" t="str">
            <v>FT</v>
          </cell>
          <cell r="D2385" t="str">
            <v>10" CONDUIT, TYPE B,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611E03300</v>
          </cell>
          <cell r="C2386" t="str">
            <v>FT</v>
          </cell>
          <cell r="D2386" t="str">
            <v>10" CONDUIT, TYPE C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611E03301</v>
          </cell>
          <cell r="C2387" t="str">
            <v>FT</v>
          </cell>
          <cell r="D2387" t="str">
            <v>10" CONDUIT, TYPE C,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611E03400</v>
          </cell>
          <cell r="C2388" t="str">
            <v>FT</v>
          </cell>
          <cell r="D2388" t="str">
            <v>10" CONDUIT, TYPE D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611E03401</v>
          </cell>
          <cell r="C2389" t="str">
            <v>FT</v>
          </cell>
          <cell r="D2389" t="str">
            <v>10" CONDUIT, TYPE D,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611E03600</v>
          </cell>
          <cell r="C2390" t="str">
            <v>FT</v>
          </cell>
          <cell r="D2390" t="str">
            <v>10" CONDUIT, TYPE E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611E03601</v>
          </cell>
          <cell r="C2391" t="str">
            <v>FT</v>
          </cell>
          <cell r="D2391" t="str">
            <v>10" CONDUIT, TYPE E,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611E03700</v>
          </cell>
          <cell r="C2392" t="str">
            <v>FT</v>
          </cell>
          <cell r="D2392" t="str">
            <v>10" CONDUIT, TYPE F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611E03701</v>
          </cell>
          <cell r="C2393" t="str">
            <v>FT</v>
          </cell>
          <cell r="D2393" t="str">
            <v>10" CONDUIT, TYPE F,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611E04200</v>
          </cell>
          <cell r="C2394" t="str">
            <v>FT</v>
          </cell>
          <cell r="D2394" t="str">
            <v>12" CONDUIT, TYPE A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611E04201</v>
          </cell>
          <cell r="C2395" t="str">
            <v>FT</v>
          </cell>
          <cell r="D2395" t="str">
            <v>12" CONDUIT, TYPE A,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611E04400</v>
          </cell>
          <cell r="C2396" t="str">
            <v>FT</v>
          </cell>
          <cell r="D2396" t="str">
            <v>12" CONDUIT, TYPE B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611E04401</v>
          </cell>
          <cell r="C2397" t="str">
            <v>FT</v>
          </cell>
          <cell r="D2397" t="str">
            <v>12" CONDUIT, TYPE B,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611E04600</v>
          </cell>
          <cell r="C2398" t="str">
            <v>FT</v>
          </cell>
          <cell r="D2398" t="str">
            <v>12" CONDUIT, TYPE C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611E04601</v>
          </cell>
          <cell r="C2399" t="str">
            <v>FT</v>
          </cell>
          <cell r="D2399" t="str">
            <v>12" CONDUIT, TYPE C,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611E04900</v>
          </cell>
          <cell r="C2400" t="str">
            <v>FT</v>
          </cell>
          <cell r="D2400" t="str">
            <v>12" CONDUIT, TYPE D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611E04901</v>
          </cell>
          <cell r="C2401" t="str">
            <v>FT</v>
          </cell>
          <cell r="D2401" t="str">
            <v>12" CONDUIT, TYPE D,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611E05100</v>
          </cell>
          <cell r="C2402" t="str">
            <v>FT</v>
          </cell>
          <cell r="D2402" t="str">
            <v>12" CONDUIT, TYPE E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611E05101</v>
          </cell>
          <cell r="C2403" t="str">
            <v>FT</v>
          </cell>
          <cell r="D2403" t="str">
            <v>12" CONDUIT, TYPE E,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611E05200</v>
          </cell>
          <cell r="C2404" t="str">
            <v>FT</v>
          </cell>
          <cell r="D2404" t="str">
            <v>12" CONDUIT, TYPE F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611E05201</v>
          </cell>
          <cell r="C2405" t="str">
            <v>FT</v>
          </cell>
          <cell r="D2405" t="str">
            <v>12" CONDUIT, TYPE F,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611E05700</v>
          </cell>
          <cell r="C2406" t="str">
            <v>FT</v>
          </cell>
          <cell r="D2406" t="str">
            <v>15" CONDUIT, TYPE A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611E05701</v>
          </cell>
          <cell r="C2407" t="str">
            <v>FT</v>
          </cell>
          <cell r="D2407" t="str">
            <v>15" CONDUIT, TYPE A,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611E05900</v>
          </cell>
          <cell r="C2408" t="str">
            <v>FT</v>
          </cell>
          <cell r="D2408" t="str">
            <v>15" CONDUIT, TYPE B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611E05901</v>
          </cell>
          <cell r="C2409" t="str">
            <v>FT</v>
          </cell>
          <cell r="D2409" t="str">
            <v>15" CONDUIT, TYPE B,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611E06100</v>
          </cell>
          <cell r="C2410" t="str">
            <v>FT</v>
          </cell>
          <cell r="D2410" t="str">
            <v>15" CONDUIT, TYPE C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611E06101</v>
          </cell>
          <cell r="C2411" t="str">
            <v>FT</v>
          </cell>
          <cell r="D2411" t="str">
            <v>15" CONDUIT, TYPE C,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611E06400</v>
          </cell>
          <cell r="C2412" t="str">
            <v>FT</v>
          </cell>
          <cell r="D2412" t="str">
            <v>15" CONDUIT, TYPE D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611E06401</v>
          </cell>
          <cell r="C2413" t="str">
            <v>FT</v>
          </cell>
          <cell r="D2413" t="str">
            <v>15" CONDUIT, TYPE D,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611E06600</v>
          </cell>
          <cell r="C2414" t="str">
            <v>FT</v>
          </cell>
          <cell r="D2414" t="str">
            <v>15" CONDUIT, TYPE E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611E06601</v>
          </cell>
          <cell r="C2415" t="str">
            <v>FT</v>
          </cell>
          <cell r="D2415" t="str">
            <v>15" CONDUIT, TYPE E,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611E06700</v>
          </cell>
          <cell r="C2416" t="str">
            <v>FT</v>
          </cell>
          <cell r="D2416" t="str">
            <v>15" CONDUIT, TYPE F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611E06701</v>
          </cell>
          <cell r="C2417" t="str">
            <v>FT</v>
          </cell>
          <cell r="D2417" t="str">
            <v>15" CONDUIT, TYPE F,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611E07200</v>
          </cell>
          <cell r="C2418" t="str">
            <v>FT</v>
          </cell>
          <cell r="D2418" t="str">
            <v>18" CONDUIT, TYPE A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611E07201</v>
          </cell>
          <cell r="C2419" t="str">
            <v>FT</v>
          </cell>
          <cell r="D2419" t="str">
            <v>18" CONDUIT, TYPE A,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611E07400</v>
          </cell>
          <cell r="C2420" t="str">
            <v>FT</v>
          </cell>
          <cell r="D2420" t="str">
            <v>18" CONDUIT, TYPE B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611E07401</v>
          </cell>
          <cell r="C2421" t="str">
            <v>FT</v>
          </cell>
          <cell r="D2421" t="str">
            <v>18" CONDUIT, TYPE B,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611E07600</v>
          </cell>
          <cell r="C2422" t="str">
            <v>FT</v>
          </cell>
          <cell r="D2422" t="str">
            <v>18" CONDUIT, TYPE C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611E07601</v>
          </cell>
          <cell r="C2423" t="str">
            <v>FT</v>
          </cell>
          <cell r="D2423" t="str">
            <v>18" CONDUIT, TYPE C,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611E07900</v>
          </cell>
          <cell r="C2424" t="str">
            <v>FT</v>
          </cell>
          <cell r="D2424" t="str">
            <v>18" CONDUIT, TYPE D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611E07901</v>
          </cell>
          <cell r="C2425" t="str">
            <v>FT</v>
          </cell>
          <cell r="D2425" t="str">
            <v>18" CONDUIT, TYPE D,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611E08100</v>
          </cell>
          <cell r="C2426" t="str">
            <v>FT</v>
          </cell>
          <cell r="D2426" t="str">
            <v>18" CONDUIT, TYPE E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611E08200</v>
          </cell>
          <cell r="C2427" t="str">
            <v>FT</v>
          </cell>
          <cell r="D2427" t="str">
            <v>18" CONDUIT, TYPE F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611E08201</v>
          </cell>
          <cell r="C2428" t="str">
            <v>FT</v>
          </cell>
          <cell r="D2428" t="str">
            <v>18" CONDUIT, TYPE F,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611E08700</v>
          </cell>
          <cell r="C2429" t="str">
            <v>FT</v>
          </cell>
          <cell r="D2429" t="str">
            <v>21" CONDUIT, TYPE A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611E08701</v>
          </cell>
          <cell r="C2430" t="str">
            <v>FT</v>
          </cell>
          <cell r="D2430" t="str">
            <v>21" CONDUIT, TYPE A,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611E08900</v>
          </cell>
          <cell r="C2431" t="str">
            <v>FT</v>
          </cell>
          <cell r="D2431" t="str">
            <v>21" CONDUIT, TYPE B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611E08901</v>
          </cell>
          <cell r="C2432" t="str">
            <v>FT</v>
          </cell>
          <cell r="D2432" t="str">
            <v>21" CONDUIT, TYPE B,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611E09100</v>
          </cell>
          <cell r="C2433" t="str">
            <v>FT</v>
          </cell>
          <cell r="D2433" t="str">
            <v>21" CONDUIT, TYPE C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611E09101</v>
          </cell>
          <cell r="C2434" t="str">
            <v>FT</v>
          </cell>
          <cell r="D2434" t="str">
            <v>21" CONDUIT, TYPE C,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611E09400</v>
          </cell>
          <cell r="C2435" t="str">
            <v>FT</v>
          </cell>
          <cell r="D2435" t="str">
            <v>21" CONDUIT, TYPE D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611E09401</v>
          </cell>
          <cell r="C2436" t="str">
            <v>FT</v>
          </cell>
          <cell r="D2436" t="str">
            <v>21" CONDUIT, TYPE D,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611E09600</v>
          </cell>
          <cell r="C2437" t="str">
            <v>FT</v>
          </cell>
          <cell r="D2437" t="str">
            <v>21" CONDUIT, TYPE E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611E09601</v>
          </cell>
          <cell r="C2438" t="str">
            <v>FT</v>
          </cell>
          <cell r="D2438" t="str">
            <v>21" CONDUIT, TYPE E,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611E09700</v>
          </cell>
          <cell r="C2439" t="str">
            <v>FT</v>
          </cell>
          <cell r="D2439" t="str">
            <v>21" CONDUIT, TYPE F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611E09701</v>
          </cell>
          <cell r="C2440" t="str">
            <v>FT</v>
          </cell>
          <cell r="D2440" t="str">
            <v>21" CONDUIT, TYPE F,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611E10200</v>
          </cell>
          <cell r="C2441" t="str">
            <v>FT</v>
          </cell>
          <cell r="D2441" t="str">
            <v>24" CONDUIT, TYPE A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611E10201</v>
          </cell>
          <cell r="C2442" t="str">
            <v>FT</v>
          </cell>
          <cell r="D2442" t="str">
            <v>24" CONDUIT, TYPE A,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611E10400</v>
          </cell>
          <cell r="C2443" t="str">
            <v>FT</v>
          </cell>
          <cell r="D2443" t="str">
            <v>24" CONDUIT, TYPE B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611E10401</v>
          </cell>
          <cell r="C2444" t="str">
            <v>FT</v>
          </cell>
          <cell r="D2444" t="str">
            <v>24" CONDUIT, TYPE B,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611E10600</v>
          </cell>
          <cell r="C2445" t="str">
            <v>FT</v>
          </cell>
          <cell r="D2445" t="str">
            <v>24" CONDUIT, TYPE C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611E10601</v>
          </cell>
          <cell r="C2446" t="str">
            <v>FT</v>
          </cell>
          <cell r="D2446" t="str">
            <v>24" CONDUIT, TYPE C,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611E10900</v>
          </cell>
          <cell r="C2447" t="str">
            <v>FT</v>
          </cell>
          <cell r="D2447" t="str">
            <v>24" CONDUIT, TYPE D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611E10901</v>
          </cell>
          <cell r="C2448" t="str">
            <v>FT</v>
          </cell>
          <cell r="D2448" t="str">
            <v>24" CONDUIT, TYPE D,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611E11100</v>
          </cell>
          <cell r="C2449" t="str">
            <v>FT</v>
          </cell>
          <cell r="D2449" t="str">
            <v>24" CONDUIT, TYPE E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611E11101</v>
          </cell>
          <cell r="C2450" t="str">
            <v>FT</v>
          </cell>
          <cell r="D2450" t="str">
            <v>24" CONDUIT, TYPE E,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611E11200</v>
          </cell>
          <cell r="C2451" t="str">
            <v>FT</v>
          </cell>
          <cell r="D2451" t="str">
            <v>24" CONDUIT, TYPE F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611E11201</v>
          </cell>
          <cell r="C2452" t="str">
            <v>FT</v>
          </cell>
          <cell r="D2452" t="str">
            <v>24" CONDUIT, TYPE F,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611E11700</v>
          </cell>
          <cell r="C2453" t="str">
            <v>FT</v>
          </cell>
          <cell r="D2453" t="str">
            <v>27" CONDUIT, TYPE A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611E11701</v>
          </cell>
          <cell r="C2454" t="str">
            <v>FT</v>
          </cell>
          <cell r="D2454" t="str">
            <v>27" CONDUIT, TYPE A,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611E11900</v>
          </cell>
          <cell r="C2455" t="str">
            <v>FT</v>
          </cell>
          <cell r="D2455" t="str">
            <v>27" CONDUIT, TYPE B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611E11901</v>
          </cell>
          <cell r="C2456" t="str">
            <v>FT</v>
          </cell>
          <cell r="D2456" t="str">
            <v>27" CONDUIT, TYPE B,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611E12100</v>
          </cell>
          <cell r="C2457" t="str">
            <v>FT</v>
          </cell>
          <cell r="D2457" t="str">
            <v>27" CONDUIT, TYPE C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611E12101</v>
          </cell>
          <cell r="C2458" t="str">
            <v>FT</v>
          </cell>
          <cell r="D2458" t="str">
            <v>27" CONDUIT, TYPE C,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611E12400</v>
          </cell>
          <cell r="C2459" t="str">
            <v>FT</v>
          </cell>
          <cell r="D2459" t="str">
            <v>27" CONDUIT, TYPE D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611E12600</v>
          </cell>
          <cell r="C2460" t="str">
            <v>FT</v>
          </cell>
          <cell r="D2460" t="str">
            <v>27" CONDUIT, TYPE E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611E12700</v>
          </cell>
          <cell r="C2461" t="str">
            <v>FT</v>
          </cell>
          <cell r="D2461" t="str">
            <v>27" CONDUIT, TYPE F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611E12701</v>
          </cell>
          <cell r="C2462" t="str">
            <v>FT</v>
          </cell>
          <cell r="D2462" t="str">
            <v>27" CONDUIT, TYPE F,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611E13200</v>
          </cell>
          <cell r="C2463" t="str">
            <v>FT</v>
          </cell>
          <cell r="D2463" t="str">
            <v>30" CONDUIT, TYPE A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611E13201</v>
          </cell>
          <cell r="C2464" t="str">
            <v>FT</v>
          </cell>
          <cell r="D2464" t="str">
            <v>30" CONDUIT, TYPE A,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611E13400</v>
          </cell>
          <cell r="C2465" t="str">
            <v>FT</v>
          </cell>
          <cell r="D2465" t="str">
            <v>30" CONDUIT, TYPE B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611E13401</v>
          </cell>
          <cell r="C2466" t="str">
            <v>FT</v>
          </cell>
          <cell r="D2466" t="str">
            <v>30" CONDUIT, TYPE B,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611E13600</v>
          </cell>
          <cell r="C2467" t="str">
            <v>FT</v>
          </cell>
          <cell r="D2467" t="str">
            <v>30" CONDUIT, TYPE C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611E13601</v>
          </cell>
          <cell r="C2468" t="str">
            <v>FT</v>
          </cell>
          <cell r="D2468" t="str">
            <v>30" CONDUIT, TYPE C, AS PER PLAN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611E13900</v>
          </cell>
          <cell r="C2469" t="str">
            <v>FT</v>
          </cell>
          <cell r="D2469" t="str">
            <v>30" CONDUIT, TYPE D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611E13901</v>
          </cell>
          <cell r="C2470" t="str">
            <v>FT</v>
          </cell>
          <cell r="D2470" t="str">
            <v>30" CONDUIT, TYPE D,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611E14100</v>
          </cell>
          <cell r="C2471" t="str">
            <v>FT</v>
          </cell>
          <cell r="D2471" t="str">
            <v>30" CONDUIT, TYPE E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611E14200</v>
          </cell>
          <cell r="C2472" t="str">
            <v>FT</v>
          </cell>
          <cell r="D2472" t="str">
            <v>30" CONDUIT, TYPE F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611E16200</v>
          </cell>
          <cell r="C2473" t="str">
            <v>FT</v>
          </cell>
          <cell r="D2473" t="str">
            <v>36" CONDUIT, TYPE A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611E16201</v>
          </cell>
          <cell r="C2474" t="str">
            <v>FT</v>
          </cell>
          <cell r="D2474" t="str">
            <v>36" CONDUIT, TYPE A,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611E16400</v>
          </cell>
          <cell r="C2475" t="str">
            <v>FT</v>
          </cell>
          <cell r="D2475" t="str">
            <v>36" CONDUIT, TYPE B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611E16401</v>
          </cell>
          <cell r="C2476" t="str">
            <v>FT</v>
          </cell>
          <cell r="D2476" t="str">
            <v>36" CONDUIT, TYPE B,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611E16600</v>
          </cell>
          <cell r="C2477" t="str">
            <v>FT</v>
          </cell>
          <cell r="D2477" t="str">
            <v>36" CONDUIT, TYPE C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611E16601</v>
          </cell>
          <cell r="C2478" t="str">
            <v>FT</v>
          </cell>
          <cell r="D2478" t="str">
            <v>36" CONDUIT, TYPE C,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611E16900</v>
          </cell>
          <cell r="C2479" t="str">
            <v>FT</v>
          </cell>
          <cell r="D2479" t="str">
            <v>36" CONDUIT, TYPE D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611E16901</v>
          </cell>
          <cell r="C2480" t="str">
            <v>FT</v>
          </cell>
          <cell r="D2480" t="str">
            <v>36" CONDUIT, TYPE D, AS PER PLAN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611E17100</v>
          </cell>
          <cell r="C2481" t="str">
            <v>FT</v>
          </cell>
          <cell r="D2481" t="str">
            <v>36" CONDUIT, TYPE E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611E17200</v>
          </cell>
          <cell r="C2482" t="str">
            <v>FT</v>
          </cell>
          <cell r="D2482" t="str">
            <v>36" CONDUIT, TYPE F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611E19200</v>
          </cell>
          <cell r="C2483" t="str">
            <v>FT</v>
          </cell>
          <cell r="D2483" t="str">
            <v>42" CONDUIT, TYPE A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611E19201</v>
          </cell>
          <cell r="C2484" t="str">
            <v>FT</v>
          </cell>
          <cell r="D2484" t="str">
            <v>42" CONDUIT, TYPE A,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611E19400</v>
          </cell>
          <cell r="C2485" t="str">
            <v>FT</v>
          </cell>
          <cell r="D2485" t="str">
            <v>42" CONDUIT, TYPE B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611E19401</v>
          </cell>
          <cell r="C2486" t="str">
            <v>FT</v>
          </cell>
          <cell r="D2486" t="str">
            <v>42" CONDUIT, TYPE B,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611E19600</v>
          </cell>
          <cell r="C2487" t="str">
            <v>FT</v>
          </cell>
          <cell r="D2487" t="str">
            <v>42" CONDUIT, TYPE C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611E19601</v>
          </cell>
          <cell r="C2488" t="str">
            <v>FT</v>
          </cell>
          <cell r="D2488" t="str">
            <v>42" CONDUIT, TYPE C,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611E19900</v>
          </cell>
          <cell r="C2489" t="str">
            <v>FT</v>
          </cell>
          <cell r="D2489" t="str">
            <v>42" CONDUIT, TYPE D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611E19904</v>
          </cell>
          <cell r="C2490" t="str">
            <v>FT</v>
          </cell>
          <cell r="D2490" t="str">
            <v>42"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611E19905</v>
          </cell>
          <cell r="C2491" t="str">
            <v>FT</v>
          </cell>
          <cell r="D2491" t="str">
            <v>42" CONDUIT, TYPE F,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611E20700</v>
          </cell>
          <cell r="C2492" t="str">
            <v>FT</v>
          </cell>
          <cell r="D2492" t="str">
            <v>48" CONDUIT, TYPE A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611E20701</v>
          </cell>
          <cell r="C2493" t="str">
            <v>FT</v>
          </cell>
          <cell r="D2493" t="str">
            <v>48" CONDUIT, TYPE A,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611E20900</v>
          </cell>
          <cell r="C2494" t="str">
            <v>FT</v>
          </cell>
          <cell r="D2494" t="str">
            <v>48" CONDUIT, TYPE B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611E20901</v>
          </cell>
          <cell r="C2495" t="str">
            <v>FT</v>
          </cell>
          <cell r="D2495" t="str">
            <v>48" CONDUIT, TYPE B, AS PER PLAN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611E21100</v>
          </cell>
          <cell r="C2496" t="str">
            <v>FT</v>
          </cell>
          <cell r="D2496" t="str">
            <v>48" CONDUIT, TYPE C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611E21101</v>
          </cell>
          <cell r="C2497" t="str">
            <v>FT</v>
          </cell>
          <cell r="D2497" t="str">
            <v>48" CONDUIT, TYPE C,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611E21400</v>
          </cell>
          <cell r="C2498" t="str">
            <v>FT</v>
          </cell>
          <cell r="D2498" t="str">
            <v>48" CONDUIT, TYPE D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611E21500</v>
          </cell>
          <cell r="C2499" t="str">
            <v>FT</v>
          </cell>
          <cell r="D2499" t="str">
            <v>48" CONDUIT, TYPE F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611E21501</v>
          </cell>
          <cell r="C2500" t="str">
            <v>FT</v>
          </cell>
          <cell r="D2500" t="str">
            <v>48" CONDUIT, TYPE F,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611E22200</v>
          </cell>
          <cell r="C2501" t="str">
            <v>FT</v>
          </cell>
          <cell r="D2501" t="str">
            <v>54" CONDUIT, TYPE A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611E22201</v>
          </cell>
          <cell r="C2502" t="str">
            <v>FT</v>
          </cell>
          <cell r="D2502" t="str">
            <v>54" CONDUIT, TYPE A,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611E22400</v>
          </cell>
          <cell r="C2503" t="str">
            <v>FT</v>
          </cell>
          <cell r="D2503" t="str">
            <v>54" CONDUIT, TYPE B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611E22401</v>
          </cell>
          <cell r="C2504" t="str">
            <v>FT</v>
          </cell>
          <cell r="D2504" t="str">
            <v>54" CONDUIT, TYPE B, AS PER PLAN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611E22600</v>
          </cell>
          <cell r="C2505" t="str">
            <v>FT</v>
          </cell>
          <cell r="D2505" t="str">
            <v>54" CONDUIT, TYPE C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611E22601</v>
          </cell>
          <cell r="C2506" t="str">
            <v>FT</v>
          </cell>
          <cell r="D2506" t="str">
            <v>54" CONDUIT, TYPE C, AS PER PLAN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611E22900</v>
          </cell>
          <cell r="C2507" t="str">
            <v>FT</v>
          </cell>
          <cell r="D2507" t="str">
            <v>54" CONDUIT, TYPE D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611E22901</v>
          </cell>
          <cell r="C2508" t="str">
            <v>FT</v>
          </cell>
          <cell r="D2508" t="str">
            <v>54" CONDUIT, TYPE D,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611E23600</v>
          </cell>
          <cell r="C2509" t="str">
            <v>FT</v>
          </cell>
          <cell r="D2509" t="str">
            <v>60"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611E23601</v>
          </cell>
          <cell r="C2510" t="str">
            <v>FT</v>
          </cell>
          <cell r="D2510" t="str">
            <v>60"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611E23800</v>
          </cell>
          <cell r="C2511" t="str">
            <v>FT</v>
          </cell>
          <cell r="D2511" t="str">
            <v>60"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611E23801</v>
          </cell>
          <cell r="C2512" t="str">
            <v>FT</v>
          </cell>
          <cell r="D2512" t="str">
            <v>60"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611E24000</v>
          </cell>
          <cell r="C2513" t="str">
            <v>FT</v>
          </cell>
          <cell r="D2513" t="str">
            <v>60"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611E24300</v>
          </cell>
          <cell r="C2514" t="str">
            <v>FT</v>
          </cell>
          <cell r="D2514" t="str">
            <v>60" CONDUIT, TYPE D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611E25000</v>
          </cell>
          <cell r="C2515" t="str">
            <v>FT</v>
          </cell>
          <cell r="D2515" t="str">
            <v>66" CONDUIT, TYPE A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611E25001</v>
          </cell>
          <cell r="C2516" t="str">
            <v>FT</v>
          </cell>
          <cell r="D2516" t="str">
            <v>66" CONDUIT, TYPE A,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611E25200</v>
          </cell>
          <cell r="C2517" t="str">
            <v>FT</v>
          </cell>
          <cell r="D2517" t="str">
            <v>66" CONDUIT, TYPE B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611E25201</v>
          </cell>
          <cell r="C2518" t="str">
            <v>FT</v>
          </cell>
          <cell r="D2518" t="str">
            <v>66" CONDUIT, TYPE B,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611E25400</v>
          </cell>
          <cell r="C2519" t="str">
            <v>FT</v>
          </cell>
          <cell r="D2519" t="str">
            <v>66" CONDUIT, TYPE C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611E25401</v>
          </cell>
          <cell r="C2520" t="str">
            <v>FT</v>
          </cell>
          <cell r="D2520" t="str">
            <v>66" CONDUIT, TYPE C,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611E25404</v>
          </cell>
          <cell r="C2521" t="str">
            <v>FT</v>
          </cell>
          <cell r="D2521" t="str">
            <v>66" CONDUIT, TYPE D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611E26000</v>
          </cell>
          <cell r="C2522" t="str">
            <v>FT</v>
          </cell>
          <cell r="D2522" t="str">
            <v>72" CONDUIT, TYPE A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611E26001</v>
          </cell>
          <cell r="C2523" t="str">
            <v>FT</v>
          </cell>
          <cell r="D2523" t="str">
            <v>72" CONDUIT, TYPE A,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611E26200</v>
          </cell>
          <cell r="C2524" t="str">
            <v>FT</v>
          </cell>
          <cell r="D2524" t="str">
            <v>72" CONDUIT, TYPE B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611E26201</v>
          </cell>
          <cell r="C2525" t="str">
            <v>FT</v>
          </cell>
          <cell r="D2525" t="str">
            <v>72" CONDUIT, TYPE B,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611E26400</v>
          </cell>
          <cell r="C2526" t="str">
            <v>FT</v>
          </cell>
          <cell r="D2526" t="str">
            <v>72" CONDUIT, TYPE C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611E26401</v>
          </cell>
          <cell r="C2527" t="str">
            <v>FT</v>
          </cell>
          <cell r="D2527" t="str">
            <v>72" CONDUIT, TYPE C,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611E26404</v>
          </cell>
          <cell r="C2528" t="str">
            <v>FT</v>
          </cell>
          <cell r="D2528" t="str">
            <v>72" CONDUIT, TYPE D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611E27000</v>
          </cell>
          <cell r="C2529" t="str">
            <v>FT</v>
          </cell>
          <cell r="D2529" t="str">
            <v>78" CONDUIT, TYPE A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611E27001</v>
          </cell>
          <cell r="C2530" t="str">
            <v>FT</v>
          </cell>
          <cell r="D2530" t="str">
            <v>78" CONDUIT, TYPE A,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611E27200</v>
          </cell>
          <cell r="C2531" t="str">
            <v>FT</v>
          </cell>
          <cell r="D2531" t="str">
            <v>78" CONDUIT, TYPE B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611E27201</v>
          </cell>
          <cell r="C2532" t="str">
            <v>FT</v>
          </cell>
          <cell r="D2532" t="str">
            <v>78" CONDUIT, TYPE B,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611E27400</v>
          </cell>
          <cell r="C2533" t="str">
            <v>FT</v>
          </cell>
          <cell r="D2533" t="str">
            <v>78" CONDUIT, TYPE C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611E27600</v>
          </cell>
          <cell r="C2534" t="str">
            <v>FT</v>
          </cell>
          <cell r="D2534" t="str">
            <v>78" CONDUIT, TYPE D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611E28000</v>
          </cell>
          <cell r="C2535" t="str">
            <v>FT</v>
          </cell>
          <cell r="D2535" t="str">
            <v>84" CONDUIT, TYPE A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611E28001</v>
          </cell>
          <cell r="C2536" t="str">
            <v>FT</v>
          </cell>
          <cell r="D2536" t="str">
            <v>84" CONDUIT, TYPE A,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611E28200</v>
          </cell>
          <cell r="C2537" t="str">
            <v>FT</v>
          </cell>
          <cell r="D2537" t="str">
            <v>84" CONDUIT, TYPE B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611E28400</v>
          </cell>
          <cell r="C2538" t="str">
            <v>FT</v>
          </cell>
          <cell r="D2538" t="str">
            <v>84"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611E28401</v>
          </cell>
          <cell r="C2539" t="str">
            <v>FT</v>
          </cell>
          <cell r="D2539" t="str">
            <v>84" CONDUIT, TYPE C,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611E28404</v>
          </cell>
          <cell r="C2540" t="str">
            <v>FT</v>
          </cell>
          <cell r="D2540" t="str">
            <v>84" CONDUIT, TYPE D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611E29000</v>
          </cell>
          <cell r="C2541" t="str">
            <v>FT</v>
          </cell>
          <cell r="D2541" t="str">
            <v>90" CONDUIT, TYPE A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611E29001</v>
          </cell>
          <cell r="C2542" t="str">
            <v>FT</v>
          </cell>
          <cell r="D2542" t="str">
            <v>90" CONDUIT, TYPE A, AS PER PLAN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611E29200</v>
          </cell>
          <cell r="C2543" t="str">
            <v>FT</v>
          </cell>
          <cell r="D2543" t="str">
            <v>90" CONDUIT, TYPE B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611E29400</v>
          </cell>
          <cell r="C2544" t="str">
            <v>FT</v>
          </cell>
          <cell r="D2544" t="str">
            <v>90" CONDUIT, TYPE C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611E29404</v>
          </cell>
          <cell r="C2545" t="str">
            <v>FT</v>
          </cell>
          <cell r="D2545" t="str">
            <v>90"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611E30000</v>
          </cell>
          <cell r="C2546" t="str">
            <v>FT</v>
          </cell>
          <cell r="D2546" t="str">
            <v>96"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611E30001</v>
          </cell>
          <cell r="C2547" t="str">
            <v>FT</v>
          </cell>
          <cell r="D2547" t="str">
            <v>96"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611E30200</v>
          </cell>
          <cell r="C2548" t="str">
            <v>FT</v>
          </cell>
          <cell r="D2548" t="str">
            <v>96"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611E30201</v>
          </cell>
          <cell r="C2549" t="str">
            <v>FT</v>
          </cell>
          <cell r="D2549" t="str">
            <v>96" CONDUIT, TYPE B,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611E30400</v>
          </cell>
          <cell r="C2550" t="str">
            <v>FT</v>
          </cell>
          <cell r="D2550" t="str">
            <v>96" CONDUIT, TYPE C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611E31000</v>
          </cell>
          <cell r="C2551" t="str">
            <v>FT</v>
          </cell>
          <cell r="D2551" t="str">
            <v>102"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611E31001</v>
          </cell>
          <cell r="C2552" t="str">
            <v>FT</v>
          </cell>
          <cell r="D2552" t="str">
            <v>102"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611E31200</v>
          </cell>
          <cell r="C2553" t="str">
            <v>FT</v>
          </cell>
          <cell r="D2553" t="str">
            <v>102"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611E31400</v>
          </cell>
          <cell r="C2554" t="str">
            <v>FT</v>
          </cell>
          <cell r="D2554" t="str">
            <v>102" CONDUIT, TYPE C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611E32000</v>
          </cell>
          <cell r="C2555" t="str">
            <v>FT</v>
          </cell>
          <cell r="D2555" t="str">
            <v>108" CONDUIT, TYPE A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611E32001</v>
          </cell>
          <cell r="C2556" t="str">
            <v>FT</v>
          </cell>
          <cell r="D2556" t="str">
            <v>108" CONDUIT, TYPE A, AS PER PLAN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611E32200</v>
          </cell>
          <cell r="C2557" t="str">
            <v>FT</v>
          </cell>
          <cell r="D2557" t="str">
            <v>108"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611E32400</v>
          </cell>
          <cell r="C2558" t="str">
            <v>FT</v>
          </cell>
          <cell r="D2558" t="str">
            <v>108"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611E33000</v>
          </cell>
          <cell r="C2559" t="str">
            <v>FT</v>
          </cell>
          <cell r="D2559" t="str">
            <v>114"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611E33200</v>
          </cell>
          <cell r="C2560" t="str">
            <v>FT</v>
          </cell>
          <cell r="D2560" t="str">
            <v>114" CONDUIT, TYPE B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611E33400</v>
          </cell>
          <cell r="C2561" t="str">
            <v>FT</v>
          </cell>
          <cell r="D2561" t="str">
            <v>114" CONDUIT, TYPE C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611E34000</v>
          </cell>
          <cell r="C2562" t="str">
            <v>FT</v>
          </cell>
          <cell r="D2562" t="str">
            <v>120" CONDUIT, TYPE A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611E34001</v>
          </cell>
          <cell r="C2563" t="str">
            <v>FT</v>
          </cell>
          <cell r="D2563" t="str">
            <v>120" CONDUIT, TYPE A, AS PER PLAN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611E34200</v>
          </cell>
          <cell r="C2564" t="str">
            <v>FT</v>
          </cell>
          <cell r="D2564" t="str">
            <v>120" CONDUIT, TYPE B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611E34400</v>
          </cell>
          <cell r="C2565" t="str">
            <v>FT</v>
          </cell>
          <cell r="D2565" t="str">
            <v>120" CONDUIT, TYPE C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611E35000</v>
          </cell>
          <cell r="C2566" t="str">
            <v>FT</v>
          </cell>
          <cell r="D2566" t="str">
            <v>126" CONDUIT, TYPE A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611E35001</v>
          </cell>
          <cell r="C2567" t="str">
            <v>FT</v>
          </cell>
          <cell r="D2567" t="str">
            <v>126" CONDUIT, TYPE A, AS PER PLAN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611E35200</v>
          </cell>
          <cell r="C2568" t="str">
            <v>FT</v>
          </cell>
          <cell r="D2568" t="str">
            <v>126"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611E35400</v>
          </cell>
          <cell r="C2569" t="str">
            <v>FT</v>
          </cell>
          <cell r="D2569" t="str">
            <v>126"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611E36000</v>
          </cell>
          <cell r="C2570" t="str">
            <v>FT</v>
          </cell>
          <cell r="D2570" t="str">
            <v>132"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611E36001</v>
          </cell>
          <cell r="C2571" t="str">
            <v>FT</v>
          </cell>
          <cell r="D2571" t="str">
            <v>132"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611E36200</v>
          </cell>
          <cell r="C2572" t="str">
            <v>FT</v>
          </cell>
          <cell r="D2572" t="str">
            <v>132"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611E36400</v>
          </cell>
          <cell r="C2573" t="str">
            <v>FT</v>
          </cell>
          <cell r="D2573" t="str">
            <v>132"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611E37000</v>
          </cell>
          <cell r="C2574" t="str">
            <v>FT</v>
          </cell>
          <cell r="D2574" t="str">
            <v>138"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611E37001</v>
          </cell>
          <cell r="C2575" t="str">
            <v>FT</v>
          </cell>
          <cell r="D2575" t="str">
            <v>138"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611E37200</v>
          </cell>
          <cell r="C2576" t="str">
            <v>FT</v>
          </cell>
          <cell r="D2576" t="str">
            <v>138"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611E37400</v>
          </cell>
          <cell r="C2577" t="str">
            <v>FT</v>
          </cell>
          <cell r="D2577" t="str">
            <v>138"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611E38000</v>
          </cell>
          <cell r="C2578" t="str">
            <v>FT</v>
          </cell>
          <cell r="D2578" t="str">
            <v>144"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611E38001</v>
          </cell>
          <cell r="C2579" t="str">
            <v>FT</v>
          </cell>
          <cell r="D2579" t="str">
            <v>144"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611E38200</v>
          </cell>
          <cell r="C2580" t="str">
            <v>FT</v>
          </cell>
          <cell r="D2580" t="str">
            <v>144"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611E38400</v>
          </cell>
          <cell r="C2581" t="str">
            <v>FT</v>
          </cell>
          <cell r="D2581" t="str">
            <v>144"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611E38500</v>
          </cell>
          <cell r="C2582" t="str">
            <v>FT</v>
          </cell>
          <cell r="D2582" t="str">
            <v>CONDUIT, TYPE A (LARGER THAN 144")</v>
          </cell>
          <cell r="F2582" t="str">
            <v>(Required) SPECIFY MATL AND DIAMETER</v>
          </cell>
          <cell r="G2582">
            <v>1</v>
          </cell>
        </row>
        <row r="2583">
          <cell r="A2583" t="str">
            <v>611E52200</v>
          </cell>
          <cell r="C2583" t="str">
            <v>FT</v>
          </cell>
          <cell r="D2583" t="str">
            <v>14" X 23" CONDUIT, TYPE A, 706.04</v>
          </cell>
          <cell r="G2583">
            <v>0</v>
          </cell>
        </row>
        <row r="2584">
          <cell r="A2584" t="str">
            <v>611E52202</v>
          </cell>
          <cell r="C2584" t="str">
            <v>FT</v>
          </cell>
          <cell r="D2584" t="str">
            <v>14" X 23" CONDUIT, TYPE B, 706.04</v>
          </cell>
          <cell r="G2584">
            <v>0</v>
          </cell>
        </row>
        <row r="2585">
          <cell r="A2585" t="str">
            <v>611E52203</v>
          </cell>
          <cell r="C2585" t="str">
            <v>FT</v>
          </cell>
          <cell r="D2585" t="str">
            <v>14" X 23" CONDUIT, TYPE B, 706.04, AS PER PLAN</v>
          </cell>
          <cell r="G2585">
            <v>0</v>
          </cell>
        </row>
        <row r="2586">
          <cell r="A2586" t="str">
            <v>611E52204</v>
          </cell>
          <cell r="C2586" t="str">
            <v>FT</v>
          </cell>
          <cell r="D2586" t="str">
            <v>14" X 23" CONDUIT, TYPE C, 706.04</v>
          </cell>
          <cell r="G2586">
            <v>0</v>
          </cell>
        </row>
        <row r="2587">
          <cell r="A2587" t="str">
            <v>611E52206</v>
          </cell>
          <cell r="C2587" t="str">
            <v>FT</v>
          </cell>
          <cell r="D2587" t="str">
            <v>14" X 23" CONDUIT, TYPE D, 706.04</v>
          </cell>
          <cell r="G2587">
            <v>0</v>
          </cell>
        </row>
        <row r="2588">
          <cell r="A2588" t="str">
            <v>611E52300</v>
          </cell>
          <cell r="C2588" t="str">
            <v>FT</v>
          </cell>
          <cell r="D2588" t="str">
            <v>19" X 30" CONDUIT, TYPE A, 706.04</v>
          </cell>
          <cell r="G2588">
            <v>0</v>
          </cell>
        </row>
        <row r="2589">
          <cell r="A2589" t="str">
            <v>611E52302</v>
          </cell>
          <cell r="C2589" t="str">
            <v>FT</v>
          </cell>
          <cell r="D2589" t="str">
            <v>19" X 30" CONDUIT, TYPE B, 706.04</v>
          </cell>
          <cell r="G2589">
            <v>0</v>
          </cell>
        </row>
        <row r="2590">
          <cell r="A2590" t="str">
            <v>611E52303</v>
          </cell>
          <cell r="C2590" t="str">
            <v>FT</v>
          </cell>
          <cell r="D2590" t="str">
            <v>19" X 30" CONDUIT, TYPE B, 706.04, AS PER PLAN</v>
          </cell>
          <cell r="G2590">
            <v>0</v>
          </cell>
        </row>
        <row r="2591">
          <cell r="A2591" t="str">
            <v>611E52304</v>
          </cell>
          <cell r="C2591" t="str">
            <v>FT</v>
          </cell>
          <cell r="D2591" t="str">
            <v>19" X 30" CONDUIT, TYPE C, 706.04</v>
          </cell>
          <cell r="G2591">
            <v>0</v>
          </cell>
        </row>
        <row r="2592">
          <cell r="A2592" t="str">
            <v>611E52305</v>
          </cell>
          <cell r="C2592" t="str">
            <v>FT</v>
          </cell>
          <cell r="D2592" t="str">
            <v>19" X 30" CONDUIT, TYPE C, 706.04, AS PER PLAN</v>
          </cell>
          <cell r="G2592">
            <v>0</v>
          </cell>
        </row>
        <row r="2593">
          <cell r="A2593" t="str">
            <v>611E52306</v>
          </cell>
          <cell r="C2593" t="str">
            <v>FT</v>
          </cell>
          <cell r="D2593" t="str">
            <v>19" X 30" CONDUIT, TYPE D, 706.04</v>
          </cell>
          <cell r="G2593">
            <v>0</v>
          </cell>
        </row>
        <row r="2594">
          <cell r="A2594" t="str">
            <v>611E52400</v>
          </cell>
          <cell r="C2594" t="str">
            <v>FT</v>
          </cell>
          <cell r="D2594" t="str">
            <v>22" X 34" CONDUIT, TYPE A, 706.04</v>
          </cell>
          <cell r="G2594">
            <v>0</v>
          </cell>
        </row>
        <row r="2595">
          <cell r="A2595" t="str">
            <v>611E52402</v>
          </cell>
          <cell r="C2595" t="str">
            <v>FT</v>
          </cell>
          <cell r="D2595" t="str">
            <v>22" X 34" CONDUIT, TYPE B, 706.04</v>
          </cell>
          <cell r="G2595">
            <v>0</v>
          </cell>
        </row>
        <row r="2596">
          <cell r="A2596" t="str">
            <v>611E52404</v>
          </cell>
          <cell r="C2596" t="str">
            <v>FT</v>
          </cell>
          <cell r="D2596" t="str">
            <v>22" X 34" CONDUIT, TYPE C, 706.04</v>
          </cell>
          <cell r="G2596">
            <v>0</v>
          </cell>
        </row>
        <row r="2597">
          <cell r="A2597" t="str">
            <v>611E52406</v>
          </cell>
          <cell r="C2597" t="str">
            <v>FT</v>
          </cell>
          <cell r="D2597" t="str">
            <v>22" X 34" CONDUIT, TYPE D, 706.04</v>
          </cell>
          <cell r="G2597">
            <v>0</v>
          </cell>
        </row>
        <row r="2598">
          <cell r="A2598" t="str">
            <v>611E52500</v>
          </cell>
          <cell r="C2598" t="str">
            <v>FT</v>
          </cell>
          <cell r="D2598" t="str">
            <v>24" X 38" CONDUIT, TYPE A, 706.04</v>
          </cell>
          <cell r="G2598">
            <v>0</v>
          </cell>
        </row>
        <row r="2599">
          <cell r="A2599" t="str">
            <v>611E52501</v>
          </cell>
          <cell r="C2599" t="str">
            <v>FT</v>
          </cell>
          <cell r="D2599" t="str">
            <v>24" X 38" CONDUIT, TYPE A, 706.04, AS PER PLAN</v>
          </cell>
          <cell r="G2599">
            <v>0</v>
          </cell>
        </row>
        <row r="2600">
          <cell r="A2600" t="str">
            <v>611E52502</v>
          </cell>
          <cell r="C2600" t="str">
            <v>FT</v>
          </cell>
          <cell r="D2600" t="str">
            <v>24" X 38" CONDUIT, TYPE B, 706.04</v>
          </cell>
          <cell r="G2600">
            <v>0</v>
          </cell>
        </row>
        <row r="2601">
          <cell r="A2601" t="str">
            <v>611E52504</v>
          </cell>
          <cell r="C2601" t="str">
            <v>FT</v>
          </cell>
          <cell r="D2601" t="str">
            <v>24" X 38" CONDUIT, TYPE C, 706.04</v>
          </cell>
          <cell r="G2601">
            <v>0</v>
          </cell>
        </row>
        <row r="2602">
          <cell r="A2602" t="str">
            <v>611E52506</v>
          </cell>
          <cell r="C2602" t="str">
            <v>FT</v>
          </cell>
          <cell r="D2602" t="str">
            <v>24" X 38" CONDUIT, TYPE D, 706.04</v>
          </cell>
          <cell r="G2602">
            <v>0</v>
          </cell>
        </row>
        <row r="2603">
          <cell r="A2603" t="str">
            <v>611E52700</v>
          </cell>
          <cell r="C2603" t="str">
            <v>FT</v>
          </cell>
          <cell r="D2603" t="str">
            <v>29" X 45" CONDUIT, TYPE A, 706.04</v>
          </cell>
          <cell r="G2603">
            <v>0</v>
          </cell>
        </row>
        <row r="2604">
          <cell r="A2604" t="str">
            <v>611E52702</v>
          </cell>
          <cell r="C2604" t="str">
            <v>FT</v>
          </cell>
          <cell r="D2604" t="str">
            <v>29" X 45" CONDUIT, TYPE B, 706.04</v>
          </cell>
          <cell r="G2604">
            <v>0</v>
          </cell>
        </row>
        <row r="2605">
          <cell r="A2605" t="str">
            <v>611E52704</v>
          </cell>
          <cell r="C2605" t="str">
            <v>FT</v>
          </cell>
          <cell r="D2605" t="str">
            <v>29" X 45" CONDUIT, TYPE C, 706.04</v>
          </cell>
          <cell r="G2605">
            <v>0</v>
          </cell>
        </row>
        <row r="2606">
          <cell r="A2606" t="str">
            <v>611E52705</v>
          </cell>
          <cell r="C2606" t="str">
            <v>FT</v>
          </cell>
          <cell r="D2606" t="str">
            <v>29" X 45" CONDUIT, TYPE C, 706.04, AS PER PLAN</v>
          </cell>
          <cell r="G2606">
            <v>0</v>
          </cell>
        </row>
        <row r="2607">
          <cell r="A2607" t="str">
            <v>611E52706</v>
          </cell>
          <cell r="C2607" t="str">
            <v>FT</v>
          </cell>
          <cell r="D2607" t="str">
            <v>29" X 45" CONDUIT, TYPE D, 706.04</v>
          </cell>
          <cell r="G2607">
            <v>0</v>
          </cell>
        </row>
        <row r="2608">
          <cell r="A2608" t="str">
            <v>611E52707</v>
          </cell>
          <cell r="C2608" t="str">
            <v>FT</v>
          </cell>
          <cell r="D2608" t="str">
            <v>29" X 45" CONDUIT, TYPE D, 706.04, AS PER PLAN</v>
          </cell>
          <cell r="G2608">
            <v>0</v>
          </cell>
        </row>
        <row r="2609">
          <cell r="A2609" t="str">
            <v>611E52900</v>
          </cell>
          <cell r="C2609" t="str">
            <v>FT</v>
          </cell>
          <cell r="D2609" t="str">
            <v>34" X 53" CONDUIT, TYPE A, 706.04</v>
          </cell>
          <cell r="G2609">
            <v>0</v>
          </cell>
        </row>
        <row r="2610">
          <cell r="A2610" t="str">
            <v>611E52901</v>
          </cell>
          <cell r="C2610" t="str">
            <v>FT</v>
          </cell>
          <cell r="D2610" t="str">
            <v>34" X 53" CONDUIT, TYPE A, 706.04, AS PER PLAN</v>
          </cell>
          <cell r="G2610">
            <v>0</v>
          </cell>
        </row>
        <row r="2611">
          <cell r="A2611" t="str">
            <v>611E52902</v>
          </cell>
          <cell r="C2611" t="str">
            <v>FT</v>
          </cell>
          <cell r="D2611" t="str">
            <v>34" X 53" CONDUIT, TYPE B, 706.04</v>
          </cell>
          <cell r="G2611">
            <v>0</v>
          </cell>
        </row>
        <row r="2612">
          <cell r="A2612" t="str">
            <v>611E52903</v>
          </cell>
          <cell r="C2612" t="str">
            <v>FT</v>
          </cell>
          <cell r="D2612" t="str">
            <v>34" X 53" CONDUIT, TYPE B, 706.04, AS PER PLAN</v>
          </cell>
          <cell r="G2612">
            <v>0</v>
          </cell>
        </row>
        <row r="2613">
          <cell r="A2613" t="str">
            <v>611E52904</v>
          </cell>
          <cell r="C2613" t="str">
            <v>FT</v>
          </cell>
          <cell r="D2613" t="str">
            <v>34" X 53" CONDUIT, TYPE C, 706.04</v>
          </cell>
          <cell r="G2613">
            <v>0</v>
          </cell>
        </row>
        <row r="2614">
          <cell r="A2614" t="str">
            <v>611E52906</v>
          </cell>
          <cell r="C2614" t="str">
            <v>FT</v>
          </cell>
          <cell r="D2614" t="str">
            <v>34" X 53" CONDUIT, TYPE D, 706.04</v>
          </cell>
          <cell r="G2614">
            <v>0</v>
          </cell>
        </row>
        <row r="2615">
          <cell r="A2615" t="str">
            <v>611E53000</v>
          </cell>
          <cell r="C2615" t="str">
            <v>FT</v>
          </cell>
          <cell r="D2615" t="str">
            <v>38" X 60" CONDUIT, TYPE A, 706.04</v>
          </cell>
          <cell r="G2615">
            <v>0</v>
          </cell>
        </row>
        <row r="2616">
          <cell r="A2616" t="str">
            <v>611E53001</v>
          </cell>
          <cell r="C2616" t="str">
            <v>FT</v>
          </cell>
          <cell r="D2616" t="str">
            <v>38" X 60" CONDUIT, TYPE A, 706.04, AS PER PLAN</v>
          </cell>
          <cell r="G2616">
            <v>0</v>
          </cell>
        </row>
        <row r="2617">
          <cell r="A2617" t="str">
            <v>611E53002</v>
          </cell>
          <cell r="C2617" t="str">
            <v>FT</v>
          </cell>
          <cell r="D2617" t="str">
            <v>38" X 60" CONDUIT, TYPE B, 706.04</v>
          </cell>
          <cell r="G2617">
            <v>0</v>
          </cell>
        </row>
        <row r="2618">
          <cell r="A2618" t="str">
            <v>611E53003</v>
          </cell>
          <cell r="C2618" t="str">
            <v>FT</v>
          </cell>
          <cell r="D2618" t="str">
            <v>38" X 60" CONDUIT, TYPE B, 706.04, AS PER PLAN</v>
          </cell>
          <cell r="G2618">
            <v>0</v>
          </cell>
        </row>
        <row r="2619">
          <cell r="A2619" t="str">
            <v>611E53004</v>
          </cell>
          <cell r="C2619" t="str">
            <v>FT</v>
          </cell>
          <cell r="D2619" t="str">
            <v>38" X 60" CONDUIT, TYPE C, 706.04</v>
          </cell>
          <cell r="G2619">
            <v>0</v>
          </cell>
        </row>
        <row r="2620">
          <cell r="A2620" t="str">
            <v>611E53006</v>
          </cell>
          <cell r="C2620" t="str">
            <v>FT</v>
          </cell>
          <cell r="D2620" t="str">
            <v>38" X 60" CONDUIT, TYPE D, 706.04</v>
          </cell>
          <cell r="G2620">
            <v>0</v>
          </cell>
        </row>
        <row r="2621">
          <cell r="A2621" t="str">
            <v>611E53100</v>
          </cell>
          <cell r="C2621" t="str">
            <v>FT</v>
          </cell>
          <cell r="D2621" t="str">
            <v>43" X 68" CONDUIT, TYPE A, 706.04</v>
          </cell>
          <cell r="G2621">
            <v>0</v>
          </cell>
        </row>
        <row r="2622">
          <cell r="A2622" t="str">
            <v>611E53101</v>
          </cell>
          <cell r="C2622" t="str">
            <v>FT</v>
          </cell>
          <cell r="D2622" t="str">
            <v>43" X 68" CONDUIT, TYPE A, 706.04, AS PER PLAN</v>
          </cell>
          <cell r="G2622">
            <v>0</v>
          </cell>
        </row>
        <row r="2623">
          <cell r="A2623" t="str">
            <v>611E53102</v>
          </cell>
          <cell r="C2623" t="str">
            <v>FT</v>
          </cell>
          <cell r="D2623" t="str">
            <v>43" X 68" CONDUIT, TYPE B, 706.04</v>
          </cell>
          <cell r="G2623">
            <v>0</v>
          </cell>
        </row>
        <row r="2624">
          <cell r="A2624" t="str">
            <v>611E53103</v>
          </cell>
          <cell r="C2624" t="str">
            <v>FT</v>
          </cell>
          <cell r="D2624" t="str">
            <v>43" X 68" CONDUIT, TYPE B, 706.04, AS PER PLAN</v>
          </cell>
          <cell r="G2624">
            <v>0</v>
          </cell>
        </row>
        <row r="2625">
          <cell r="A2625" t="str">
            <v>611E53104</v>
          </cell>
          <cell r="C2625" t="str">
            <v>FT</v>
          </cell>
          <cell r="D2625" t="str">
            <v>43" X 68" CONDUIT, TYPE C, 706.04</v>
          </cell>
          <cell r="G2625">
            <v>0</v>
          </cell>
        </row>
        <row r="2626">
          <cell r="A2626" t="str">
            <v>611E53106</v>
          </cell>
          <cell r="C2626" t="str">
            <v>FT</v>
          </cell>
          <cell r="D2626" t="str">
            <v>43" X 68" CONDUIT, TYPE D, 706.04</v>
          </cell>
          <cell r="G2626">
            <v>0</v>
          </cell>
        </row>
        <row r="2627">
          <cell r="A2627" t="str">
            <v>611E53200</v>
          </cell>
          <cell r="C2627" t="str">
            <v>FT</v>
          </cell>
          <cell r="D2627" t="str">
            <v>48" X 76" CONDUIT, TYPE A, 706.04</v>
          </cell>
          <cell r="G2627">
            <v>0</v>
          </cell>
        </row>
        <row r="2628">
          <cell r="A2628" t="str">
            <v>611E53201</v>
          </cell>
          <cell r="C2628" t="str">
            <v>FT</v>
          </cell>
          <cell r="D2628" t="str">
            <v>48" X 76" CONDUIT, TYPE A, 706.04, AS PER PLAN</v>
          </cell>
          <cell r="G2628">
            <v>0</v>
          </cell>
        </row>
        <row r="2629">
          <cell r="A2629" t="str">
            <v>611E53210</v>
          </cell>
          <cell r="C2629" t="str">
            <v>FT</v>
          </cell>
          <cell r="D2629" t="str">
            <v>48" X 76" CONDUIT, TYPE B, 706.04</v>
          </cell>
          <cell r="G2629">
            <v>0</v>
          </cell>
        </row>
        <row r="2630">
          <cell r="A2630" t="str">
            <v>611E53212</v>
          </cell>
          <cell r="C2630" t="str">
            <v>FT</v>
          </cell>
          <cell r="D2630" t="str">
            <v>48" X 76" CONDUIT, TYPE C, 706.04</v>
          </cell>
          <cell r="G2630">
            <v>0</v>
          </cell>
        </row>
        <row r="2631">
          <cell r="A2631" t="str">
            <v>611E53214</v>
          </cell>
          <cell r="C2631" t="str">
            <v>FT</v>
          </cell>
          <cell r="D2631" t="str">
            <v>48" X 76" CONDUIT, TYPE D, 706.04</v>
          </cell>
          <cell r="G2631">
            <v>0</v>
          </cell>
        </row>
        <row r="2632">
          <cell r="A2632" t="str">
            <v>611E53300</v>
          </cell>
          <cell r="C2632" t="str">
            <v>FT</v>
          </cell>
          <cell r="D2632" t="str">
            <v>53" X 83" CONDUIT, TYPE A, 706.04</v>
          </cell>
          <cell r="G2632">
            <v>0</v>
          </cell>
        </row>
        <row r="2633">
          <cell r="A2633" t="str">
            <v>611E53301</v>
          </cell>
          <cell r="C2633" t="str">
            <v>FT</v>
          </cell>
          <cell r="D2633" t="str">
            <v>53" X 83" CONDUIT, TYPE A, 706.04, AS PER PLAN</v>
          </cell>
          <cell r="G2633">
            <v>0</v>
          </cell>
        </row>
        <row r="2634">
          <cell r="A2634" t="str">
            <v>611E53306</v>
          </cell>
          <cell r="C2634" t="str">
            <v>FT</v>
          </cell>
          <cell r="D2634" t="str">
            <v>53" X 83" CONDUIT, TYPE B, 706.04</v>
          </cell>
          <cell r="G2634">
            <v>0</v>
          </cell>
        </row>
        <row r="2635">
          <cell r="A2635" t="str">
            <v>611E53310</v>
          </cell>
          <cell r="C2635" t="str">
            <v>FT</v>
          </cell>
          <cell r="D2635" t="str">
            <v>53" X 83" CONDUIT, TYPE C, 706.04</v>
          </cell>
          <cell r="G2635">
            <v>0</v>
          </cell>
        </row>
        <row r="2636">
          <cell r="A2636" t="str">
            <v>611E53311</v>
          </cell>
          <cell r="C2636" t="str">
            <v>FT</v>
          </cell>
          <cell r="D2636" t="str">
            <v>53" X 83" CONDUIT, TYPE C, 706.04, AS PER PLAN</v>
          </cell>
          <cell r="G2636">
            <v>0</v>
          </cell>
        </row>
        <row r="2637">
          <cell r="A2637" t="str">
            <v>611E53400</v>
          </cell>
          <cell r="C2637" t="str">
            <v>FT</v>
          </cell>
          <cell r="D2637" t="str">
            <v>58" X 91" CONDUIT, TYPE A, 706.04</v>
          </cell>
          <cell r="G2637">
            <v>0</v>
          </cell>
        </row>
        <row r="2638">
          <cell r="A2638" t="str">
            <v>611E53401</v>
          </cell>
          <cell r="C2638" t="str">
            <v>FT</v>
          </cell>
          <cell r="D2638" t="str">
            <v>58" X 91" CONDUIT, TYPE A, 706.04, AS PER PLAN</v>
          </cell>
          <cell r="G2638">
            <v>0</v>
          </cell>
        </row>
        <row r="2639">
          <cell r="A2639" t="str">
            <v>611E53402</v>
          </cell>
          <cell r="C2639" t="str">
            <v>FT</v>
          </cell>
          <cell r="D2639" t="str">
            <v>58" X 91" CONDUIT, TYPE B, 706.04</v>
          </cell>
          <cell r="G2639">
            <v>0</v>
          </cell>
        </row>
        <row r="2640">
          <cell r="A2640" t="str">
            <v>611E53404</v>
          </cell>
          <cell r="C2640" t="str">
            <v>FT</v>
          </cell>
          <cell r="D2640" t="str">
            <v>58" X 91" CONDUIT, TYPE C, 706.04</v>
          </cell>
          <cell r="G2640">
            <v>0</v>
          </cell>
        </row>
        <row r="2641">
          <cell r="A2641" t="str">
            <v>611E53406</v>
          </cell>
          <cell r="C2641" t="str">
            <v>FT</v>
          </cell>
          <cell r="D2641" t="str">
            <v>58" X 91" CONDUIT, TYPE D, 706.04</v>
          </cell>
          <cell r="G2641">
            <v>0</v>
          </cell>
        </row>
        <row r="2642">
          <cell r="A2642" t="str">
            <v>611E53500</v>
          </cell>
          <cell r="C2642" t="str">
            <v>FT</v>
          </cell>
          <cell r="D2642" t="str">
            <v>63" X 98" CONDUIT, TYPE A, 706.04</v>
          </cell>
          <cell r="G2642">
            <v>0</v>
          </cell>
        </row>
        <row r="2643">
          <cell r="A2643" t="str">
            <v>611E53501</v>
          </cell>
          <cell r="C2643" t="str">
            <v>FT</v>
          </cell>
          <cell r="D2643" t="str">
            <v>63" X 98" CONDUIT, TYPE A, 706.04, AS PER PLAN</v>
          </cell>
          <cell r="G2643">
            <v>0</v>
          </cell>
        </row>
        <row r="2644">
          <cell r="A2644" t="str">
            <v>611E53510</v>
          </cell>
          <cell r="C2644" t="str">
            <v>FT</v>
          </cell>
          <cell r="D2644" t="str">
            <v>63" X 98" CONDUIT, TYPE B, 706.04</v>
          </cell>
          <cell r="G2644">
            <v>0</v>
          </cell>
        </row>
        <row r="2645">
          <cell r="A2645" t="str">
            <v>611E53511</v>
          </cell>
          <cell r="C2645" t="str">
            <v>FT</v>
          </cell>
          <cell r="D2645" t="str">
            <v>63" X 98" CONDUIT, TYPE B, 706.04, AS PER PLAN</v>
          </cell>
          <cell r="G2645">
            <v>0</v>
          </cell>
        </row>
        <row r="2646">
          <cell r="A2646" t="str">
            <v>611E53514</v>
          </cell>
          <cell r="C2646" t="str">
            <v>FT</v>
          </cell>
          <cell r="D2646" t="str">
            <v>63" X 98" CONDUIT, TYPE C, 706.04</v>
          </cell>
          <cell r="G2646">
            <v>0</v>
          </cell>
        </row>
        <row r="2647">
          <cell r="A2647" t="str">
            <v>611E53516</v>
          </cell>
          <cell r="C2647" t="str">
            <v>FT</v>
          </cell>
          <cell r="D2647" t="str">
            <v>63" X 98" CONDUIT, TYPE D, 706.04</v>
          </cell>
          <cell r="G2647">
            <v>0</v>
          </cell>
        </row>
        <row r="2648">
          <cell r="A2648" t="str">
            <v>611E53600</v>
          </cell>
          <cell r="C2648" t="str">
            <v>FT</v>
          </cell>
          <cell r="D2648" t="str">
            <v>68" X 106" CONDUIT, TYPE A, 706.04</v>
          </cell>
          <cell r="G2648">
            <v>0</v>
          </cell>
        </row>
        <row r="2649">
          <cell r="A2649" t="str">
            <v>611E53601</v>
          </cell>
          <cell r="C2649" t="str">
            <v>FT</v>
          </cell>
          <cell r="D2649" t="str">
            <v>68" X 106" CONDUIT, TYPE A, 706.04, AS PER PLAN</v>
          </cell>
          <cell r="G2649">
            <v>0</v>
          </cell>
        </row>
        <row r="2650">
          <cell r="A2650" t="str">
            <v>611E53602</v>
          </cell>
          <cell r="C2650" t="str">
            <v>FT</v>
          </cell>
          <cell r="D2650" t="str">
            <v>68" X 106" CONDUIT, TYPE B, 706.04</v>
          </cell>
          <cell r="G2650">
            <v>0</v>
          </cell>
        </row>
        <row r="2651">
          <cell r="A2651" t="str">
            <v>611E53604</v>
          </cell>
          <cell r="C2651" t="str">
            <v>FT</v>
          </cell>
          <cell r="D2651" t="str">
            <v>68" X 106" CONDUIT, TYPE C, 706.04</v>
          </cell>
          <cell r="G2651">
            <v>0</v>
          </cell>
        </row>
        <row r="2652">
          <cell r="A2652" t="str">
            <v>611E53606</v>
          </cell>
          <cell r="C2652" t="str">
            <v>FT</v>
          </cell>
          <cell r="D2652" t="str">
            <v>68" X 106" CONDUIT, TYPE D, 706.04</v>
          </cell>
          <cell r="G2652">
            <v>0</v>
          </cell>
        </row>
        <row r="2653">
          <cell r="A2653" t="str">
            <v>611E53700</v>
          </cell>
          <cell r="C2653" t="str">
            <v>FT</v>
          </cell>
          <cell r="D2653" t="str">
            <v>72" X 113" CONDUIT, TYPE A, 706.04</v>
          </cell>
          <cell r="G2653">
            <v>0</v>
          </cell>
        </row>
        <row r="2654">
          <cell r="A2654" t="str">
            <v>611E53704</v>
          </cell>
          <cell r="C2654" t="str">
            <v>FT</v>
          </cell>
          <cell r="D2654" t="str">
            <v>72" X 113" CONDUIT, TYPE B, 706.04</v>
          </cell>
          <cell r="G2654">
            <v>0</v>
          </cell>
        </row>
        <row r="2655">
          <cell r="A2655" t="str">
            <v>611E53706</v>
          </cell>
          <cell r="C2655" t="str">
            <v>FT</v>
          </cell>
          <cell r="D2655" t="str">
            <v>72" X 113" CONDUIT, TYPE C, 706.04</v>
          </cell>
          <cell r="G2655">
            <v>0</v>
          </cell>
        </row>
        <row r="2656">
          <cell r="A2656" t="str">
            <v>611E53800</v>
          </cell>
          <cell r="C2656" t="str">
            <v>FT</v>
          </cell>
          <cell r="D2656" t="str">
            <v>77" X 121" CONDUIT, TYPE A, 706.04</v>
          </cell>
          <cell r="G2656">
            <v>0</v>
          </cell>
        </row>
        <row r="2657">
          <cell r="A2657" t="str">
            <v>611E53802</v>
          </cell>
          <cell r="C2657" t="str">
            <v>FT</v>
          </cell>
          <cell r="D2657" t="str">
            <v>77" X 121" CONDUIT, TYPE B, 706.04</v>
          </cell>
          <cell r="G2657">
            <v>0</v>
          </cell>
        </row>
        <row r="2658">
          <cell r="A2658" t="str">
            <v>611E53803</v>
          </cell>
          <cell r="C2658" t="str">
            <v>FT</v>
          </cell>
          <cell r="D2658" t="str">
            <v>77" X 121" CONDUIT, TYPE B, 706.04, AS PER PLAN</v>
          </cell>
          <cell r="G2658">
            <v>0</v>
          </cell>
        </row>
        <row r="2659">
          <cell r="A2659" t="str">
            <v>611E53804</v>
          </cell>
          <cell r="C2659" t="str">
            <v>FT</v>
          </cell>
          <cell r="D2659" t="str">
            <v>77" X 121" CONDUIT, TYPE C, 706.04</v>
          </cell>
          <cell r="G2659">
            <v>0</v>
          </cell>
        </row>
        <row r="2660">
          <cell r="A2660" t="str">
            <v>611E53900</v>
          </cell>
          <cell r="C2660" t="str">
            <v>FT</v>
          </cell>
          <cell r="D2660" t="str">
            <v>82" X 128" CONDUIT, TYPE A, 706.04</v>
          </cell>
          <cell r="G2660">
            <v>0</v>
          </cell>
        </row>
        <row r="2661">
          <cell r="A2661" t="str">
            <v>611E53901</v>
          </cell>
          <cell r="C2661" t="str">
            <v>FT</v>
          </cell>
          <cell r="D2661" t="str">
            <v>82" X 128" CONDUIT, TYPE A, 706.04, AS PER PLAN</v>
          </cell>
          <cell r="G2661">
            <v>0</v>
          </cell>
        </row>
        <row r="2662">
          <cell r="A2662" t="str">
            <v>611E54000</v>
          </cell>
          <cell r="C2662" t="str">
            <v>FT</v>
          </cell>
          <cell r="D2662" t="str">
            <v>87" X 136" CONDUIT, TYPE A, 706.04</v>
          </cell>
          <cell r="G2662">
            <v>0</v>
          </cell>
        </row>
        <row r="2663">
          <cell r="A2663" t="str">
            <v>611E54100</v>
          </cell>
          <cell r="C2663" t="str">
            <v>FT</v>
          </cell>
          <cell r="D2663" t="str">
            <v>92" X 143" CONDUIT, TYPE A, 706.04</v>
          </cell>
          <cell r="G2663">
            <v>0</v>
          </cell>
        </row>
        <row r="2664">
          <cell r="A2664" t="str">
            <v>611E54200</v>
          </cell>
          <cell r="C2664" t="str">
            <v>FT</v>
          </cell>
          <cell r="D2664" t="str">
            <v>97" X 151" CONDUIT, TYPE A, 706.04</v>
          </cell>
          <cell r="G2664">
            <v>0</v>
          </cell>
        </row>
        <row r="2665">
          <cell r="A2665" t="str">
            <v>611E54300</v>
          </cell>
          <cell r="C2665" t="str">
            <v>FT</v>
          </cell>
          <cell r="D2665" t="str">
            <v>106" X 166" CONDUIT, TYPE A, 706.04</v>
          </cell>
          <cell r="G2665">
            <v>0</v>
          </cell>
        </row>
        <row r="2666">
          <cell r="A2666" t="str">
            <v>611E54400</v>
          </cell>
          <cell r="C2666" t="str">
            <v>FT</v>
          </cell>
          <cell r="D2666" t="str">
            <v>116" X 180" CONDUIT, TYPE A, 706.04</v>
          </cell>
          <cell r="G2666">
            <v>0</v>
          </cell>
        </row>
        <row r="2667">
          <cell r="A2667" t="str">
            <v>611E56900</v>
          </cell>
          <cell r="C2667" t="str">
            <v>FT</v>
          </cell>
          <cell r="D2667" t="str">
            <v>17" X 13" CONDUIT, TYPE A</v>
          </cell>
          <cell r="G2667">
            <v>0</v>
          </cell>
        </row>
        <row r="2668">
          <cell r="A2668" t="str">
            <v>611E57000</v>
          </cell>
          <cell r="C2668" t="str">
            <v>FT</v>
          </cell>
          <cell r="D2668" t="str">
            <v>17" X 13" CONDUIT, TYPE D</v>
          </cell>
          <cell r="G2668">
            <v>0</v>
          </cell>
        </row>
        <row r="2669">
          <cell r="A2669" t="str">
            <v>611E57001</v>
          </cell>
          <cell r="C2669" t="str">
            <v>FT</v>
          </cell>
          <cell r="D2669" t="str">
            <v>17" X 13" CONDUIT, TYPE D, AS PER PLAN</v>
          </cell>
          <cell r="G2669">
            <v>0</v>
          </cell>
        </row>
        <row r="2670">
          <cell r="A2670" t="str">
            <v>611E57100</v>
          </cell>
          <cell r="C2670" t="str">
            <v>FT</v>
          </cell>
          <cell r="D2670" t="str">
            <v>21" X 15" CONDUIT, TYPE A</v>
          </cell>
          <cell r="G2670">
            <v>0</v>
          </cell>
        </row>
        <row r="2671">
          <cell r="A2671" t="str">
            <v>611E57200</v>
          </cell>
          <cell r="C2671" t="str">
            <v>FT</v>
          </cell>
          <cell r="D2671" t="str">
            <v>24" X 18" CONDUIT, TYPE A</v>
          </cell>
          <cell r="G2671">
            <v>0</v>
          </cell>
        </row>
        <row r="2672">
          <cell r="A2672" t="str">
            <v>611E57300</v>
          </cell>
          <cell r="C2672" t="str">
            <v>FT</v>
          </cell>
          <cell r="D2672" t="str">
            <v>28" X 20" CONDUIT, TYPE A</v>
          </cell>
          <cell r="G2672">
            <v>0</v>
          </cell>
        </row>
        <row r="2673">
          <cell r="A2673" t="str">
            <v>611E57308</v>
          </cell>
          <cell r="C2673" t="str">
            <v>FT</v>
          </cell>
          <cell r="D2673" t="str">
            <v>28" X 20" CONDUIT, TYPE D</v>
          </cell>
          <cell r="G2673">
            <v>0</v>
          </cell>
        </row>
        <row r="2674">
          <cell r="A2674" t="str">
            <v>611E57400</v>
          </cell>
          <cell r="C2674" t="str">
            <v>FT</v>
          </cell>
          <cell r="D2674" t="str">
            <v>35" X 24" CONDUIT, TYPE A</v>
          </cell>
          <cell r="G2674">
            <v>0</v>
          </cell>
        </row>
        <row r="2675">
          <cell r="A2675" t="str">
            <v>611E57500</v>
          </cell>
          <cell r="C2675" t="str">
            <v>FT</v>
          </cell>
          <cell r="D2675" t="str">
            <v>42" X 29" CONDUIT, TYPE A</v>
          </cell>
          <cell r="G2675">
            <v>0</v>
          </cell>
        </row>
        <row r="2676">
          <cell r="A2676" t="str">
            <v>611E57510</v>
          </cell>
          <cell r="C2676" t="str">
            <v>FT</v>
          </cell>
          <cell r="D2676" t="str">
            <v>42" X 29" CONDUIT, TYPE B</v>
          </cell>
          <cell r="G2676">
            <v>0</v>
          </cell>
        </row>
        <row r="2677">
          <cell r="A2677" t="str">
            <v>611E57520</v>
          </cell>
          <cell r="C2677" t="str">
            <v>FT</v>
          </cell>
          <cell r="D2677" t="str">
            <v>42" X 29" CONDUIT, TYPE D</v>
          </cell>
          <cell r="G2677">
            <v>0</v>
          </cell>
        </row>
        <row r="2678">
          <cell r="A2678" t="str">
            <v>611E57600</v>
          </cell>
          <cell r="C2678" t="str">
            <v>FT</v>
          </cell>
          <cell r="D2678" t="str">
            <v>49" X 33" CONDUIT, TYPE A</v>
          </cell>
          <cell r="G2678">
            <v>0</v>
          </cell>
        </row>
        <row r="2679">
          <cell r="A2679" t="str">
            <v>611E57700</v>
          </cell>
          <cell r="C2679" t="str">
            <v>FT</v>
          </cell>
          <cell r="D2679" t="str">
            <v>57" X 38" CONDUIT, TYPE A</v>
          </cell>
          <cell r="G2679">
            <v>0</v>
          </cell>
        </row>
        <row r="2680">
          <cell r="A2680" t="str">
            <v>611E57800</v>
          </cell>
          <cell r="C2680" t="str">
            <v>FT</v>
          </cell>
          <cell r="D2680" t="str">
            <v>64" X 43" CONDUIT, TYPE A</v>
          </cell>
          <cell r="G2680">
            <v>0</v>
          </cell>
        </row>
        <row r="2681">
          <cell r="A2681" t="str">
            <v>611E57900</v>
          </cell>
          <cell r="C2681" t="str">
            <v>FT</v>
          </cell>
          <cell r="D2681" t="str">
            <v>71" X 47" CONDUIT, TYPE A</v>
          </cell>
          <cell r="G2681">
            <v>0</v>
          </cell>
        </row>
        <row r="2682">
          <cell r="A2682" t="str">
            <v>611E58000</v>
          </cell>
          <cell r="C2682" t="str">
            <v>FT</v>
          </cell>
          <cell r="D2682" t="str">
            <v>77" X 52" CONDUIT, TYPE A</v>
          </cell>
          <cell r="G2682">
            <v>0</v>
          </cell>
        </row>
        <row r="2683">
          <cell r="A2683" t="str">
            <v>611E58100</v>
          </cell>
          <cell r="C2683" t="str">
            <v>FT</v>
          </cell>
          <cell r="D2683" t="str">
            <v>83" X 57" CONDUIT, TYPE A</v>
          </cell>
          <cell r="G2683">
            <v>0</v>
          </cell>
        </row>
        <row r="2684">
          <cell r="A2684" t="str">
            <v>611E58200</v>
          </cell>
          <cell r="C2684" t="str">
            <v>FT</v>
          </cell>
          <cell r="D2684" t="str">
            <v>40" X 31" CONDUIT, TYPE A</v>
          </cell>
          <cell r="G2684">
            <v>0</v>
          </cell>
        </row>
        <row r="2685">
          <cell r="A2685" t="str">
            <v>611E58300</v>
          </cell>
          <cell r="C2685" t="str">
            <v>FT</v>
          </cell>
          <cell r="D2685" t="str">
            <v>46" X 36" CONDUIT, TYPE A</v>
          </cell>
          <cell r="G2685">
            <v>0</v>
          </cell>
        </row>
        <row r="2686">
          <cell r="A2686" t="str">
            <v>611E58400</v>
          </cell>
          <cell r="C2686" t="str">
            <v>FT</v>
          </cell>
          <cell r="D2686" t="str">
            <v>53" X 41" CONDUIT, TYPE A</v>
          </cell>
          <cell r="G2686">
            <v>0</v>
          </cell>
        </row>
        <row r="2687">
          <cell r="A2687" t="str">
            <v>611E58500</v>
          </cell>
          <cell r="C2687" t="str">
            <v>FT</v>
          </cell>
          <cell r="D2687" t="str">
            <v>60" X 46" CONDUIT, TYPE A</v>
          </cell>
          <cell r="G2687">
            <v>0</v>
          </cell>
        </row>
        <row r="2688">
          <cell r="A2688" t="str">
            <v>611E58600</v>
          </cell>
          <cell r="C2688" t="str">
            <v>FT</v>
          </cell>
          <cell r="D2688" t="str">
            <v>66" X 51" CONDUIT, TYPE A</v>
          </cell>
          <cell r="G2688">
            <v>0</v>
          </cell>
        </row>
        <row r="2689">
          <cell r="A2689" t="str">
            <v>611E58700</v>
          </cell>
          <cell r="C2689" t="str">
            <v>FT</v>
          </cell>
          <cell r="D2689" t="str">
            <v>73" X 55" CONDUIT, TYPE A</v>
          </cell>
          <cell r="G2689">
            <v>0</v>
          </cell>
        </row>
        <row r="2690">
          <cell r="A2690" t="str">
            <v>611E58800</v>
          </cell>
          <cell r="C2690" t="str">
            <v>FT</v>
          </cell>
          <cell r="D2690" t="str">
            <v>81" X 59" CONDUIT, TYPE A</v>
          </cell>
          <cell r="G2690">
            <v>0</v>
          </cell>
        </row>
        <row r="2691">
          <cell r="A2691" t="str">
            <v>611E58900</v>
          </cell>
          <cell r="C2691" t="str">
            <v>FT</v>
          </cell>
          <cell r="D2691" t="str">
            <v>87" X 63" CONDUIT, TYPE A</v>
          </cell>
          <cell r="G2691">
            <v>0</v>
          </cell>
        </row>
        <row r="2692">
          <cell r="A2692" t="str">
            <v>611E58901</v>
          </cell>
          <cell r="C2692" t="str">
            <v>FT</v>
          </cell>
          <cell r="D2692" t="str">
            <v>87" X 63" CONDUIT, TYPE A, AS PER PLAN</v>
          </cell>
          <cell r="G2692">
            <v>0</v>
          </cell>
        </row>
        <row r="2693">
          <cell r="A2693" t="str">
            <v>611E59000</v>
          </cell>
          <cell r="C2693" t="str">
            <v>FT</v>
          </cell>
          <cell r="D2693" t="str">
            <v>95" X 67" CONDUIT, TYPE A</v>
          </cell>
          <cell r="G2693">
            <v>0</v>
          </cell>
        </row>
        <row r="2694">
          <cell r="A2694" t="str">
            <v>611E59010</v>
          </cell>
          <cell r="C2694" t="str">
            <v>FT</v>
          </cell>
          <cell r="D2694" t="str">
            <v>95" X 67" CONDUIT, TYPE B</v>
          </cell>
          <cell r="G2694">
            <v>0</v>
          </cell>
        </row>
        <row r="2695">
          <cell r="A2695" t="str">
            <v>611E59100</v>
          </cell>
          <cell r="C2695" t="str">
            <v>FT</v>
          </cell>
          <cell r="D2695" t="str">
            <v>103" X 71" CONDUIT, TYPE A</v>
          </cell>
          <cell r="G2695">
            <v>0</v>
          </cell>
        </row>
        <row r="2696">
          <cell r="A2696" t="str">
            <v>611E59101</v>
          </cell>
          <cell r="C2696" t="str">
            <v>FT</v>
          </cell>
          <cell r="D2696" t="str">
            <v>103" X 71" CONDUIT, TYPE A, AS PER PLAN</v>
          </cell>
          <cell r="G2696">
            <v>0</v>
          </cell>
        </row>
        <row r="2697">
          <cell r="A2697" t="str">
            <v>611E59200</v>
          </cell>
          <cell r="C2697" t="str">
            <v>FT</v>
          </cell>
          <cell r="D2697" t="str">
            <v>112" X 75" CONDUIT, TYPE A</v>
          </cell>
          <cell r="G2697">
            <v>0</v>
          </cell>
        </row>
        <row r="2698">
          <cell r="A2698" t="str">
            <v>611E59300</v>
          </cell>
          <cell r="C2698" t="str">
            <v>FT</v>
          </cell>
          <cell r="D2698" t="str">
            <v>117" X 79" CONDUIT, TYPE A</v>
          </cell>
          <cell r="G2698">
            <v>0</v>
          </cell>
        </row>
        <row r="2699">
          <cell r="A2699" t="str">
            <v>611E59400</v>
          </cell>
          <cell r="C2699" t="str">
            <v>FT</v>
          </cell>
          <cell r="D2699" t="str">
            <v>128" X 83" CONDUIT, TYPE A</v>
          </cell>
          <cell r="G2699">
            <v>0</v>
          </cell>
        </row>
        <row r="2700">
          <cell r="A2700" t="str">
            <v>611E59401</v>
          </cell>
          <cell r="C2700" t="str">
            <v>FT</v>
          </cell>
          <cell r="D2700" t="str">
            <v>128" X 83" CONDUIT, TYPE A, AS PER PLAN</v>
          </cell>
          <cell r="G2700">
            <v>0</v>
          </cell>
        </row>
        <row r="2701">
          <cell r="A2701" t="str">
            <v>611E59500</v>
          </cell>
          <cell r="C2701" t="str">
            <v>FT</v>
          </cell>
          <cell r="D2701" t="str">
            <v>137" X 87" CONDUIT, TYPE A</v>
          </cell>
          <cell r="G2701">
            <v>0</v>
          </cell>
        </row>
        <row r="2702">
          <cell r="A2702" t="str">
            <v>611E59501</v>
          </cell>
          <cell r="C2702" t="str">
            <v>FT</v>
          </cell>
          <cell r="D2702" t="str">
            <v>137" X 87" CONDUIT, TYPE A, AS PER PLAN</v>
          </cell>
          <cell r="G2702">
            <v>0</v>
          </cell>
        </row>
        <row r="2703">
          <cell r="A2703" t="str">
            <v>611E59600</v>
          </cell>
          <cell r="C2703" t="str">
            <v>FT</v>
          </cell>
          <cell r="D2703" t="str">
            <v>142" X 91" CONDUIT, TYPE A</v>
          </cell>
          <cell r="G2703">
            <v>0</v>
          </cell>
        </row>
        <row r="2704">
          <cell r="A2704" t="str">
            <v>611E60000</v>
          </cell>
          <cell r="C2704" t="str">
            <v>FT</v>
          </cell>
          <cell r="D2704" t="str">
            <v>CONDUIT, TYPE B FOR UNDERGROUND DETENTION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611E60001</v>
          </cell>
          <cell r="C2705" t="str">
            <v>FT</v>
          </cell>
          <cell r="D2705" t="str">
            <v>CONDUIT, TYPE B FOR UNDERGROUND DETENTION, AS PER PLAN</v>
          </cell>
          <cell r="F2705" t="str">
            <v>(Required) SPECIFY CONDUIT DIAMETER</v>
          </cell>
          <cell r="G2705">
            <v>1</v>
          </cell>
        </row>
        <row r="2706">
          <cell r="A2706" t="str">
            <v>611E60100</v>
          </cell>
          <cell r="C2706" t="str">
            <v>FT</v>
          </cell>
          <cell r="D2706" t="str">
            <v>CONDUIT, TYPE C FOR UNDERGROUND DETENTION</v>
          </cell>
          <cell r="F2706" t="str">
            <v>(Required) SPECIFY CONDUIT DIAMETER</v>
          </cell>
          <cell r="G2706">
            <v>1</v>
          </cell>
        </row>
        <row r="2707">
          <cell r="A2707" t="str">
            <v>611E60101</v>
          </cell>
          <cell r="C2707" t="str">
            <v>FT</v>
          </cell>
          <cell r="D2707" t="str">
            <v>CONDUIT, TYPE C FOR UNDERGROUND DETENTION, AS PER PLAN</v>
          </cell>
          <cell r="F2707" t="str">
            <v>(Required) SPECIFY CONDUIT DIAMETER</v>
          </cell>
          <cell r="G2707">
            <v>1</v>
          </cell>
        </row>
        <row r="2708">
          <cell r="A2708" t="str">
            <v>611E70000</v>
          </cell>
          <cell r="C2708" t="str">
            <v>FT</v>
          </cell>
          <cell r="D2708" t="str">
            <v>CONDUIT, TYPE A, PRECAST REINFORCED CONCRETE THREE SIDED FLAT TOPPED CULVERT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611E70001</v>
          </cell>
          <cell r="C2709" t="str">
            <v>FT</v>
          </cell>
          <cell r="D2709" t="str">
            <v>CONDUIT, TYPE A, PRECAST REINFORCED CONCRETE THREE SIDED FLAT TOPPED CULVERT, AS PER PLAN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611E71000</v>
          </cell>
          <cell r="C2710" t="str">
            <v>FT</v>
          </cell>
          <cell r="D2710" t="str">
            <v>CONDUIT, TYPE A, PRECAST REINFORCED CONCRETE ARCH SECTIONS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611E71001</v>
          </cell>
          <cell r="C2711" t="str">
            <v>FT</v>
          </cell>
          <cell r="D2711" t="str">
            <v>CONDUIT, TYPE A, PRECAST REINFORCED CONCRETE ARCH SECTIONS, AS PER PLAN</v>
          </cell>
          <cell r="F2711" t="str">
            <v>(Required) SPECIFY SIZE (SPAN X RISE)</v>
          </cell>
          <cell r="G2711">
            <v>1</v>
          </cell>
        </row>
        <row r="2712">
          <cell r="A2712" t="str">
            <v>611E72500</v>
          </cell>
          <cell r="C2712" t="str">
            <v>FT</v>
          </cell>
          <cell r="D2712" t="str">
            <v>TYPE A, PRECAST REINFORCED CONCRETE ROUND SECTIONS</v>
          </cell>
          <cell r="F2712" t="str">
            <v>(Required) SPECIFY SIZE (SPAN X RISE)</v>
          </cell>
          <cell r="G2712">
            <v>1</v>
          </cell>
        </row>
        <row r="2713">
          <cell r="A2713" t="str">
            <v>611E72501</v>
          </cell>
          <cell r="C2713" t="str">
            <v>FT</v>
          </cell>
          <cell r="D2713" t="str">
            <v>TYPE A, PRECAST REINFORCED CONCRETE ROUND SECTIONS, AS PER PLAN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611E73000</v>
          </cell>
          <cell r="C2714" t="str">
            <v>FT</v>
          </cell>
          <cell r="D2714" t="str">
            <v>CONDUIT, TYPE A, CORRUGATED STEEL BOX CULVERT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611E73001</v>
          </cell>
          <cell r="C2715" t="str">
            <v>FT</v>
          </cell>
          <cell r="D2715" t="str">
            <v>CONDUIT, TYPE A, CORRUGATED STEEL BOX CULVERT, AS PER PLAN</v>
          </cell>
          <cell r="F2715" t="str">
            <v>(Required) SPECIFY MIN/MAX COV; SPANXRISE</v>
          </cell>
          <cell r="G2715">
            <v>1</v>
          </cell>
        </row>
        <row r="2716">
          <cell r="A2716" t="str">
            <v>611E73500</v>
          </cell>
          <cell r="C2716" t="str">
            <v>FT</v>
          </cell>
          <cell r="D2716" t="str">
            <v>CONDUIT, TYPE A, CORRUGATED ALUMINUM BOX CULVERT</v>
          </cell>
          <cell r="F2716" t="str">
            <v>(Required) SPECIFY MIN/MAX COV; SPANXRISE</v>
          </cell>
          <cell r="G2716">
            <v>1</v>
          </cell>
        </row>
        <row r="2717">
          <cell r="A2717" t="str">
            <v>611E73501</v>
          </cell>
          <cell r="C2717" t="str">
            <v>FT</v>
          </cell>
          <cell r="D2717" t="str">
            <v>CONDUIT, TYPE A, CORRUGATED ALUMINUM BOX CULVERT, AS PER PLAN</v>
          </cell>
          <cell r="F2717" t="str">
            <v>(Required) SPECIFY MIN/MAX COV; SPANXRISE</v>
          </cell>
          <cell r="G2717">
            <v>1</v>
          </cell>
        </row>
        <row r="2718">
          <cell r="A2718" t="str">
            <v>611E73600</v>
          </cell>
          <cell r="C2718" t="str">
            <v>FT</v>
          </cell>
          <cell r="D2718" t="str">
            <v>CONDUIT, TYPE A, STRUCTURAL PLATE CORRUGATED STEEL PIPE ARCH</v>
          </cell>
          <cell r="F2718" t="str">
            <v xml:space="preserve">(Required) </v>
          </cell>
          <cell r="G2718">
            <v>1</v>
          </cell>
        </row>
        <row r="2719">
          <cell r="A2719" t="str">
            <v>611E94700</v>
          </cell>
          <cell r="C2719" t="str">
            <v>FT</v>
          </cell>
          <cell r="D2719" t="str">
            <v>6' X 4' CONDUIT, TYPE A, 706.05</v>
          </cell>
          <cell r="G2719">
            <v>0</v>
          </cell>
        </row>
        <row r="2720">
          <cell r="A2720" t="str">
            <v>611E94701</v>
          </cell>
          <cell r="C2720" t="str">
            <v>FT</v>
          </cell>
          <cell r="D2720" t="str">
            <v>6' X 4' CONDUIT, TYPE A, 706.05, AS PER PLAN</v>
          </cell>
          <cell r="G2720">
            <v>0</v>
          </cell>
        </row>
        <row r="2721">
          <cell r="A2721" t="str">
            <v>611E94710</v>
          </cell>
          <cell r="C2721" t="str">
            <v>FT</v>
          </cell>
          <cell r="D2721" t="str">
            <v>6' X 5' CONDUIT, TYPE A, 706.05</v>
          </cell>
          <cell r="G2721">
            <v>0</v>
          </cell>
        </row>
        <row r="2722">
          <cell r="A2722" t="str">
            <v>611E94711</v>
          </cell>
          <cell r="C2722" t="str">
            <v>FT</v>
          </cell>
          <cell r="D2722" t="str">
            <v>6' X 5' CONDUIT, TYPE A, 706.05, AS PER PLAN</v>
          </cell>
          <cell r="G2722">
            <v>0</v>
          </cell>
        </row>
        <row r="2723">
          <cell r="A2723" t="str">
            <v>611E94720</v>
          </cell>
          <cell r="C2723" t="str">
            <v>FT</v>
          </cell>
          <cell r="D2723" t="str">
            <v>6' X 6' CONDUIT, TYPE A, 706.05</v>
          </cell>
          <cell r="G2723">
            <v>0</v>
          </cell>
        </row>
        <row r="2724">
          <cell r="A2724" t="str">
            <v>611E94721</v>
          </cell>
          <cell r="C2724" t="str">
            <v>FT</v>
          </cell>
          <cell r="D2724" t="str">
            <v>6' X 6' CONDUIT, TYPE A, 706.05, AS PER PLAN</v>
          </cell>
          <cell r="G2724">
            <v>0</v>
          </cell>
        </row>
        <row r="2725">
          <cell r="A2725" t="str">
            <v>611E94726</v>
          </cell>
          <cell r="C2725" t="str">
            <v>FT</v>
          </cell>
          <cell r="D2725" t="str">
            <v>7' X 4' CONDUIT, TYPE A, 706.05</v>
          </cell>
          <cell r="G2725">
            <v>0</v>
          </cell>
        </row>
        <row r="2726">
          <cell r="A2726" t="str">
            <v>611E94727</v>
          </cell>
          <cell r="C2726" t="str">
            <v>FT</v>
          </cell>
          <cell r="D2726" t="str">
            <v>7' X 4' CONDUIT, TYPE A, 706.05, AS PER PLAN</v>
          </cell>
          <cell r="G2726">
            <v>0</v>
          </cell>
        </row>
        <row r="2727">
          <cell r="A2727" t="str">
            <v>611E94728</v>
          </cell>
          <cell r="C2727" t="str">
            <v>FT</v>
          </cell>
          <cell r="D2727" t="str">
            <v>7' X 5' CONDUIT, TYPE A, 706.05</v>
          </cell>
          <cell r="G2727">
            <v>0</v>
          </cell>
        </row>
        <row r="2728">
          <cell r="A2728" t="str">
            <v>611E94729</v>
          </cell>
          <cell r="C2728" t="str">
            <v>FT</v>
          </cell>
          <cell r="D2728" t="str">
            <v>7' X 5' CONDUIT, TYPE A, 706.05, AS PER PLAN</v>
          </cell>
          <cell r="G2728">
            <v>0</v>
          </cell>
        </row>
        <row r="2729">
          <cell r="A2729" t="str">
            <v>611E94730</v>
          </cell>
          <cell r="C2729" t="str">
            <v>FT</v>
          </cell>
          <cell r="D2729" t="str">
            <v>7' X 6' CONDUIT, TYPE A, 706.05</v>
          </cell>
          <cell r="G2729">
            <v>0</v>
          </cell>
        </row>
        <row r="2730">
          <cell r="A2730" t="str">
            <v>611E94731</v>
          </cell>
          <cell r="C2730" t="str">
            <v>FT</v>
          </cell>
          <cell r="D2730" t="str">
            <v>7' X 6' CONDUIT, TYPE A, 706.05, AS PER PLAN</v>
          </cell>
          <cell r="G2730">
            <v>0</v>
          </cell>
        </row>
        <row r="2731">
          <cell r="A2731" t="str">
            <v>611E94732</v>
          </cell>
          <cell r="C2731" t="str">
            <v>FT</v>
          </cell>
          <cell r="D2731" t="str">
            <v>7' X 7' CONDUIT, TYPE A, 706.05</v>
          </cell>
          <cell r="G2731">
            <v>0</v>
          </cell>
        </row>
        <row r="2732">
          <cell r="A2732" t="str">
            <v>611E94733</v>
          </cell>
          <cell r="C2732" t="str">
            <v>FT</v>
          </cell>
          <cell r="D2732" t="str">
            <v>7' X 7' CONDUIT, TYPE A, 706.05, AS PER PLAN</v>
          </cell>
          <cell r="G2732">
            <v>0</v>
          </cell>
        </row>
        <row r="2733">
          <cell r="A2733" t="str">
            <v>611E94800</v>
          </cell>
          <cell r="C2733" t="str">
            <v>FT</v>
          </cell>
          <cell r="D2733" t="str">
            <v>8' X 4' CONDUIT, TYPE A, 706.05</v>
          </cell>
          <cell r="G2733">
            <v>0</v>
          </cell>
        </row>
        <row r="2734">
          <cell r="A2734" t="str">
            <v>611E94801</v>
          </cell>
          <cell r="C2734" t="str">
            <v>FT</v>
          </cell>
          <cell r="D2734" t="str">
            <v>8' X 4' CONDUIT, TYPE A, 706.05, AS PER PLAN</v>
          </cell>
          <cell r="G2734">
            <v>0</v>
          </cell>
        </row>
        <row r="2735">
          <cell r="A2735" t="str">
            <v>611E94810</v>
          </cell>
          <cell r="C2735" t="str">
            <v>FT</v>
          </cell>
          <cell r="D2735" t="str">
            <v>8' X 4' CONDUIT, TYPE B, 706.05</v>
          </cell>
          <cell r="G2735">
            <v>0</v>
          </cell>
        </row>
        <row r="2736">
          <cell r="A2736" t="str">
            <v>611E94900</v>
          </cell>
          <cell r="C2736" t="str">
            <v>FT</v>
          </cell>
          <cell r="D2736" t="str">
            <v>8' X 5' CONDUIT, TYPE A, 706.05</v>
          </cell>
          <cell r="G2736">
            <v>0</v>
          </cell>
        </row>
        <row r="2737">
          <cell r="A2737" t="str">
            <v>611E94901</v>
          </cell>
          <cell r="C2737" t="str">
            <v>FT</v>
          </cell>
          <cell r="D2737" t="str">
            <v>8' X 5' CONDUIT, TYPE A, 706.05, AS PER PLAN</v>
          </cell>
          <cell r="G2737">
            <v>0</v>
          </cell>
        </row>
        <row r="2738">
          <cell r="A2738" t="str">
            <v>611E94910</v>
          </cell>
          <cell r="C2738" t="str">
            <v>FT</v>
          </cell>
          <cell r="D2738" t="str">
            <v>8' X 6' CONDUIT, TYPE A, 706.05</v>
          </cell>
          <cell r="G2738">
            <v>0</v>
          </cell>
        </row>
        <row r="2739">
          <cell r="A2739" t="str">
            <v>611E94911</v>
          </cell>
          <cell r="C2739" t="str">
            <v>FT</v>
          </cell>
          <cell r="D2739" t="str">
            <v>8' X 6' CONDUIT, TYPE A, 706.05, AS PER PLAN</v>
          </cell>
          <cell r="G2739">
            <v>0</v>
          </cell>
        </row>
        <row r="2740">
          <cell r="A2740" t="str">
            <v>611E94920</v>
          </cell>
          <cell r="C2740" t="str">
            <v>FT</v>
          </cell>
          <cell r="D2740" t="str">
            <v>8' X 7' CONDUIT, TYPE A, 706.05</v>
          </cell>
          <cell r="G2740">
            <v>0</v>
          </cell>
        </row>
        <row r="2741">
          <cell r="A2741" t="str">
            <v>611E94921</v>
          </cell>
          <cell r="C2741" t="str">
            <v>FT</v>
          </cell>
          <cell r="D2741" t="str">
            <v>8' X 7' CONDUIT, TYPE A, 706.05, AS PER PLAN</v>
          </cell>
          <cell r="G2741">
            <v>0</v>
          </cell>
        </row>
        <row r="2742">
          <cell r="A2742" t="str">
            <v>611E94930</v>
          </cell>
          <cell r="C2742" t="str">
            <v>FT</v>
          </cell>
          <cell r="D2742" t="str">
            <v>8' X 8' CONDUIT, TYPE A, 706.05</v>
          </cell>
          <cell r="G2742">
            <v>0</v>
          </cell>
        </row>
        <row r="2743">
          <cell r="A2743" t="str">
            <v>611E94931</v>
          </cell>
          <cell r="C2743" t="str">
            <v>FT</v>
          </cell>
          <cell r="D2743" t="str">
            <v>8' X 8' CONDUIT, TYPE A, 706.05, AS PER PLAN</v>
          </cell>
          <cell r="G2743">
            <v>0</v>
          </cell>
        </row>
        <row r="2744">
          <cell r="A2744" t="str">
            <v>611E94936</v>
          </cell>
          <cell r="C2744" t="str">
            <v>FT</v>
          </cell>
          <cell r="D2744" t="str">
            <v>9' X 4' CONDUIT, TYPE A, 706.05</v>
          </cell>
          <cell r="G2744">
            <v>0</v>
          </cell>
        </row>
        <row r="2745">
          <cell r="A2745" t="str">
            <v>611E94937</v>
          </cell>
          <cell r="C2745" t="str">
            <v>FT</v>
          </cell>
          <cell r="D2745" t="str">
            <v>9' X 4' CONDUIT, TYPE A, 706.05, AS PER PLAN</v>
          </cell>
          <cell r="G2745">
            <v>0</v>
          </cell>
        </row>
        <row r="2746">
          <cell r="A2746" t="str">
            <v>611E94938</v>
          </cell>
          <cell r="C2746" t="str">
            <v>FT</v>
          </cell>
          <cell r="D2746" t="str">
            <v>9' X 5' CONDUIT, TYPE A, 706.05</v>
          </cell>
          <cell r="G2746">
            <v>0</v>
          </cell>
        </row>
        <row r="2747">
          <cell r="A2747" t="str">
            <v>611E94939</v>
          </cell>
          <cell r="C2747" t="str">
            <v>FT</v>
          </cell>
          <cell r="D2747" t="str">
            <v>9' X 5' CONDUIT, TYPE A, 706.05, AS PER PLAN</v>
          </cell>
          <cell r="G2747">
            <v>0</v>
          </cell>
        </row>
        <row r="2748">
          <cell r="A2748" t="str">
            <v>611E94940</v>
          </cell>
          <cell r="C2748" t="str">
            <v>FT</v>
          </cell>
          <cell r="D2748" t="str">
            <v>9' X 6' CONDUIT, TYPE A, 706.05</v>
          </cell>
          <cell r="G2748">
            <v>0</v>
          </cell>
        </row>
        <row r="2749">
          <cell r="A2749" t="str">
            <v>611E94941</v>
          </cell>
          <cell r="C2749" t="str">
            <v>FT</v>
          </cell>
          <cell r="D2749" t="str">
            <v>9' X 6' CONDUIT, TYPE A, 706.05, AS PER PLAN</v>
          </cell>
          <cell r="G2749">
            <v>0</v>
          </cell>
        </row>
        <row r="2750">
          <cell r="A2750" t="str">
            <v>611E94942</v>
          </cell>
          <cell r="C2750" t="str">
            <v>FT</v>
          </cell>
          <cell r="D2750" t="str">
            <v>9' X 7' CONDUIT, TYPE A, 706.05</v>
          </cell>
          <cell r="G2750">
            <v>0</v>
          </cell>
        </row>
        <row r="2751">
          <cell r="A2751" t="str">
            <v>611E94943</v>
          </cell>
          <cell r="C2751" t="str">
            <v>FT</v>
          </cell>
          <cell r="D2751" t="str">
            <v>9' X 7' CONDUIT, TYPE A, 706.05, AS PER PLAN</v>
          </cell>
          <cell r="G2751">
            <v>0</v>
          </cell>
        </row>
        <row r="2752">
          <cell r="A2752" t="str">
            <v>611E94944</v>
          </cell>
          <cell r="C2752" t="str">
            <v>FT</v>
          </cell>
          <cell r="D2752" t="str">
            <v>9' X 8' CONDUIT, TYPE A, 706.05</v>
          </cell>
          <cell r="G2752">
            <v>0</v>
          </cell>
        </row>
        <row r="2753">
          <cell r="A2753" t="str">
            <v>611E94945</v>
          </cell>
          <cell r="C2753" t="str">
            <v>FT</v>
          </cell>
          <cell r="D2753" t="str">
            <v>9' X 8' CONDUIT, TYPE A, 706.05, AS PER PLAN</v>
          </cell>
          <cell r="G2753">
            <v>0</v>
          </cell>
        </row>
        <row r="2754">
          <cell r="A2754" t="str">
            <v>611E94946</v>
          </cell>
          <cell r="C2754" t="str">
            <v>FT</v>
          </cell>
          <cell r="D2754" t="str">
            <v>9' X 9' CONDUIT, TYPE A, 706.05</v>
          </cell>
          <cell r="G2754">
            <v>0</v>
          </cell>
        </row>
        <row r="2755">
          <cell r="A2755" t="str">
            <v>611E94947</v>
          </cell>
          <cell r="C2755" t="str">
            <v>FT</v>
          </cell>
          <cell r="D2755" t="str">
            <v>9' X 9' CONDUIT, TYPE A, 706.05, AS PER PLAN</v>
          </cell>
          <cell r="G2755">
            <v>0</v>
          </cell>
        </row>
        <row r="2756">
          <cell r="A2756" t="str">
            <v>611E94980</v>
          </cell>
          <cell r="C2756" t="str">
            <v>FT</v>
          </cell>
          <cell r="D2756" t="str">
            <v>10' X 4' CONDUIT, TYPE A, 706.05</v>
          </cell>
          <cell r="G2756">
            <v>0</v>
          </cell>
        </row>
        <row r="2757">
          <cell r="A2757" t="str">
            <v>611E94981</v>
          </cell>
          <cell r="C2757" t="str">
            <v>FT</v>
          </cell>
          <cell r="D2757" t="str">
            <v>10' X 4' CONDUIT, TYPE A, 706.05, AS PER PLAN</v>
          </cell>
          <cell r="G2757">
            <v>0</v>
          </cell>
        </row>
        <row r="2758">
          <cell r="A2758" t="str">
            <v>611E95000</v>
          </cell>
          <cell r="C2758" t="str">
            <v>FT</v>
          </cell>
          <cell r="D2758" t="str">
            <v>10' X 5' CONDUIT, TYPE A, 706.05</v>
          </cell>
          <cell r="G2758">
            <v>0</v>
          </cell>
        </row>
        <row r="2759">
          <cell r="A2759" t="str">
            <v>611E95001</v>
          </cell>
          <cell r="C2759" t="str">
            <v>FT</v>
          </cell>
          <cell r="D2759" t="str">
            <v>10' X 5' CONDUIT, TYPE A, 706.05, AS PER PLAN</v>
          </cell>
          <cell r="G2759">
            <v>0</v>
          </cell>
        </row>
        <row r="2760">
          <cell r="A2760" t="str">
            <v>611E95200</v>
          </cell>
          <cell r="C2760" t="str">
            <v>FT</v>
          </cell>
          <cell r="D2760" t="str">
            <v>10' X 6' CONDUIT, TYPE A, 706.05</v>
          </cell>
          <cell r="G2760">
            <v>0</v>
          </cell>
        </row>
        <row r="2761">
          <cell r="A2761" t="str">
            <v>611E95201</v>
          </cell>
          <cell r="C2761" t="str">
            <v>FT</v>
          </cell>
          <cell r="D2761" t="str">
            <v>10' X 6' CONDUIT, TYPE A, 706.05, AS PER PLAN</v>
          </cell>
          <cell r="G2761">
            <v>0</v>
          </cell>
        </row>
        <row r="2762">
          <cell r="A2762" t="str">
            <v>611E95400</v>
          </cell>
          <cell r="C2762" t="str">
            <v>FT</v>
          </cell>
          <cell r="D2762" t="str">
            <v>10' X 7' CONDUIT, TYPE A, 706.05</v>
          </cell>
          <cell r="G2762">
            <v>0</v>
          </cell>
        </row>
        <row r="2763">
          <cell r="A2763" t="str">
            <v>611E95401</v>
          </cell>
          <cell r="C2763" t="str">
            <v>FT</v>
          </cell>
          <cell r="D2763" t="str">
            <v>10' X 7' CONDUIT, TYPE A, 706.05, AS PER PLAN</v>
          </cell>
          <cell r="G2763">
            <v>0</v>
          </cell>
        </row>
        <row r="2764">
          <cell r="A2764" t="str">
            <v>611E95500</v>
          </cell>
          <cell r="C2764" t="str">
            <v>FT</v>
          </cell>
          <cell r="D2764" t="str">
            <v>10' X 8' CONDUIT, TYPE A, 706.05</v>
          </cell>
          <cell r="G2764">
            <v>0</v>
          </cell>
        </row>
        <row r="2765">
          <cell r="A2765" t="str">
            <v>611E95501</v>
          </cell>
          <cell r="C2765" t="str">
            <v>FT</v>
          </cell>
          <cell r="D2765" t="str">
            <v>10' X 8' CONDUIT, TYPE A, 706.05, AS PER PLAN</v>
          </cell>
          <cell r="G2765">
            <v>0</v>
          </cell>
        </row>
        <row r="2766">
          <cell r="A2766" t="str">
            <v>611E95520</v>
          </cell>
          <cell r="C2766" t="str">
            <v>FT</v>
          </cell>
          <cell r="D2766" t="str">
            <v>10' X 9' CONDUIT, TYPE A, 706.05</v>
          </cell>
          <cell r="G2766">
            <v>0</v>
          </cell>
        </row>
        <row r="2767">
          <cell r="A2767" t="str">
            <v>611E95521</v>
          </cell>
          <cell r="C2767" t="str">
            <v>FT</v>
          </cell>
          <cell r="D2767" t="str">
            <v>10' X 9' CONDUIT, TYPE A, 706.05, AS PER PLAN</v>
          </cell>
          <cell r="G2767">
            <v>0</v>
          </cell>
        </row>
        <row r="2768">
          <cell r="A2768" t="str">
            <v>611E95524</v>
          </cell>
          <cell r="C2768" t="str">
            <v>FT</v>
          </cell>
          <cell r="D2768" t="str">
            <v>10' X 10' CONDUIT, TYPE A, 706.05</v>
          </cell>
          <cell r="G2768">
            <v>0</v>
          </cell>
        </row>
        <row r="2769">
          <cell r="A2769" t="str">
            <v>611E95525</v>
          </cell>
          <cell r="C2769" t="str">
            <v>FT</v>
          </cell>
          <cell r="D2769" t="str">
            <v>10' X 10' CONDUIT, TYPE A, 706.05, AS PER PLAN</v>
          </cell>
          <cell r="G2769">
            <v>0</v>
          </cell>
        </row>
        <row r="2770">
          <cell r="A2770" t="str">
            <v>611E95540</v>
          </cell>
          <cell r="C2770" t="str">
            <v>FT</v>
          </cell>
          <cell r="D2770" t="str">
            <v>11' X 4' CONDUIT, TYPE A, 706.05</v>
          </cell>
          <cell r="G2770">
            <v>0</v>
          </cell>
        </row>
        <row r="2771">
          <cell r="A2771" t="str">
            <v>611E95541</v>
          </cell>
          <cell r="C2771" t="str">
            <v>FT</v>
          </cell>
          <cell r="D2771" t="str">
            <v>11' X 4' CONDUIT, TYPE A, 706.05, AS PER PLAN</v>
          </cell>
          <cell r="G2771">
            <v>0</v>
          </cell>
        </row>
        <row r="2772">
          <cell r="A2772" t="str">
            <v>611E95542</v>
          </cell>
          <cell r="C2772" t="str">
            <v>FT</v>
          </cell>
          <cell r="D2772" t="str">
            <v>11' X 5' CONDUIT, TYPE A, 706.05</v>
          </cell>
          <cell r="G2772">
            <v>0</v>
          </cell>
        </row>
        <row r="2773">
          <cell r="A2773" t="str">
            <v>611E95543</v>
          </cell>
          <cell r="C2773" t="str">
            <v>FT</v>
          </cell>
          <cell r="D2773" t="str">
            <v>11' X 5' CONDUIT, TYPE A, 706.05, AS PER PLAN</v>
          </cell>
          <cell r="G2773">
            <v>0</v>
          </cell>
        </row>
        <row r="2774">
          <cell r="A2774" t="str">
            <v>611E95544</v>
          </cell>
          <cell r="C2774" t="str">
            <v>FT</v>
          </cell>
          <cell r="D2774" t="str">
            <v>11' X 6' CONDUIT, TYPE A, 706.05</v>
          </cell>
          <cell r="G2774">
            <v>0</v>
          </cell>
        </row>
        <row r="2775">
          <cell r="A2775" t="str">
            <v>611E95545</v>
          </cell>
          <cell r="C2775" t="str">
            <v>FT</v>
          </cell>
          <cell r="D2775" t="str">
            <v>11' X 6' CONDUIT, TYPE A, 706.05, AS PER PLAN</v>
          </cell>
          <cell r="G2775">
            <v>0</v>
          </cell>
        </row>
        <row r="2776">
          <cell r="A2776" t="str">
            <v>611E95546</v>
          </cell>
          <cell r="C2776" t="str">
            <v>FT</v>
          </cell>
          <cell r="D2776" t="str">
            <v>11' X 7' CONDUIT, TYPE A, 706.05</v>
          </cell>
          <cell r="G2776">
            <v>0</v>
          </cell>
        </row>
        <row r="2777">
          <cell r="A2777" t="str">
            <v>611E95547</v>
          </cell>
          <cell r="C2777" t="str">
            <v>FT</v>
          </cell>
          <cell r="D2777" t="str">
            <v>11' X 7' CONDUIT, TYPE A, 706.05, AS PER PLAN</v>
          </cell>
          <cell r="G2777">
            <v>0</v>
          </cell>
        </row>
        <row r="2778">
          <cell r="A2778" t="str">
            <v>611E95548</v>
          </cell>
          <cell r="C2778" t="str">
            <v>FT</v>
          </cell>
          <cell r="D2778" t="str">
            <v>11' X 8' CONDUIT, TYPE A, 706.05</v>
          </cell>
          <cell r="G2778">
            <v>0</v>
          </cell>
        </row>
        <row r="2779">
          <cell r="A2779" t="str">
            <v>611E95549</v>
          </cell>
          <cell r="C2779" t="str">
            <v>FT</v>
          </cell>
          <cell r="D2779" t="str">
            <v>11' X 8' CONDUIT, TYPE A, 706.05, AS PER PLAN</v>
          </cell>
          <cell r="G2779">
            <v>0</v>
          </cell>
        </row>
        <row r="2780">
          <cell r="A2780" t="str">
            <v>611E95550</v>
          </cell>
          <cell r="C2780" t="str">
            <v>FT</v>
          </cell>
          <cell r="D2780" t="str">
            <v>11' X 9' CONDUIT, TYPE A, 706.05</v>
          </cell>
          <cell r="G2780">
            <v>0</v>
          </cell>
        </row>
        <row r="2781">
          <cell r="A2781" t="str">
            <v>611E95551</v>
          </cell>
          <cell r="C2781" t="str">
            <v>FT</v>
          </cell>
          <cell r="D2781" t="str">
            <v>11' X 9' CONDUIT, TYPE A, 706.05, AS PER PLAN</v>
          </cell>
          <cell r="G2781">
            <v>0</v>
          </cell>
        </row>
        <row r="2782">
          <cell r="A2782" t="str">
            <v>611E95552</v>
          </cell>
          <cell r="C2782" t="str">
            <v>FT</v>
          </cell>
          <cell r="D2782" t="str">
            <v>11' X 10' CONDUIT, TYPE A, 706.05</v>
          </cell>
          <cell r="G2782">
            <v>0</v>
          </cell>
        </row>
        <row r="2783">
          <cell r="A2783" t="str">
            <v>611E95553</v>
          </cell>
          <cell r="C2783" t="str">
            <v>FT</v>
          </cell>
          <cell r="D2783" t="str">
            <v>11' X 10' CONDUIT, TYPE A, 706.05, AS PER PLAN</v>
          </cell>
          <cell r="G2783">
            <v>0</v>
          </cell>
        </row>
        <row r="2784">
          <cell r="A2784" t="str">
            <v>611E95554</v>
          </cell>
          <cell r="C2784" t="str">
            <v>FT</v>
          </cell>
          <cell r="D2784" t="str">
            <v>11' X 11' CONDUIT, TYPE A, 706.05</v>
          </cell>
          <cell r="G2784">
            <v>0</v>
          </cell>
        </row>
        <row r="2785">
          <cell r="A2785" t="str">
            <v>611E95555</v>
          </cell>
          <cell r="C2785" t="str">
            <v>FT</v>
          </cell>
          <cell r="D2785" t="str">
            <v>11' X 11' CONDUIT, TYPE A, 706.05, AS PER PLAN</v>
          </cell>
          <cell r="G2785">
            <v>0</v>
          </cell>
        </row>
        <row r="2786">
          <cell r="A2786" t="str">
            <v>611E95600</v>
          </cell>
          <cell r="C2786" t="str">
            <v>FT</v>
          </cell>
          <cell r="D2786" t="str">
            <v>12' X 4' CONDUIT, TYPE A, 706.05</v>
          </cell>
          <cell r="G2786">
            <v>0</v>
          </cell>
        </row>
        <row r="2787">
          <cell r="A2787" t="str">
            <v>611E95601</v>
          </cell>
          <cell r="C2787" t="str">
            <v>FT</v>
          </cell>
          <cell r="D2787" t="str">
            <v>12' X 4' CONDUIT, TYPE A, 706.05, AS PER PLAN</v>
          </cell>
          <cell r="G2787">
            <v>0</v>
          </cell>
        </row>
        <row r="2788">
          <cell r="A2788" t="str">
            <v>611E95700</v>
          </cell>
          <cell r="C2788" t="str">
            <v>FT</v>
          </cell>
          <cell r="D2788" t="str">
            <v>12' X 5' CONDUIT, TYPE A, 706.05</v>
          </cell>
          <cell r="G2788">
            <v>0</v>
          </cell>
        </row>
        <row r="2789">
          <cell r="A2789" t="str">
            <v>611E95701</v>
          </cell>
          <cell r="C2789" t="str">
            <v>FT</v>
          </cell>
          <cell r="D2789" t="str">
            <v>12' X 5' CONDUIT, TYPE A, 706.05, AS PER PLAN</v>
          </cell>
          <cell r="G2789">
            <v>0</v>
          </cell>
        </row>
        <row r="2790">
          <cell r="A2790" t="str">
            <v>611E95800</v>
          </cell>
          <cell r="C2790" t="str">
            <v>FT</v>
          </cell>
          <cell r="D2790" t="str">
            <v>12' X 6' CONDUIT, TYPE A, 706.05</v>
          </cell>
          <cell r="G2790">
            <v>0</v>
          </cell>
        </row>
        <row r="2791">
          <cell r="A2791" t="str">
            <v>611E95801</v>
          </cell>
          <cell r="C2791" t="str">
            <v>FT</v>
          </cell>
          <cell r="D2791" t="str">
            <v>12' X 6' CONDUIT, TYPE A, 706.05, AS PER PLAN</v>
          </cell>
          <cell r="G2791">
            <v>0</v>
          </cell>
        </row>
        <row r="2792">
          <cell r="A2792" t="str">
            <v>611E95900</v>
          </cell>
          <cell r="C2792" t="str">
            <v>FT</v>
          </cell>
          <cell r="D2792" t="str">
            <v>12' X 7' CONDUIT, TYPE A, 706.05</v>
          </cell>
          <cell r="G2792">
            <v>0</v>
          </cell>
        </row>
        <row r="2793">
          <cell r="A2793" t="str">
            <v>611E95901</v>
          </cell>
          <cell r="C2793" t="str">
            <v>FT</v>
          </cell>
          <cell r="D2793" t="str">
            <v>12' X 7' CONDUIT, TYPE A, 706.05, AS PER PLAN</v>
          </cell>
          <cell r="G2793">
            <v>0</v>
          </cell>
        </row>
        <row r="2794">
          <cell r="A2794" t="str">
            <v>611E96000</v>
          </cell>
          <cell r="C2794" t="str">
            <v>FT</v>
          </cell>
          <cell r="D2794" t="str">
            <v>12' X 8' CONDUIT, TYPE A, 706.05</v>
          </cell>
          <cell r="G2794">
            <v>0</v>
          </cell>
        </row>
        <row r="2795">
          <cell r="A2795" t="str">
            <v>611E96001</v>
          </cell>
          <cell r="C2795" t="str">
            <v>FT</v>
          </cell>
          <cell r="D2795" t="str">
            <v>12' X 8' CONDUIT, TYPE A, 706.05, AS PER PLAN</v>
          </cell>
          <cell r="G2795">
            <v>0</v>
          </cell>
        </row>
        <row r="2796">
          <cell r="A2796" t="str">
            <v>611E96010</v>
          </cell>
          <cell r="C2796" t="str">
            <v>FT</v>
          </cell>
          <cell r="D2796" t="str">
            <v>12' X 9' CONDUIT, TYPE A, 706.05</v>
          </cell>
          <cell r="G2796">
            <v>0</v>
          </cell>
        </row>
        <row r="2797">
          <cell r="A2797" t="str">
            <v>611E96011</v>
          </cell>
          <cell r="C2797" t="str">
            <v>FT</v>
          </cell>
          <cell r="D2797" t="str">
            <v>12' X 9' CONDUIT, TYPE A, 706.05, AS PER PLAN</v>
          </cell>
          <cell r="G2797">
            <v>0</v>
          </cell>
        </row>
        <row r="2798">
          <cell r="A2798" t="str">
            <v>611E96200</v>
          </cell>
          <cell r="C2798" t="str">
            <v>FT</v>
          </cell>
          <cell r="D2798" t="str">
            <v>12' X 10' CONDUIT, TYPE A, 706.05</v>
          </cell>
          <cell r="G2798">
            <v>0</v>
          </cell>
        </row>
        <row r="2799">
          <cell r="A2799" t="str">
            <v>611E96201</v>
          </cell>
          <cell r="C2799" t="str">
            <v>FT</v>
          </cell>
          <cell r="D2799" t="str">
            <v>12' X 10' CONDUIT, TYPE A, 706.05, AS PER PLAN</v>
          </cell>
          <cell r="G2799">
            <v>0</v>
          </cell>
        </row>
        <row r="2800">
          <cell r="A2800" t="str">
            <v>611E96210</v>
          </cell>
          <cell r="C2800" t="str">
            <v>FT</v>
          </cell>
          <cell r="D2800" t="str">
            <v>12' X 11' CONDUIT, TYPE A, 706.05</v>
          </cell>
          <cell r="G2800">
            <v>0</v>
          </cell>
        </row>
        <row r="2801">
          <cell r="A2801" t="str">
            <v>611E96211</v>
          </cell>
          <cell r="C2801" t="str">
            <v>FT</v>
          </cell>
          <cell r="D2801" t="str">
            <v>12' X 11' CONDUIT, TYPE A, 706.05, AS PER PLAN</v>
          </cell>
          <cell r="G2801">
            <v>0</v>
          </cell>
        </row>
        <row r="2802">
          <cell r="A2802" t="str">
            <v>611E96220</v>
          </cell>
          <cell r="C2802" t="str">
            <v>FT</v>
          </cell>
          <cell r="D2802" t="str">
            <v>12' X 12' CONDUIT, TYPE A, 706.05</v>
          </cell>
          <cell r="G2802">
            <v>0</v>
          </cell>
        </row>
        <row r="2803">
          <cell r="A2803" t="str">
            <v>611E96221</v>
          </cell>
          <cell r="C2803" t="str">
            <v>FT</v>
          </cell>
          <cell r="D2803" t="str">
            <v>12' X 12' CONDUIT, TYPE A, 706.05, AS PER PLAN</v>
          </cell>
          <cell r="G2803">
            <v>0</v>
          </cell>
        </row>
        <row r="2804">
          <cell r="A2804" t="str">
            <v>611E96300</v>
          </cell>
          <cell r="C2804" t="str">
            <v>FT</v>
          </cell>
          <cell r="D2804" t="str">
            <v>14' X 4' CONDUIT, TYPE A, 706.05</v>
          </cell>
          <cell r="G2804">
            <v>0</v>
          </cell>
        </row>
        <row r="2805">
          <cell r="A2805" t="str">
            <v>611E96301</v>
          </cell>
          <cell r="C2805" t="str">
            <v>FT</v>
          </cell>
          <cell r="D2805" t="str">
            <v>14' X 4' CONDUIT, TYPE A, 706.05, AS PER PLAN</v>
          </cell>
          <cell r="G2805">
            <v>0</v>
          </cell>
        </row>
        <row r="2806">
          <cell r="A2806" t="str">
            <v>611E96310</v>
          </cell>
          <cell r="C2806" t="str">
            <v>FT</v>
          </cell>
          <cell r="D2806" t="str">
            <v>14' X 5' CONDUIT, TYPE A, 706.05</v>
          </cell>
          <cell r="G2806">
            <v>0</v>
          </cell>
        </row>
        <row r="2807">
          <cell r="A2807" t="str">
            <v>611E96311</v>
          </cell>
          <cell r="C2807" t="str">
            <v>FT</v>
          </cell>
          <cell r="D2807" t="str">
            <v>14' X 5' CONDUIT, TYPE A, 706.05, AS PER PLAN</v>
          </cell>
          <cell r="G2807">
            <v>0</v>
          </cell>
        </row>
        <row r="2808">
          <cell r="A2808" t="str">
            <v>611E96314</v>
          </cell>
          <cell r="C2808" t="str">
            <v>FT</v>
          </cell>
          <cell r="D2808" t="str">
            <v>14' X 6' CONDUIT, TYPE A, 706.05</v>
          </cell>
          <cell r="G2808">
            <v>0</v>
          </cell>
        </row>
        <row r="2809">
          <cell r="A2809" t="str">
            <v>611E96315</v>
          </cell>
          <cell r="C2809" t="str">
            <v>FT</v>
          </cell>
          <cell r="D2809" t="str">
            <v>14' X 6' CONDUIT, TYPE A, 706.05, AS PER PLAN</v>
          </cell>
          <cell r="G2809">
            <v>0</v>
          </cell>
        </row>
        <row r="2810">
          <cell r="A2810" t="str">
            <v>611E96320</v>
          </cell>
          <cell r="C2810" t="str">
            <v>FT</v>
          </cell>
          <cell r="D2810" t="str">
            <v>14' X 7' CONDUIT, TYPE A, 706.05</v>
          </cell>
          <cell r="G2810">
            <v>0</v>
          </cell>
        </row>
        <row r="2811">
          <cell r="A2811" t="str">
            <v>611E96321</v>
          </cell>
          <cell r="C2811" t="str">
            <v>FT</v>
          </cell>
          <cell r="D2811" t="str">
            <v>14' X 7' CONDUIT, TYPE A, 706.05, AS PER PLAN</v>
          </cell>
          <cell r="G2811">
            <v>0</v>
          </cell>
        </row>
        <row r="2812">
          <cell r="A2812" t="str">
            <v>611E96330</v>
          </cell>
          <cell r="C2812" t="str">
            <v>FT</v>
          </cell>
          <cell r="D2812" t="str">
            <v>14' X 8' CONDUIT, TYPE A, 706.05</v>
          </cell>
          <cell r="G2812">
            <v>0</v>
          </cell>
        </row>
        <row r="2813">
          <cell r="A2813" t="str">
            <v>611E96331</v>
          </cell>
          <cell r="C2813" t="str">
            <v>FT</v>
          </cell>
          <cell r="D2813" t="str">
            <v>14' X 8' CONDUIT, TYPE A, 706.05, AS PER PLAN</v>
          </cell>
          <cell r="G2813">
            <v>0</v>
          </cell>
        </row>
        <row r="2814">
          <cell r="A2814" t="str">
            <v>611E96334</v>
          </cell>
          <cell r="C2814" t="str">
            <v>FT</v>
          </cell>
          <cell r="D2814" t="str">
            <v>14' X 9' CONDUIT, TYPE A, 706.05</v>
          </cell>
          <cell r="G2814">
            <v>0</v>
          </cell>
        </row>
        <row r="2815">
          <cell r="A2815" t="str">
            <v>611E96335</v>
          </cell>
          <cell r="C2815" t="str">
            <v>FT</v>
          </cell>
          <cell r="D2815" t="str">
            <v>14' X 9' CONDUIT, TYPE A, 706.05, AS PER PLAN</v>
          </cell>
          <cell r="G2815">
            <v>0</v>
          </cell>
        </row>
        <row r="2816">
          <cell r="A2816" t="str">
            <v>611E96338</v>
          </cell>
          <cell r="C2816" t="str">
            <v>FT</v>
          </cell>
          <cell r="D2816" t="str">
            <v>14' X 10' CONDUIT, TYPE A, 706.05</v>
          </cell>
          <cell r="G2816">
            <v>0</v>
          </cell>
        </row>
        <row r="2817">
          <cell r="A2817" t="str">
            <v>611E96339</v>
          </cell>
          <cell r="C2817" t="str">
            <v>FT</v>
          </cell>
          <cell r="D2817" t="str">
            <v>14' X 10' CONDUIT, TYPE A, 706.05, AS PER PLAN</v>
          </cell>
          <cell r="G2817">
            <v>0</v>
          </cell>
        </row>
        <row r="2818">
          <cell r="A2818" t="str">
            <v>611E96390</v>
          </cell>
          <cell r="C2818" t="str">
            <v>FT</v>
          </cell>
          <cell r="D2818" t="str">
            <v>16' X 4' CONDUIT, TYPE A, 706.05</v>
          </cell>
          <cell r="G2818">
            <v>0</v>
          </cell>
        </row>
        <row r="2819">
          <cell r="A2819" t="str">
            <v>611E96391</v>
          </cell>
          <cell r="C2819" t="str">
            <v>FT</v>
          </cell>
          <cell r="D2819" t="str">
            <v>16' X 4' CONDUIT, TYPE A, 706.05, AS PER PLAN</v>
          </cell>
          <cell r="G2819">
            <v>0</v>
          </cell>
        </row>
        <row r="2820">
          <cell r="A2820" t="str">
            <v>611E96400</v>
          </cell>
          <cell r="C2820" t="str">
            <v>FT</v>
          </cell>
          <cell r="D2820" t="str">
            <v>16' X 5' CONDUIT, TYPE A, 706.05</v>
          </cell>
          <cell r="G2820">
            <v>0</v>
          </cell>
        </row>
        <row r="2821">
          <cell r="A2821" t="str">
            <v>611E96401</v>
          </cell>
          <cell r="C2821" t="str">
            <v>FT</v>
          </cell>
          <cell r="D2821" t="str">
            <v>16' X 5' CONDUIT, TYPE A, 706.05, AS PER PLAN</v>
          </cell>
          <cell r="G2821">
            <v>0</v>
          </cell>
        </row>
        <row r="2822">
          <cell r="A2822" t="str">
            <v>611E96440</v>
          </cell>
          <cell r="C2822" t="str">
            <v>FT</v>
          </cell>
          <cell r="D2822" t="str">
            <v>16' X 6' CONDUIT, TYPE A, 706.05</v>
          </cell>
          <cell r="G2822">
            <v>0</v>
          </cell>
        </row>
        <row r="2823">
          <cell r="A2823" t="str">
            <v>611E96441</v>
          </cell>
          <cell r="C2823" t="str">
            <v>FT</v>
          </cell>
          <cell r="D2823" t="str">
            <v>16' X 6' CONDUIT, TYPE A, 706.05, AS PER PLAN</v>
          </cell>
          <cell r="G2823">
            <v>0</v>
          </cell>
        </row>
        <row r="2824">
          <cell r="A2824" t="str">
            <v>611E96448</v>
          </cell>
          <cell r="C2824" t="str">
            <v>FT</v>
          </cell>
          <cell r="D2824" t="str">
            <v>16' X 7' CONDUIT, TYPE A, 706.05</v>
          </cell>
          <cell r="G2824">
            <v>0</v>
          </cell>
        </row>
        <row r="2825">
          <cell r="A2825" t="str">
            <v>611E96449</v>
          </cell>
          <cell r="C2825" t="str">
            <v>FT</v>
          </cell>
          <cell r="D2825" t="str">
            <v>16' X 7' CONDUIT, TYPE A, 706.05, AS PER PLAN</v>
          </cell>
          <cell r="G2825">
            <v>0</v>
          </cell>
        </row>
        <row r="2826">
          <cell r="A2826" t="str">
            <v>611E96450</v>
          </cell>
          <cell r="C2826" t="str">
            <v>FT</v>
          </cell>
          <cell r="D2826" t="str">
            <v>16' X 8' CONDUIT, TYPE A, 706.05</v>
          </cell>
          <cell r="G2826">
            <v>0</v>
          </cell>
        </row>
        <row r="2827">
          <cell r="A2827" t="str">
            <v>611E96451</v>
          </cell>
          <cell r="C2827" t="str">
            <v>FT</v>
          </cell>
          <cell r="D2827" t="str">
            <v>16' X 8' CONDUIT, TYPE A, 706.05, AS PER PLAN</v>
          </cell>
          <cell r="G2827">
            <v>0</v>
          </cell>
        </row>
        <row r="2828">
          <cell r="A2828" t="str">
            <v>611E96454</v>
          </cell>
          <cell r="C2828" t="str">
            <v>FT</v>
          </cell>
          <cell r="D2828" t="str">
            <v>16' X 9' CONDUIT, TYPE A, 706.05</v>
          </cell>
          <cell r="G2828">
            <v>0</v>
          </cell>
        </row>
        <row r="2829">
          <cell r="A2829" t="str">
            <v>611E96455</v>
          </cell>
          <cell r="C2829" t="str">
            <v>FT</v>
          </cell>
          <cell r="D2829" t="str">
            <v>16' X 9' CONDUIT, TYPE A, 706.05, AS PER PLAN</v>
          </cell>
          <cell r="G2829">
            <v>0</v>
          </cell>
        </row>
        <row r="2830">
          <cell r="A2830" t="str">
            <v>611E96456</v>
          </cell>
          <cell r="C2830" t="str">
            <v>FT</v>
          </cell>
          <cell r="D2830" t="str">
            <v>16' X 10' CONDUIT, TYPE A, 706.05</v>
          </cell>
          <cell r="G2830">
            <v>0</v>
          </cell>
        </row>
        <row r="2831">
          <cell r="A2831" t="str">
            <v>611E96457</v>
          </cell>
          <cell r="C2831" t="str">
            <v>FT</v>
          </cell>
          <cell r="D2831" t="str">
            <v>16' X 10' CONDUIT, TYPE A, 706.05, AS PER PLAN</v>
          </cell>
          <cell r="G2831">
            <v>0</v>
          </cell>
        </row>
        <row r="2832">
          <cell r="A2832" t="str">
            <v>611E96460</v>
          </cell>
          <cell r="C2832" t="str">
            <v>FT</v>
          </cell>
          <cell r="D2832" t="str">
            <v>20' X 10' CONDUIT, TYPE A, 706.05</v>
          </cell>
          <cell r="G2832">
            <v>0</v>
          </cell>
        </row>
        <row r="2833">
          <cell r="A2833" t="str">
            <v>611E96461</v>
          </cell>
          <cell r="C2833" t="str">
            <v>FT</v>
          </cell>
          <cell r="D2833" t="str">
            <v>20' X 10' CONDUIT, TYPE A, 706.05, AS PER PLAN</v>
          </cell>
          <cell r="G2833">
            <v>0</v>
          </cell>
        </row>
        <row r="2834">
          <cell r="A2834" t="str">
            <v>611E96470</v>
          </cell>
          <cell r="C2834" t="str">
            <v>FT</v>
          </cell>
          <cell r="D2834" t="str">
            <v>18' X 7' CONDUIT, TYPE A, 706.05</v>
          </cell>
          <cell r="G2834">
            <v>0</v>
          </cell>
        </row>
        <row r="2835">
          <cell r="A2835" t="str">
            <v>611E96471</v>
          </cell>
          <cell r="C2835" t="str">
            <v>FT</v>
          </cell>
          <cell r="D2835" t="str">
            <v>18' X 7' CONDUIT, TYPE A, 706.05, AS PER PLAN</v>
          </cell>
          <cell r="G2835">
            <v>0</v>
          </cell>
        </row>
        <row r="2836">
          <cell r="A2836" t="str">
            <v>611E96474</v>
          </cell>
          <cell r="C2836" t="str">
            <v>FT</v>
          </cell>
          <cell r="D2836" t="str">
            <v>18' X 4' CONDUIT, TYPE A, 706.05</v>
          </cell>
          <cell r="G2836">
            <v>0</v>
          </cell>
        </row>
        <row r="2837">
          <cell r="A2837" t="str">
            <v>611E96475</v>
          </cell>
          <cell r="C2837" t="str">
            <v>FT</v>
          </cell>
          <cell r="D2837" t="str">
            <v>18' X 4' CONDUIT, TYPE A, 706.05, AS PER PLAN</v>
          </cell>
          <cell r="G2837">
            <v>0</v>
          </cell>
        </row>
        <row r="2838">
          <cell r="A2838" t="str">
            <v>611E96476</v>
          </cell>
          <cell r="C2838" t="str">
            <v>FT</v>
          </cell>
          <cell r="D2838" t="str">
            <v>18' X 5' CONDUIT, TYPE A, 706.05</v>
          </cell>
          <cell r="G2838">
            <v>0</v>
          </cell>
        </row>
        <row r="2839">
          <cell r="A2839" t="str">
            <v>611E96477</v>
          </cell>
          <cell r="C2839" t="str">
            <v>FT</v>
          </cell>
          <cell r="D2839" t="str">
            <v>18' X 5' CONDUIT, TYPE A, 706.05, AS PER PLAN</v>
          </cell>
          <cell r="G2839">
            <v>0</v>
          </cell>
        </row>
        <row r="2840">
          <cell r="A2840" t="str">
            <v>611E96478</v>
          </cell>
          <cell r="C2840" t="str">
            <v>FT</v>
          </cell>
          <cell r="D2840" t="str">
            <v>18' X 6' CONDUIT, TYPE A, 706.05</v>
          </cell>
          <cell r="G2840">
            <v>0</v>
          </cell>
        </row>
        <row r="2841">
          <cell r="A2841" t="str">
            <v>611E96479</v>
          </cell>
          <cell r="C2841" t="str">
            <v>FT</v>
          </cell>
          <cell r="D2841" t="str">
            <v>18' X 6' CONDUIT, TYPE A, 706.05, AS PER PLAN</v>
          </cell>
          <cell r="G2841">
            <v>0</v>
          </cell>
        </row>
        <row r="2842">
          <cell r="A2842" t="str">
            <v>611E96480</v>
          </cell>
          <cell r="C2842" t="str">
            <v>FT</v>
          </cell>
          <cell r="D2842" t="str">
            <v>18' X 8' CONDUIT, TYPE A, 706.05</v>
          </cell>
          <cell r="G2842">
            <v>0</v>
          </cell>
        </row>
        <row r="2843">
          <cell r="A2843" t="str">
            <v>611E96481</v>
          </cell>
          <cell r="C2843" t="str">
            <v>FT</v>
          </cell>
          <cell r="D2843" t="str">
            <v>18' X 8' CONDUIT, TYPE A, 706.05, AS PER PLAN</v>
          </cell>
          <cell r="G2843">
            <v>0</v>
          </cell>
        </row>
        <row r="2844">
          <cell r="A2844" t="str">
            <v>611E96482</v>
          </cell>
          <cell r="C2844" t="str">
            <v>FT</v>
          </cell>
          <cell r="D2844" t="str">
            <v>18' X 9' CONDUIT, TYPE A, 706.05</v>
          </cell>
          <cell r="G2844">
            <v>0</v>
          </cell>
        </row>
        <row r="2845">
          <cell r="A2845" t="str">
            <v>611E96483</v>
          </cell>
          <cell r="C2845" t="str">
            <v>FT</v>
          </cell>
          <cell r="D2845" t="str">
            <v>18' X 9' CONDUIT, TYPE A, 706.05, AS PER PLAN</v>
          </cell>
          <cell r="G2845">
            <v>0</v>
          </cell>
        </row>
        <row r="2846">
          <cell r="A2846" t="str">
            <v>611E96484</v>
          </cell>
          <cell r="C2846" t="str">
            <v>FT</v>
          </cell>
          <cell r="D2846" t="str">
            <v>18' X 10' CONDUIT, TYPE A, 706.05</v>
          </cell>
          <cell r="G2846">
            <v>0</v>
          </cell>
        </row>
        <row r="2847">
          <cell r="A2847" t="str">
            <v>611E96485</v>
          </cell>
          <cell r="C2847" t="str">
            <v>FT</v>
          </cell>
          <cell r="D2847" t="str">
            <v>18' X 10' CONDUIT, TYPE A, 706.05, AS PER PLAN</v>
          </cell>
          <cell r="G2847">
            <v>0</v>
          </cell>
        </row>
        <row r="2848">
          <cell r="A2848" t="str">
            <v>611E96486</v>
          </cell>
          <cell r="C2848" t="str">
            <v>FT</v>
          </cell>
          <cell r="D2848" t="str">
            <v>20' X 7' CONDUIT, TYPE A, 706.05</v>
          </cell>
          <cell r="G2848">
            <v>0</v>
          </cell>
        </row>
        <row r="2849">
          <cell r="A2849" t="str">
            <v>611E96487</v>
          </cell>
          <cell r="C2849" t="str">
            <v>FT</v>
          </cell>
          <cell r="D2849" t="str">
            <v>20' X 7' CONDUIT, TYPE A, 706.05, AS PER PLAN</v>
          </cell>
          <cell r="G2849">
            <v>0</v>
          </cell>
        </row>
        <row r="2850">
          <cell r="A2850" t="str">
            <v>611E96488</v>
          </cell>
          <cell r="C2850" t="str">
            <v>FT</v>
          </cell>
          <cell r="D2850" t="str">
            <v>20' X 5' CONDUIT, TYPE A, 706.05</v>
          </cell>
          <cell r="G2850">
            <v>0</v>
          </cell>
        </row>
        <row r="2851">
          <cell r="A2851" t="str">
            <v>611E96489</v>
          </cell>
          <cell r="C2851" t="str">
            <v>FT</v>
          </cell>
          <cell r="D2851" t="str">
            <v>20' X 5' CONDUIT, TYPE A, 706.05, AS PER PLAN</v>
          </cell>
          <cell r="G2851">
            <v>0</v>
          </cell>
        </row>
        <row r="2852">
          <cell r="A2852" t="str">
            <v>611E96490</v>
          </cell>
          <cell r="C2852" t="str">
            <v>FT</v>
          </cell>
          <cell r="D2852" t="str">
            <v>20' X 9' CONDUIT, TYPE A, 706.05</v>
          </cell>
          <cell r="G2852">
            <v>0</v>
          </cell>
        </row>
        <row r="2853">
          <cell r="A2853" t="str">
            <v>611E96491</v>
          </cell>
          <cell r="C2853" t="str">
            <v>FT</v>
          </cell>
          <cell r="D2853" t="str">
            <v>20' X 9' CONDUIT, TYPE A, 706.05, AS PER PLAN</v>
          </cell>
          <cell r="G2853">
            <v>0</v>
          </cell>
        </row>
        <row r="2854">
          <cell r="A2854" t="str">
            <v>611E96492</v>
          </cell>
          <cell r="C2854" t="str">
            <v>FT</v>
          </cell>
          <cell r="D2854" t="str">
            <v>20' X 4' CONDUIT, TYPE A, 706.05</v>
          </cell>
          <cell r="G2854">
            <v>0</v>
          </cell>
        </row>
        <row r="2855">
          <cell r="A2855" t="str">
            <v>611E96493</v>
          </cell>
          <cell r="C2855" t="str">
            <v>FT</v>
          </cell>
          <cell r="D2855" t="str">
            <v>20' X 4' CONDUIT, TYPE A, 706.05, AS PER PLAN</v>
          </cell>
          <cell r="G2855">
            <v>0</v>
          </cell>
        </row>
        <row r="2856">
          <cell r="A2856" t="str">
            <v>611E96496</v>
          </cell>
          <cell r="C2856" t="str">
            <v>FT</v>
          </cell>
          <cell r="D2856" t="str">
            <v>20' X 6' CONDUIT, TYPE A, 706.05</v>
          </cell>
          <cell r="G2856">
            <v>0</v>
          </cell>
        </row>
        <row r="2857">
          <cell r="A2857" t="str">
            <v>611E96497</v>
          </cell>
          <cell r="C2857" t="str">
            <v>FT</v>
          </cell>
          <cell r="D2857" t="str">
            <v>20' X 6' CONDUIT, TYPE A, 706.05, AS PER PLAN</v>
          </cell>
          <cell r="G2857">
            <v>0</v>
          </cell>
        </row>
        <row r="2858">
          <cell r="A2858" t="str">
            <v>611E96498</v>
          </cell>
          <cell r="C2858" t="str">
            <v>FT</v>
          </cell>
          <cell r="D2858" t="str">
            <v>20' X 8' CONDUIT, TYPE A, 706.05</v>
          </cell>
          <cell r="G2858">
            <v>0</v>
          </cell>
        </row>
        <row r="2859">
          <cell r="A2859" t="str">
            <v>611E96499</v>
          </cell>
          <cell r="C2859" t="str">
            <v>FT</v>
          </cell>
          <cell r="D2859" t="str">
            <v>20' X 8' CONDUIT, TYPE A, 706.05, AS PER PLAN</v>
          </cell>
          <cell r="G2859">
            <v>0</v>
          </cell>
        </row>
        <row r="2860">
          <cell r="A2860" t="str">
            <v>611E96500</v>
          </cell>
          <cell r="C2860" t="str">
            <v>FT</v>
          </cell>
          <cell r="D2860" t="str">
            <v>CONDUIT RECONSTRUCTED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611E96550</v>
          </cell>
          <cell r="C2861" t="str">
            <v>FT</v>
          </cell>
          <cell r="D2861" t="str">
            <v>FIELD PAVING OF EXISTING PIPE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611E96551</v>
          </cell>
          <cell r="C2862" t="str">
            <v>FT</v>
          </cell>
          <cell r="D2862" t="str">
            <v>FIELD PAVING OF EXISTING PIPE,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611E96560</v>
          </cell>
          <cell r="C2863" t="str">
            <v>FT</v>
          </cell>
          <cell r="D2863" t="str">
            <v>CONDUIT, WITH FIELD PAVING OF PIPE</v>
          </cell>
          <cell r="F2863" t="str">
            <v>(Required) SPECIFY TYPE AND SIZE</v>
          </cell>
          <cell r="G2863">
            <v>1</v>
          </cell>
        </row>
        <row r="2864">
          <cell r="A2864" t="str">
            <v>611E96600</v>
          </cell>
          <cell r="C2864" t="str">
            <v>FT</v>
          </cell>
          <cell r="D2864" t="str">
            <v>CONDUIT, BORED OR JACKED</v>
          </cell>
          <cell r="F2864" t="str">
            <v>(Required) SPECIFY TYPE AND SIZE</v>
          </cell>
          <cell r="G2864">
            <v>1</v>
          </cell>
        </row>
        <row r="2865">
          <cell r="A2865" t="str">
            <v>611E96601</v>
          </cell>
          <cell r="C2865" t="str">
            <v>FT</v>
          </cell>
          <cell r="D2865" t="str">
            <v>CONDUIT, BORED OR JACKED, AS PER PLAN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611E96650</v>
          </cell>
          <cell r="B2866" t="str">
            <v>Y</v>
          </cell>
          <cell r="C2866" t="str">
            <v>CY</v>
          </cell>
          <cell r="D2866" t="str">
            <v>SPECIAL - GROUTING VOIDS AROUND CORRUGATED METAL PIPES</v>
          </cell>
          <cell r="G2866">
            <v>0</v>
          </cell>
        </row>
        <row r="2867">
          <cell r="A2867" t="str">
            <v>611E97000</v>
          </cell>
          <cell r="C2867" t="str">
            <v>FT</v>
          </cell>
          <cell r="D2867" t="str">
            <v>SLOTTED DRAIN, TYPE 1</v>
          </cell>
          <cell r="F2867" t="str">
            <v>(Required) SPECIFY SIZE</v>
          </cell>
          <cell r="G2867">
            <v>1</v>
          </cell>
        </row>
        <row r="2868">
          <cell r="A2868" t="str">
            <v>611E97001</v>
          </cell>
          <cell r="C2868" t="str">
            <v>FT</v>
          </cell>
          <cell r="D2868" t="str">
            <v>SLOTTED DRAIN, TYPE 1, AS PER PLAN</v>
          </cell>
          <cell r="F2868" t="str">
            <v>(Required) SPECIFY SIZE</v>
          </cell>
          <cell r="G2868">
            <v>1</v>
          </cell>
        </row>
        <row r="2869">
          <cell r="A2869" t="str">
            <v>611E97010</v>
          </cell>
          <cell r="C2869" t="str">
            <v>FT</v>
          </cell>
          <cell r="D2869" t="str">
            <v>SLOTTED DRAIN, TYPE 2</v>
          </cell>
          <cell r="F2869" t="str">
            <v>(Required) SPECIFY SIZE</v>
          </cell>
          <cell r="G2869">
            <v>1</v>
          </cell>
        </row>
        <row r="2870">
          <cell r="A2870" t="str">
            <v>611E97011</v>
          </cell>
          <cell r="C2870" t="str">
            <v>FT</v>
          </cell>
          <cell r="D2870" t="str">
            <v>SLOTTED DRAIN, TYPE 2, AS PER PLAN</v>
          </cell>
          <cell r="F2870" t="str">
            <v>(Required) SPECIFY SIZE</v>
          </cell>
          <cell r="G2870">
            <v>1</v>
          </cell>
        </row>
        <row r="2871">
          <cell r="A2871" t="str">
            <v>611E97100</v>
          </cell>
          <cell r="B2871" t="str">
            <v>Y</v>
          </cell>
          <cell r="C2871" t="str">
            <v>LS</v>
          </cell>
          <cell r="D2871" t="str">
            <v>SPECIAL - DEFLECTION TESTING</v>
          </cell>
          <cell r="G2871">
            <v>0</v>
          </cell>
        </row>
        <row r="2872">
          <cell r="A2872" t="str">
            <v>611E97200</v>
          </cell>
          <cell r="C2872" t="str">
            <v>EACH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611E97300</v>
          </cell>
          <cell r="C2873" t="str">
            <v>LS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611E97400</v>
          </cell>
          <cell r="C2874" t="str">
            <v>FT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611E97500</v>
          </cell>
          <cell r="C2875" t="str">
            <v>SY</v>
          </cell>
          <cell r="D2875" t="str">
            <v>CONDUIT, MISC.:</v>
          </cell>
          <cell r="F2875" t="str">
            <v>(Required) ADD SUPPLEMENTAL DESCRIPTION</v>
          </cell>
          <cell r="G2875">
            <v>1</v>
          </cell>
        </row>
        <row r="2876">
          <cell r="A2876" t="str">
            <v>611E97600</v>
          </cell>
          <cell r="C2876" t="str">
            <v>CY</v>
          </cell>
          <cell r="D2876" t="str">
            <v>CONDUIT, MISC.:</v>
          </cell>
          <cell r="F2876" t="str">
            <v>(Required) ADD SUPPLEMENTAL DESCRIPTION</v>
          </cell>
          <cell r="G2876">
            <v>1</v>
          </cell>
        </row>
        <row r="2877">
          <cell r="A2877" t="str">
            <v>611E97700</v>
          </cell>
          <cell r="C2877" t="str">
            <v>SF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611E97800</v>
          </cell>
          <cell r="B2878" t="str">
            <v>Y</v>
          </cell>
          <cell r="C2878" t="str">
            <v>LS</v>
          </cell>
          <cell r="D2878" t="str">
            <v>SPECIAL - DRAINAGE</v>
          </cell>
          <cell r="F2878" t="str">
            <v>DESIGN BUILD PROJECTS ONLY</v>
          </cell>
          <cell r="G2878">
            <v>0</v>
          </cell>
        </row>
        <row r="2879">
          <cell r="A2879" t="str">
            <v>611E97910</v>
          </cell>
          <cell r="B2879" t="str">
            <v>Y</v>
          </cell>
          <cell r="C2879" t="str">
            <v>LS</v>
          </cell>
          <cell r="D2879" t="str">
            <v>SPECIAL - SANITARY SEWER</v>
          </cell>
          <cell r="F2879" t="str">
            <v>DESIGN BUILD PROJECTS ONLY</v>
          </cell>
          <cell r="G2879">
            <v>0</v>
          </cell>
        </row>
        <row r="2880">
          <cell r="A2880" t="str">
            <v>611E98010</v>
          </cell>
          <cell r="C2880" t="str">
            <v>EACH</v>
          </cell>
          <cell r="D2880" t="str">
            <v>CONCRETE BARRIER (TYPE D) INLET</v>
          </cell>
          <cell r="G2880">
            <v>0</v>
          </cell>
        </row>
        <row r="2881">
          <cell r="A2881" t="str">
            <v>611E98011</v>
          </cell>
          <cell r="C2881" t="str">
            <v>EACH</v>
          </cell>
          <cell r="D2881" t="str">
            <v>CONCRETE BARRIER (TYPE D) INLET, AS PER PLAN</v>
          </cell>
          <cell r="G2881">
            <v>0</v>
          </cell>
        </row>
        <row r="2882">
          <cell r="A2882" t="str">
            <v>611E98150</v>
          </cell>
          <cell r="C2882" t="str">
            <v>EACH</v>
          </cell>
          <cell r="D2882" t="str">
            <v>CATCH BASIN, NO. 3</v>
          </cell>
          <cell r="G2882">
            <v>0</v>
          </cell>
        </row>
        <row r="2883">
          <cell r="A2883" t="str">
            <v>611E98151</v>
          </cell>
          <cell r="C2883" t="str">
            <v>EACH</v>
          </cell>
          <cell r="D2883" t="str">
            <v>CATCH BASIN, NO. 3, AS PER PLAN</v>
          </cell>
          <cell r="G2883">
            <v>0</v>
          </cell>
        </row>
        <row r="2884">
          <cell r="A2884" t="str">
            <v>611E98160</v>
          </cell>
          <cell r="C2884" t="str">
            <v>EACH</v>
          </cell>
          <cell r="D2884" t="str">
            <v>CATCH BASIN, NO. 3 WITH DIAGONAL GRATE</v>
          </cell>
          <cell r="G2884">
            <v>0</v>
          </cell>
        </row>
        <row r="2885">
          <cell r="A2885" t="str">
            <v>611E98161</v>
          </cell>
          <cell r="C2885" t="str">
            <v>EACH</v>
          </cell>
          <cell r="D2885" t="str">
            <v>CATCH BASIN, NO. 3 WITH DIAGONAL GRATE, AS PER PLAN</v>
          </cell>
          <cell r="G2885">
            <v>0</v>
          </cell>
        </row>
        <row r="2886">
          <cell r="A2886" t="str">
            <v>611E98180</v>
          </cell>
          <cell r="C2886" t="str">
            <v>EACH</v>
          </cell>
          <cell r="D2886" t="str">
            <v>CATCH BASIN, NO. 3A</v>
          </cell>
          <cell r="G2886">
            <v>0</v>
          </cell>
        </row>
        <row r="2887">
          <cell r="A2887" t="str">
            <v>611E98181</v>
          </cell>
          <cell r="C2887" t="str">
            <v>EACH</v>
          </cell>
          <cell r="D2887" t="str">
            <v>CATCH BASIN, NO. 3A, AS PER PLAN</v>
          </cell>
          <cell r="G2887">
            <v>0</v>
          </cell>
        </row>
        <row r="2888">
          <cell r="A2888" t="str">
            <v>611E98190</v>
          </cell>
          <cell r="C2888" t="str">
            <v>EACH</v>
          </cell>
          <cell r="D2888" t="str">
            <v>CATCH BASIN, NO. 3A WITH DIAGONAL GRATE</v>
          </cell>
          <cell r="G2888">
            <v>0</v>
          </cell>
        </row>
        <row r="2889">
          <cell r="A2889" t="str">
            <v>611E98191</v>
          </cell>
          <cell r="C2889" t="str">
            <v>EACH</v>
          </cell>
          <cell r="D2889" t="str">
            <v>CATCH BASIN, NO. 3A WITH DIAGONAL GRATE, AS PER PLAN</v>
          </cell>
          <cell r="G2889">
            <v>0</v>
          </cell>
        </row>
        <row r="2890">
          <cell r="A2890" t="str">
            <v>611E98230</v>
          </cell>
          <cell r="C2890" t="str">
            <v>EACH</v>
          </cell>
          <cell r="D2890" t="str">
            <v>CATCH BASIN, NO. 4</v>
          </cell>
          <cell r="G2890">
            <v>0</v>
          </cell>
        </row>
        <row r="2891">
          <cell r="A2891" t="str">
            <v>611E98231</v>
          </cell>
          <cell r="C2891" t="str">
            <v>EACH</v>
          </cell>
          <cell r="D2891" t="str">
            <v>CATCH BASIN, NO. 4, AS PER PLAN</v>
          </cell>
          <cell r="G2891">
            <v>0</v>
          </cell>
        </row>
        <row r="2892">
          <cell r="A2892" t="str">
            <v>611E98240</v>
          </cell>
          <cell r="C2892" t="str">
            <v>EACH</v>
          </cell>
          <cell r="D2892" t="str">
            <v>CATCH BASIN, NO. 4 WITH E GRATE</v>
          </cell>
          <cell r="G2892">
            <v>0</v>
          </cell>
        </row>
        <row r="2893">
          <cell r="A2893" t="str">
            <v>611E98241</v>
          </cell>
          <cell r="C2893" t="str">
            <v>EACH</v>
          </cell>
          <cell r="D2893" t="str">
            <v>CATCH BASIN, NO. 4 WITH E GRATE, AS PER PLAN</v>
          </cell>
          <cell r="G2893">
            <v>0</v>
          </cell>
        </row>
        <row r="2894">
          <cell r="A2894" t="str">
            <v>611E98260</v>
          </cell>
          <cell r="C2894" t="str">
            <v>EACH</v>
          </cell>
          <cell r="D2894" t="str">
            <v>CATCH BASIN, NO. 4 WITHOUT APRON</v>
          </cell>
          <cell r="G2894">
            <v>0</v>
          </cell>
        </row>
        <row r="2895">
          <cell r="A2895" t="str">
            <v>611E98261</v>
          </cell>
          <cell r="C2895" t="str">
            <v>EACH</v>
          </cell>
          <cell r="D2895" t="str">
            <v>CATCH BASIN, NO. 4 WITHOUT APRON, AS PER PLAN</v>
          </cell>
          <cell r="G2895">
            <v>0</v>
          </cell>
        </row>
        <row r="2896">
          <cell r="A2896" t="str">
            <v>611E98270</v>
          </cell>
          <cell r="C2896" t="str">
            <v>EACH</v>
          </cell>
          <cell r="D2896" t="str">
            <v>CATCH BASIN, NO. 4A</v>
          </cell>
          <cell r="G2896">
            <v>0</v>
          </cell>
        </row>
        <row r="2897">
          <cell r="A2897" t="str">
            <v>611E98271</v>
          </cell>
          <cell r="C2897" t="str">
            <v>EACH</v>
          </cell>
          <cell r="D2897" t="str">
            <v>CATCH BASIN, NO. 4A, AS PER PLAN</v>
          </cell>
          <cell r="G2897">
            <v>0</v>
          </cell>
        </row>
        <row r="2898">
          <cell r="A2898" t="str">
            <v>611E98280</v>
          </cell>
          <cell r="C2898" t="str">
            <v>EACH</v>
          </cell>
          <cell r="D2898" t="str">
            <v>CATCH BASIN, NO. 4A WITH E GRATE</v>
          </cell>
          <cell r="G2898">
            <v>0</v>
          </cell>
        </row>
        <row r="2899">
          <cell r="A2899" t="str">
            <v>611E98281</v>
          </cell>
          <cell r="C2899" t="str">
            <v>EACH</v>
          </cell>
          <cell r="D2899" t="str">
            <v>CATCH BASIN, NO. 4A WITH E GRATE, AS PER PLAN</v>
          </cell>
          <cell r="G2899">
            <v>0</v>
          </cell>
        </row>
        <row r="2900">
          <cell r="A2900" t="str">
            <v>611E98300</v>
          </cell>
          <cell r="C2900" t="str">
            <v>EACH</v>
          </cell>
          <cell r="D2900" t="str">
            <v>CATCH BASIN, NO. 5</v>
          </cell>
          <cell r="G2900">
            <v>0</v>
          </cell>
        </row>
        <row r="2901">
          <cell r="A2901" t="str">
            <v>611E98301</v>
          </cell>
          <cell r="C2901" t="str">
            <v>EACH</v>
          </cell>
          <cell r="D2901" t="str">
            <v>CATCH BASIN, NO. 5, AS PER PLAN</v>
          </cell>
          <cell r="G2901">
            <v>0</v>
          </cell>
        </row>
        <row r="2902">
          <cell r="A2902" t="str">
            <v>611E98310</v>
          </cell>
          <cell r="C2902" t="str">
            <v>EACH</v>
          </cell>
          <cell r="D2902" t="str">
            <v>CATCH BASIN, NO. 5 WITH B GRATE</v>
          </cell>
          <cell r="G2902">
            <v>0</v>
          </cell>
        </row>
        <row r="2903">
          <cell r="A2903" t="str">
            <v>611E98311</v>
          </cell>
          <cell r="C2903" t="str">
            <v>EACH</v>
          </cell>
          <cell r="D2903" t="str">
            <v>CATCH BASIN, NO. 5 WITH B GRATE, AS PER PLAN</v>
          </cell>
          <cell r="G2903">
            <v>0</v>
          </cell>
        </row>
        <row r="2904">
          <cell r="A2904" t="str">
            <v>611E98330</v>
          </cell>
          <cell r="C2904" t="str">
            <v>EACH</v>
          </cell>
          <cell r="D2904" t="str">
            <v>CATCH BASIN, NO. 5 WITHOUT APRON</v>
          </cell>
          <cell r="G2904">
            <v>0</v>
          </cell>
        </row>
        <row r="2905">
          <cell r="A2905" t="str">
            <v>611E98331</v>
          </cell>
          <cell r="C2905" t="str">
            <v>EACH</v>
          </cell>
          <cell r="D2905" t="str">
            <v>CATCH BASIN, NO. 5 WITHOUT APRON, AS PER PLAN</v>
          </cell>
          <cell r="G2905">
            <v>0</v>
          </cell>
        </row>
        <row r="2906">
          <cell r="A2906" t="str">
            <v>611E98340</v>
          </cell>
          <cell r="C2906" t="str">
            <v>EACH</v>
          </cell>
          <cell r="D2906" t="str">
            <v>CATCH BASIN, NO. 5A WITHOUT APRON WITH B GRATE</v>
          </cell>
          <cell r="G2906">
            <v>0</v>
          </cell>
        </row>
        <row r="2907">
          <cell r="A2907" t="str">
            <v>611E98344</v>
          </cell>
          <cell r="C2907" t="str">
            <v>EACH</v>
          </cell>
          <cell r="D2907" t="str">
            <v>CATCH BASIN, NO. 5A</v>
          </cell>
          <cell r="G2907">
            <v>0</v>
          </cell>
        </row>
        <row r="2908">
          <cell r="A2908" t="str">
            <v>611E98345</v>
          </cell>
          <cell r="C2908" t="str">
            <v>EACH</v>
          </cell>
          <cell r="D2908" t="str">
            <v>CATCH BASIN, NO. 5A, AS PER PLAN</v>
          </cell>
          <cell r="G2908">
            <v>0</v>
          </cell>
        </row>
        <row r="2909">
          <cell r="A2909" t="str">
            <v>611E98352</v>
          </cell>
          <cell r="C2909" t="str">
            <v>EACH</v>
          </cell>
          <cell r="D2909" t="str">
            <v>CATCH BASIN, NO. 5A WITH B GRATE</v>
          </cell>
          <cell r="G2909">
            <v>0</v>
          </cell>
        </row>
        <row r="2910">
          <cell r="A2910" t="str">
            <v>611E98353</v>
          </cell>
          <cell r="C2910" t="str">
            <v>EACH</v>
          </cell>
          <cell r="D2910" t="str">
            <v>CATCH BASIN, NO. 5A WITH B GRATE, AS PER PLAN</v>
          </cell>
          <cell r="G2910">
            <v>0</v>
          </cell>
        </row>
        <row r="2911">
          <cell r="A2911" t="str">
            <v>611E98364</v>
          </cell>
          <cell r="C2911" t="str">
            <v>EACH</v>
          </cell>
          <cell r="D2911" t="str">
            <v>CATCH BASIN, NO. 5A WITHOUT APRON</v>
          </cell>
          <cell r="G2911">
            <v>0</v>
          </cell>
        </row>
        <row r="2912">
          <cell r="A2912" t="str">
            <v>611E98370</v>
          </cell>
          <cell r="C2912" t="str">
            <v>EACH</v>
          </cell>
          <cell r="D2912" t="str">
            <v>CATCH BASIN, NO. 6</v>
          </cell>
          <cell r="G2912">
            <v>0</v>
          </cell>
        </row>
        <row r="2913">
          <cell r="A2913" t="str">
            <v>611E98371</v>
          </cell>
          <cell r="C2913" t="str">
            <v>EACH</v>
          </cell>
          <cell r="D2913" t="str">
            <v>CATCH BASIN, NO. 6, AS PER PLAN</v>
          </cell>
          <cell r="G2913">
            <v>0</v>
          </cell>
        </row>
        <row r="2914">
          <cell r="A2914" t="str">
            <v>611E98390</v>
          </cell>
          <cell r="C2914" t="str">
            <v>EACH</v>
          </cell>
          <cell r="D2914" t="str">
            <v>CATCH BASIN, NO. 7</v>
          </cell>
          <cell r="G2914">
            <v>0</v>
          </cell>
        </row>
        <row r="2915">
          <cell r="A2915" t="str">
            <v>611E98391</v>
          </cell>
          <cell r="C2915" t="str">
            <v>EACH</v>
          </cell>
          <cell r="D2915" t="str">
            <v>CATCH BASIN, NO. 7, AS PER PLAN</v>
          </cell>
          <cell r="G2915">
            <v>0</v>
          </cell>
        </row>
        <row r="2916">
          <cell r="A2916" t="str">
            <v>611E98410</v>
          </cell>
          <cell r="C2916" t="str">
            <v>EACH</v>
          </cell>
          <cell r="D2916" t="str">
            <v>CATCH BASIN, NO. 8</v>
          </cell>
          <cell r="G2916">
            <v>0</v>
          </cell>
        </row>
        <row r="2917">
          <cell r="A2917" t="str">
            <v>611E98411</v>
          </cell>
          <cell r="C2917" t="str">
            <v>EACH</v>
          </cell>
          <cell r="D2917" t="str">
            <v>CATCH BASIN, NO. 8, AS PER PLAN</v>
          </cell>
          <cell r="G2917">
            <v>0</v>
          </cell>
        </row>
        <row r="2918">
          <cell r="A2918" t="str">
            <v>611E98430</v>
          </cell>
          <cell r="C2918" t="str">
            <v>EACH</v>
          </cell>
          <cell r="D2918" t="str">
            <v>CATCH BASIN, NO. 8 WITHOUT APRON</v>
          </cell>
          <cell r="G2918">
            <v>0</v>
          </cell>
        </row>
        <row r="2919">
          <cell r="A2919" t="str">
            <v>611E98434</v>
          </cell>
          <cell r="C2919" t="str">
            <v>EACH</v>
          </cell>
          <cell r="D2919" t="str">
            <v>CATCH BASIN, NO. 8A</v>
          </cell>
          <cell r="G2919">
            <v>0</v>
          </cell>
        </row>
        <row r="2920">
          <cell r="A2920" t="str">
            <v>611E98435</v>
          </cell>
          <cell r="C2920" t="str">
            <v>EACH</v>
          </cell>
          <cell r="D2920" t="str">
            <v>CATCH BASIN, NO. 8A, AS PER PLAN</v>
          </cell>
          <cell r="G2920">
            <v>0</v>
          </cell>
        </row>
        <row r="2921">
          <cell r="A2921" t="str">
            <v>611E98444</v>
          </cell>
          <cell r="C2921" t="str">
            <v>EACH</v>
          </cell>
          <cell r="D2921" t="str">
            <v>CATCH BASIN, NO. 8A WITHOUT APRON</v>
          </cell>
          <cell r="G2921">
            <v>0</v>
          </cell>
        </row>
        <row r="2922">
          <cell r="A2922" t="str">
            <v>611E98450</v>
          </cell>
          <cell r="C2922" t="str">
            <v>EACH</v>
          </cell>
          <cell r="D2922" t="str">
            <v>CATCH BASIN, NO. 2-2A</v>
          </cell>
          <cell r="G2922">
            <v>0</v>
          </cell>
        </row>
        <row r="2923">
          <cell r="A2923" t="str">
            <v>611E98451</v>
          </cell>
          <cell r="C2923" t="str">
            <v>EACH</v>
          </cell>
          <cell r="D2923" t="str">
            <v>CATCH BASIN, NO. 2-2A, AS PER PLAN</v>
          </cell>
          <cell r="G2923">
            <v>0</v>
          </cell>
        </row>
        <row r="2924">
          <cell r="A2924" t="str">
            <v>611E98470</v>
          </cell>
          <cell r="C2924" t="str">
            <v>EACH</v>
          </cell>
          <cell r="D2924" t="str">
            <v>CATCH BASIN, NO. 2-2B</v>
          </cell>
          <cell r="G2924">
            <v>0</v>
          </cell>
        </row>
        <row r="2925">
          <cell r="A2925" t="str">
            <v>611E98471</v>
          </cell>
          <cell r="C2925" t="str">
            <v>EACH</v>
          </cell>
          <cell r="D2925" t="str">
            <v>CATCH BASIN, NO. 2-2B, AS PER PLAN</v>
          </cell>
          <cell r="G2925">
            <v>0</v>
          </cell>
        </row>
        <row r="2926">
          <cell r="A2926" t="str">
            <v>611E98480</v>
          </cell>
          <cell r="C2926" t="str">
            <v>EACH</v>
          </cell>
          <cell r="D2926" t="str">
            <v>CATCH BASIN, NO. 2-2B WITH BICYCLE SAFE GRATE</v>
          </cell>
          <cell r="G2926">
            <v>0</v>
          </cell>
        </row>
        <row r="2927">
          <cell r="A2927" t="str">
            <v>611E98500</v>
          </cell>
          <cell r="C2927" t="str">
            <v>EACH</v>
          </cell>
          <cell r="D2927" t="str">
            <v>CATCH BASIN, NO. 2-2B WITH APRON</v>
          </cell>
          <cell r="G2927">
            <v>0</v>
          </cell>
        </row>
        <row r="2928">
          <cell r="A2928" t="str">
            <v>611E98504</v>
          </cell>
          <cell r="C2928" t="str">
            <v>EACH</v>
          </cell>
          <cell r="D2928" t="str">
            <v>CATCH BASIN, NO. 2-2C</v>
          </cell>
          <cell r="G2928">
            <v>0</v>
          </cell>
        </row>
        <row r="2929">
          <cell r="A2929" t="str">
            <v>611E98505</v>
          </cell>
          <cell r="C2929" t="str">
            <v>EACH</v>
          </cell>
          <cell r="D2929" t="str">
            <v>CATCH BASIN, NO. 2-2C, AS PER PLAN</v>
          </cell>
          <cell r="G2929">
            <v>0</v>
          </cell>
        </row>
        <row r="2930">
          <cell r="A2930" t="str">
            <v>611E98510</v>
          </cell>
          <cell r="C2930" t="str">
            <v>EACH</v>
          </cell>
          <cell r="D2930" t="str">
            <v>CATCH BASIN, NO. 2-3</v>
          </cell>
          <cell r="G2930">
            <v>0</v>
          </cell>
        </row>
        <row r="2931">
          <cell r="A2931" t="str">
            <v>611E98511</v>
          </cell>
          <cell r="C2931" t="str">
            <v>EACH</v>
          </cell>
          <cell r="D2931" t="str">
            <v>CATCH BASIN, NO. 2-3, AS PER PLAN</v>
          </cell>
          <cell r="G2931">
            <v>0</v>
          </cell>
        </row>
        <row r="2932">
          <cell r="A2932" t="str">
            <v>611E98520</v>
          </cell>
          <cell r="C2932" t="str">
            <v>EACH</v>
          </cell>
          <cell r="D2932" t="str">
            <v>CATCH BASIN, NO. 2-3 WITH BICYCLE SAFE GRATE</v>
          </cell>
          <cell r="G2932">
            <v>0</v>
          </cell>
        </row>
        <row r="2933">
          <cell r="A2933" t="str">
            <v>611E98540</v>
          </cell>
          <cell r="C2933" t="str">
            <v>EACH</v>
          </cell>
          <cell r="D2933" t="str">
            <v>CATCH BASIN, NO. 2-4</v>
          </cell>
          <cell r="G2933">
            <v>0</v>
          </cell>
        </row>
        <row r="2934">
          <cell r="A2934" t="str">
            <v>611E98541</v>
          </cell>
          <cell r="C2934" t="str">
            <v>EACH</v>
          </cell>
          <cell r="D2934" t="str">
            <v>CATCH BASIN, NO. 2-4, AS PER PLAN</v>
          </cell>
          <cell r="G2934">
            <v>0</v>
          </cell>
        </row>
        <row r="2935">
          <cell r="A2935" t="str">
            <v>611E98550</v>
          </cell>
          <cell r="C2935" t="str">
            <v>EACH</v>
          </cell>
          <cell r="D2935" t="str">
            <v>CATCH BASIN, NO. 2-4 WITH BICYCLE SAFE GRATE</v>
          </cell>
          <cell r="G2935">
            <v>0</v>
          </cell>
        </row>
        <row r="2936">
          <cell r="A2936" t="str">
            <v>611E98570</v>
          </cell>
          <cell r="C2936" t="str">
            <v>EACH</v>
          </cell>
          <cell r="D2936" t="str">
            <v>CATCH BASIN, NO. 2-5</v>
          </cell>
          <cell r="G2936">
            <v>0</v>
          </cell>
        </row>
        <row r="2937">
          <cell r="A2937" t="str">
            <v>611E98571</v>
          </cell>
          <cell r="C2937" t="str">
            <v>EACH</v>
          </cell>
          <cell r="D2937" t="str">
            <v>CATCH BASIN, NO. 2-5, AS PER PLAN</v>
          </cell>
          <cell r="G2937">
            <v>0</v>
          </cell>
        </row>
        <row r="2938">
          <cell r="A2938" t="str">
            <v>611E98580</v>
          </cell>
          <cell r="C2938" t="str">
            <v>EACH</v>
          </cell>
          <cell r="D2938" t="str">
            <v>CATCH BASIN, NO. 2-5 WITH BICYCLE SAFE GRATE</v>
          </cell>
          <cell r="G2938">
            <v>0</v>
          </cell>
        </row>
        <row r="2939">
          <cell r="A2939" t="str">
            <v>611E98600</v>
          </cell>
          <cell r="C2939" t="str">
            <v>EACH</v>
          </cell>
          <cell r="D2939" t="str">
            <v>CATCH BASIN, NO. 2-6</v>
          </cell>
          <cell r="G2939">
            <v>0</v>
          </cell>
        </row>
        <row r="2940">
          <cell r="A2940" t="str">
            <v>611E98601</v>
          </cell>
          <cell r="C2940" t="str">
            <v>EACH</v>
          </cell>
          <cell r="D2940" t="str">
            <v>CATCH BASIN, NO. 2-6, AS PER PLAN</v>
          </cell>
          <cell r="G2940">
            <v>0</v>
          </cell>
        </row>
        <row r="2941">
          <cell r="A2941" t="str">
            <v>611E98610</v>
          </cell>
          <cell r="C2941" t="str">
            <v>EACH</v>
          </cell>
          <cell r="D2941" t="str">
            <v>CATCH BASIN, NO. 2-6 WITH BICYCLE SAFE GRATE</v>
          </cell>
          <cell r="G2941">
            <v>0</v>
          </cell>
        </row>
        <row r="2942">
          <cell r="A2942" t="str">
            <v>611E98630</v>
          </cell>
          <cell r="C2942" t="str">
            <v>EACH</v>
          </cell>
          <cell r="D2942" t="str">
            <v>CATCH BASIN ADJUSTED TO GRADE</v>
          </cell>
          <cell r="G2942">
            <v>0</v>
          </cell>
        </row>
        <row r="2943">
          <cell r="A2943" t="str">
            <v>611E98631</v>
          </cell>
          <cell r="C2943" t="str">
            <v>EACH</v>
          </cell>
          <cell r="D2943" t="str">
            <v>CATCH BASIN ADJUSTED TO GRADE, AS PER PLAN</v>
          </cell>
          <cell r="G2943">
            <v>0</v>
          </cell>
        </row>
        <row r="2944">
          <cell r="A2944" t="str">
            <v>611E98634</v>
          </cell>
          <cell r="C2944" t="str">
            <v>EACH</v>
          </cell>
          <cell r="D2944" t="str">
            <v>CATCH BASIN RECONSTRUCTED TO GRADE</v>
          </cell>
          <cell r="G2944">
            <v>0</v>
          </cell>
        </row>
        <row r="2945">
          <cell r="A2945" t="str">
            <v>611E98635</v>
          </cell>
          <cell r="C2945" t="str">
            <v>EACH</v>
          </cell>
          <cell r="D2945" t="str">
            <v>CATCH BASIN RECONSTRUCTED TO GRADE, AS PER PLAN</v>
          </cell>
          <cell r="G2945">
            <v>0</v>
          </cell>
        </row>
        <row r="2946">
          <cell r="A2946" t="str">
            <v>611E98640</v>
          </cell>
          <cell r="C2946" t="str">
            <v>EACH</v>
          </cell>
          <cell r="D2946" t="str">
            <v>CATCH BASIN FRAME</v>
          </cell>
          <cell r="G2946">
            <v>0</v>
          </cell>
        </row>
        <row r="2947">
          <cell r="A2947" t="str">
            <v>611E98644</v>
          </cell>
          <cell r="C2947" t="str">
            <v>EACH</v>
          </cell>
          <cell r="D2947" t="str">
            <v>CATCH BASIN GRATE</v>
          </cell>
          <cell r="G2947">
            <v>0</v>
          </cell>
        </row>
        <row r="2948">
          <cell r="A2948" t="str">
            <v>611E98645</v>
          </cell>
          <cell r="C2948" t="str">
            <v>EACH</v>
          </cell>
          <cell r="D2948" t="str">
            <v>CATCH BASIN GRATE, AS PER PLAN</v>
          </cell>
          <cell r="G2948">
            <v>0</v>
          </cell>
        </row>
        <row r="2949">
          <cell r="A2949" t="str">
            <v>611E98650</v>
          </cell>
          <cell r="C2949" t="str">
            <v>EACH</v>
          </cell>
          <cell r="D2949" t="str">
            <v>CATCH BASIN FRAME AND GRATE</v>
          </cell>
          <cell r="G2949">
            <v>0</v>
          </cell>
        </row>
        <row r="2950">
          <cell r="A2950" t="str">
            <v>611E98651</v>
          </cell>
          <cell r="C2950" t="str">
            <v>EACH</v>
          </cell>
          <cell r="D2950" t="str">
            <v>CATCH BASIN FRAME AND GRATE, AS PER PLAN</v>
          </cell>
          <cell r="G2950">
            <v>0</v>
          </cell>
        </row>
        <row r="2951">
          <cell r="A2951" t="str">
            <v>611E98690</v>
          </cell>
          <cell r="C2951" t="str">
            <v>EACH</v>
          </cell>
          <cell r="D2951" t="str">
            <v>CATCH BASIN, MISC.:</v>
          </cell>
          <cell r="F2951" t="str">
            <v>(Required) ADD SUPPLEMENTAL DESCRIPTION</v>
          </cell>
          <cell r="G2951">
            <v>1</v>
          </cell>
        </row>
        <row r="2952">
          <cell r="A2952" t="str">
            <v>611E98700</v>
          </cell>
          <cell r="C2952" t="str">
            <v>EACH</v>
          </cell>
          <cell r="D2952" t="str">
            <v>INLET, SIDE DITCH</v>
          </cell>
          <cell r="G2952">
            <v>0</v>
          </cell>
        </row>
        <row r="2953">
          <cell r="A2953" t="str">
            <v>611E98701</v>
          </cell>
          <cell r="C2953" t="str">
            <v>EACH</v>
          </cell>
          <cell r="D2953" t="str">
            <v>INLET, SIDE DITCH, AS PER PLAN</v>
          </cell>
          <cell r="G2953">
            <v>0</v>
          </cell>
        </row>
        <row r="2954">
          <cell r="A2954" t="str">
            <v>611E98710</v>
          </cell>
          <cell r="C2954" t="str">
            <v>EACH</v>
          </cell>
          <cell r="D2954" t="str">
            <v>INLET, NO. 2-6</v>
          </cell>
          <cell r="G2954">
            <v>0</v>
          </cell>
        </row>
        <row r="2955">
          <cell r="A2955" t="str">
            <v>611E98711</v>
          </cell>
          <cell r="C2955" t="str">
            <v>EACH</v>
          </cell>
          <cell r="D2955" t="str">
            <v>INLET, NO. 2-6, AS PER PLAN</v>
          </cell>
          <cell r="G2955">
            <v>0</v>
          </cell>
        </row>
        <row r="2956">
          <cell r="A2956" t="str">
            <v>611E98720</v>
          </cell>
          <cell r="C2956" t="str">
            <v>EACH</v>
          </cell>
          <cell r="D2956" t="str">
            <v>INLET, NO. 2-8</v>
          </cell>
          <cell r="G2956">
            <v>0</v>
          </cell>
        </row>
        <row r="2957">
          <cell r="A2957" t="str">
            <v>611E98721</v>
          </cell>
          <cell r="C2957" t="str">
            <v>EACH</v>
          </cell>
          <cell r="D2957" t="str">
            <v>INLET, NO. 2-8, AS PER PLAN</v>
          </cell>
          <cell r="G2957">
            <v>0</v>
          </cell>
        </row>
        <row r="2958">
          <cell r="A2958" t="str">
            <v>611E98730</v>
          </cell>
          <cell r="C2958" t="str">
            <v>EACH</v>
          </cell>
          <cell r="D2958" t="str">
            <v>INLET, NO. 2-10</v>
          </cell>
          <cell r="G2958">
            <v>0</v>
          </cell>
        </row>
        <row r="2959">
          <cell r="A2959" t="str">
            <v>611E98731</v>
          </cell>
          <cell r="C2959" t="str">
            <v>EACH</v>
          </cell>
          <cell r="D2959" t="str">
            <v>INLET, NO. 2-10, AS PER PLAN</v>
          </cell>
          <cell r="G2959">
            <v>0</v>
          </cell>
        </row>
        <row r="2960">
          <cell r="A2960" t="str">
            <v>611E98740</v>
          </cell>
          <cell r="C2960" t="str">
            <v>EACH</v>
          </cell>
          <cell r="D2960" t="str">
            <v>INLET, NO. 2-12</v>
          </cell>
          <cell r="G2960">
            <v>0</v>
          </cell>
        </row>
        <row r="2961">
          <cell r="A2961" t="str">
            <v>611E98741</v>
          </cell>
          <cell r="C2961" t="str">
            <v>EACH</v>
          </cell>
          <cell r="D2961" t="str">
            <v>INLET, NO. 2-12, AS PER PLAN</v>
          </cell>
          <cell r="G2961">
            <v>0</v>
          </cell>
        </row>
        <row r="2962">
          <cell r="A2962" t="str">
            <v>611E98750</v>
          </cell>
          <cell r="C2962" t="str">
            <v>EACH</v>
          </cell>
          <cell r="D2962" t="str">
            <v>INLET, NO. 2-14</v>
          </cell>
          <cell r="G2962">
            <v>0</v>
          </cell>
        </row>
        <row r="2963">
          <cell r="A2963" t="str">
            <v>611E98751</v>
          </cell>
          <cell r="C2963" t="str">
            <v>EACH</v>
          </cell>
          <cell r="D2963" t="str">
            <v>INLET, NO. 2-14, AS PER PLAN</v>
          </cell>
          <cell r="G2963">
            <v>0</v>
          </cell>
        </row>
        <row r="2964">
          <cell r="A2964" t="str">
            <v>611E98760</v>
          </cell>
          <cell r="C2964" t="str">
            <v>EACH</v>
          </cell>
          <cell r="D2964" t="str">
            <v>INLET, NO. 2-16</v>
          </cell>
          <cell r="G2964">
            <v>0</v>
          </cell>
        </row>
        <row r="2965">
          <cell r="A2965" t="str">
            <v>611E98770</v>
          </cell>
          <cell r="C2965" t="str">
            <v>EACH</v>
          </cell>
          <cell r="D2965" t="str">
            <v>INLET, NO. 2-18</v>
          </cell>
          <cell r="G2965">
            <v>0</v>
          </cell>
        </row>
        <row r="2966">
          <cell r="A2966" t="str">
            <v>611E98771</v>
          </cell>
          <cell r="C2966" t="str">
            <v>EACH</v>
          </cell>
          <cell r="D2966" t="str">
            <v>INLET, NO. 2-18, AS PER PLAN</v>
          </cell>
          <cell r="G2966">
            <v>0</v>
          </cell>
        </row>
        <row r="2967">
          <cell r="A2967" t="str">
            <v>611E98780</v>
          </cell>
          <cell r="C2967" t="str">
            <v>EACH</v>
          </cell>
          <cell r="D2967" t="str">
            <v>INLET, NO. 2-20</v>
          </cell>
          <cell r="G2967">
            <v>0</v>
          </cell>
        </row>
        <row r="2968">
          <cell r="A2968" t="str">
            <v>611E98781</v>
          </cell>
          <cell r="C2968" t="str">
            <v>EACH</v>
          </cell>
          <cell r="D2968" t="str">
            <v>INLET, NO. 2-20, AS PER PLAN</v>
          </cell>
          <cell r="G2968">
            <v>0</v>
          </cell>
        </row>
        <row r="2969">
          <cell r="A2969" t="str">
            <v>611E98790</v>
          </cell>
          <cell r="C2969" t="str">
            <v>EACH</v>
          </cell>
          <cell r="D2969" t="str">
            <v>INLET, NO. 3A</v>
          </cell>
          <cell r="G2969">
            <v>0</v>
          </cell>
        </row>
        <row r="2970">
          <cell r="A2970" t="str">
            <v>611E98791</v>
          </cell>
          <cell r="C2970" t="str">
            <v>EACH</v>
          </cell>
          <cell r="D2970" t="str">
            <v>INLET, NO. 3A, AS PER PLAN</v>
          </cell>
          <cell r="G2970">
            <v>0</v>
          </cell>
        </row>
        <row r="2971">
          <cell r="A2971" t="str">
            <v>611E98794</v>
          </cell>
          <cell r="C2971" t="str">
            <v>EACH</v>
          </cell>
          <cell r="D2971" t="str">
            <v>INLET, NO. 3A50</v>
          </cell>
          <cell r="G2971">
            <v>0</v>
          </cell>
        </row>
        <row r="2972">
          <cell r="A2972" t="str">
            <v>611E98795</v>
          </cell>
          <cell r="C2972" t="str">
            <v>EACH</v>
          </cell>
          <cell r="D2972" t="str">
            <v>INLET, NO. 3A50, AS PER PLAN</v>
          </cell>
          <cell r="G2972">
            <v>0</v>
          </cell>
        </row>
        <row r="2973">
          <cell r="A2973" t="str">
            <v>611E98800</v>
          </cell>
          <cell r="C2973" t="str">
            <v>EACH</v>
          </cell>
          <cell r="D2973" t="str">
            <v>INLET, NO. 3B</v>
          </cell>
          <cell r="G2973">
            <v>0</v>
          </cell>
        </row>
        <row r="2974">
          <cell r="A2974" t="str">
            <v>611E98801</v>
          </cell>
          <cell r="C2974" t="str">
            <v>EACH</v>
          </cell>
          <cell r="D2974" t="str">
            <v>INLET, NO. 3B, AS PER PLAN</v>
          </cell>
          <cell r="G2974">
            <v>0</v>
          </cell>
        </row>
        <row r="2975">
          <cell r="A2975" t="str">
            <v>611E98804</v>
          </cell>
          <cell r="C2975" t="str">
            <v>EACH</v>
          </cell>
          <cell r="D2975" t="str">
            <v>INLET, NO. 3B50</v>
          </cell>
          <cell r="G2975">
            <v>0</v>
          </cell>
        </row>
        <row r="2976">
          <cell r="A2976" t="str">
            <v>611E98805</v>
          </cell>
          <cell r="C2976" t="str">
            <v>EACH</v>
          </cell>
          <cell r="D2976" t="str">
            <v>INLET, NO. 3B50, AS PER PLAN</v>
          </cell>
          <cell r="G2976">
            <v>0</v>
          </cell>
        </row>
        <row r="2977">
          <cell r="A2977" t="str">
            <v>611E98810</v>
          </cell>
          <cell r="C2977" t="str">
            <v>EACH</v>
          </cell>
          <cell r="D2977" t="str">
            <v>INLET, NO. 3C</v>
          </cell>
          <cell r="G2977">
            <v>0</v>
          </cell>
        </row>
        <row r="2978">
          <cell r="A2978" t="str">
            <v>611E98811</v>
          </cell>
          <cell r="C2978" t="str">
            <v>EACH</v>
          </cell>
          <cell r="D2978" t="str">
            <v>INLET, NO. 3C, AS PER PLAN</v>
          </cell>
          <cell r="G2978">
            <v>0</v>
          </cell>
        </row>
        <row r="2979">
          <cell r="A2979" t="str">
            <v>611E98814</v>
          </cell>
          <cell r="C2979" t="str">
            <v>EACH</v>
          </cell>
          <cell r="D2979" t="str">
            <v>INLET, NO. 3C50</v>
          </cell>
          <cell r="G2979">
            <v>0</v>
          </cell>
        </row>
        <row r="2980">
          <cell r="A2980" t="str">
            <v>611E98815</v>
          </cell>
          <cell r="C2980" t="str">
            <v>EACH</v>
          </cell>
          <cell r="D2980" t="str">
            <v>INLET, NO. 3C50, AS PER PLAN</v>
          </cell>
          <cell r="G2980">
            <v>0</v>
          </cell>
        </row>
        <row r="2981">
          <cell r="A2981" t="str">
            <v>611E98820</v>
          </cell>
          <cell r="C2981" t="str">
            <v>EACH</v>
          </cell>
          <cell r="D2981" t="str">
            <v>INLET, NO. 3D</v>
          </cell>
          <cell r="G2981">
            <v>0</v>
          </cell>
        </row>
        <row r="2982">
          <cell r="A2982" t="str">
            <v>611E98821</v>
          </cell>
          <cell r="C2982" t="str">
            <v>EACH</v>
          </cell>
          <cell r="D2982" t="str">
            <v>INLET, NO. 3D, AS PER PLAN</v>
          </cell>
          <cell r="G2982">
            <v>0</v>
          </cell>
        </row>
        <row r="2983">
          <cell r="A2983" t="str">
            <v>611E98824</v>
          </cell>
          <cell r="C2983" t="str">
            <v>EACH</v>
          </cell>
          <cell r="D2983" t="str">
            <v>INLET, NO. 3D50</v>
          </cell>
          <cell r="G2983">
            <v>0</v>
          </cell>
        </row>
        <row r="2984">
          <cell r="A2984" t="str">
            <v>611E98825</v>
          </cell>
          <cell r="C2984" t="str">
            <v>EACH</v>
          </cell>
          <cell r="D2984" t="str">
            <v>INLET, NO. 3D50, AS PER PLAN</v>
          </cell>
          <cell r="G2984">
            <v>0</v>
          </cell>
        </row>
        <row r="2985">
          <cell r="A2985" t="str">
            <v>611E98830</v>
          </cell>
          <cell r="C2985" t="str">
            <v>EACH</v>
          </cell>
          <cell r="D2985" t="str">
            <v>INLET, NO. 3E</v>
          </cell>
          <cell r="G2985">
            <v>0</v>
          </cell>
        </row>
        <row r="2986">
          <cell r="A2986" t="str">
            <v>611E98840</v>
          </cell>
          <cell r="C2986" t="str">
            <v>EACH</v>
          </cell>
          <cell r="D2986" t="str">
            <v>INLET, NO. 2-A-6</v>
          </cell>
          <cell r="G2986">
            <v>0</v>
          </cell>
        </row>
        <row r="2987">
          <cell r="A2987" t="str">
            <v>611E98841</v>
          </cell>
          <cell r="C2987" t="str">
            <v>EACH</v>
          </cell>
          <cell r="D2987" t="str">
            <v>INLET, NO. 2-A-6, AS PER PLAN</v>
          </cell>
          <cell r="G2987">
            <v>0</v>
          </cell>
        </row>
        <row r="2988">
          <cell r="A2988" t="str">
            <v>611E98850</v>
          </cell>
          <cell r="C2988" t="str">
            <v>EACH</v>
          </cell>
          <cell r="D2988" t="str">
            <v>INLET, NO. 2-A-8</v>
          </cell>
          <cell r="G2988">
            <v>0</v>
          </cell>
        </row>
        <row r="2989">
          <cell r="A2989" t="str">
            <v>611E98851</v>
          </cell>
          <cell r="C2989" t="str">
            <v>EACH</v>
          </cell>
          <cell r="D2989" t="str">
            <v>INLET, NO. 2-A-8, AS PER PLAN</v>
          </cell>
          <cell r="G2989">
            <v>0</v>
          </cell>
        </row>
        <row r="2990">
          <cell r="A2990" t="str">
            <v>611E98860</v>
          </cell>
          <cell r="C2990" t="str">
            <v>EACH</v>
          </cell>
          <cell r="D2990" t="str">
            <v>INLET, NO. 2-A-10</v>
          </cell>
          <cell r="G2990">
            <v>0</v>
          </cell>
        </row>
        <row r="2991">
          <cell r="A2991" t="str">
            <v>611E98861</v>
          </cell>
          <cell r="C2991" t="str">
            <v>EACH</v>
          </cell>
          <cell r="D2991" t="str">
            <v>INLET, NO. 2-A-10, AS PER PLAN</v>
          </cell>
          <cell r="G2991">
            <v>0</v>
          </cell>
        </row>
        <row r="2992">
          <cell r="A2992" t="str">
            <v>611E98870</v>
          </cell>
          <cell r="C2992" t="str">
            <v>EACH</v>
          </cell>
          <cell r="D2992" t="str">
            <v>INLET, NO. 2-A-12</v>
          </cell>
          <cell r="G2992">
            <v>0</v>
          </cell>
        </row>
        <row r="2993">
          <cell r="A2993" t="str">
            <v>611E98871</v>
          </cell>
          <cell r="C2993" t="str">
            <v>EACH</v>
          </cell>
          <cell r="D2993" t="str">
            <v>INLET, NO. 2-A-12, AS PER PLAN</v>
          </cell>
          <cell r="G2993">
            <v>0</v>
          </cell>
        </row>
        <row r="2994">
          <cell r="A2994" t="str">
            <v>611E98880</v>
          </cell>
          <cell r="C2994" t="str">
            <v>EACH</v>
          </cell>
          <cell r="D2994" t="str">
            <v>INLET, NO. 2-A-14</v>
          </cell>
          <cell r="G2994">
            <v>0</v>
          </cell>
        </row>
        <row r="2995">
          <cell r="A2995" t="str">
            <v>611E98881</v>
          </cell>
          <cell r="C2995" t="str">
            <v>EACH</v>
          </cell>
          <cell r="D2995" t="str">
            <v>INLET, NO. 2-A-14, AS PER PLAN</v>
          </cell>
          <cell r="G2995">
            <v>0</v>
          </cell>
        </row>
        <row r="2996">
          <cell r="A2996" t="str">
            <v>611E98890</v>
          </cell>
          <cell r="C2996" t="str">
            <v>EACH</v>
          </cell>
          <cell r="D2996" t="str">
            <v>INLET, NO. 2-A-16</v>
          </cell>
          <cell r="G2996">
            <v>0</v>
          </cell>
        </row>
        <row r="2997">
          <cell r="A2997" t="str">
            <v>611E98891</v>
          </cell>
          <cell r="C2997" t="str">
            <v>EACH</v>
          </cell>
          <cell r="D2997" t="str">
            <v>INLET, NO. 2-A-16, AS PER PLAN</v>
          </cell>
          <cell r="G2997">
            <v>0</v>
          </cell>
        </row>
        <row r="2998">
          <cell r="A2998" t="str">
            <v>611E99000</v>
          </cell>
          <cell r="C2998" t="str">
            <v>EACH</v>
          </cell>
          <cell r="D2998" t="str">
            <v>INLET, NO. 2-A-18</v>
          </cell>
          <cell r="G2998">
            <v>0</v>
          </cell>
        </row>
        <row r="2999">
          <cell r="A2999" t="str">
            <v>611E99001</v>
          </cell>
          <cell r="C2999" t="str">
            <v>EACH</v>
          </cell>
          <cell r="D2999" t="str">
            <v>INLET, NO. 2-A-18, AS PER PLAN</v>
          </cell>
          <cell r="G2999">
            <v>0</v>
          </cell>
        </row>
        <row r="3000">
          <cell r="A3000" t="str">
            <v>611E99010</v>
          </cell>
          <cell r="C3000" t="str">
            <v>EACH</v>
          </cell>
          <cell r="D3000" t="str">
            <v>INLET, NO. 2-A-20</v>
          </cell>
          <cell r="G3000">
            <v>0</v>
          </cell>
        </row>
        <row r="3001">
          <cell r="A3001" t="str">
            <v>611E99050</v>
          </cell>
          <cell r="C3001" t="str">
            <v>EACH</v>
          </cell>
          <cell r="D3001" t="str">
            <v>BARRIER MEDIAN INLET, SINGLE SLOPE, TYPE 915A</v>
          </cell>
          <cell r="G3001">
            <v>0</v>
          </cell>
        </row>
        <row r="3002">
          <cell r="A3002" t="str">
            <v>611E99054</v>
          </cell>
          <cell r="C3002" t="str">
            <v>EACH</v>
          </cell>
          <cell r="D3002" t="str">
            <v>BARRIER MEDIAN INLET, SINGLE SLOPE, TYPE 915B</v>
          </cell>
          <cell r="G3002">
            <v>0</v>
          </cell>
        </row>
        <row r="3003">
          <cell r="A3003" t="str">
            <v>611E99055</v>
          </cell>
          <cell r="C3003" t="str">
            <v>EACH</v>
          </cell>
          <cell r="D3003" t="str">
            <v>BARRIER MEDIAN INLET, SINGLE SLOPE, TYPE 915B, AS PER PLAN</v>
          </cell>
          <cell r="G3003">
            <v>0</v>
          </cell>
        </row>
        <row r="3004">
          <cell r="A3004" t="str">
            <v>611E99060</v>
          </cell>
          <cell r="C3004" t="str">
            <v>EACH</v>
          </cell>
          <cell r="D3004" t="str">
            <v>BARRIER MEDIAN INLET, SINGLE SLOPE, TYPE 915B1</v>
          </cell>
          <cell r="G3004">
            <v>0</v>
          </cell>
        </row>
        <row r="3005">
          <cell r="A3005" t="str">
            <v>611E99061</v>
          </cell>
          <cell r="C3005" t="str">
            <v>EACH</v>
          </cell>
          <cell r="D3005" t="str">
            <v>BARRIER MEDIAN INLET, SINGLE SLOPE, TYPE 915B1, AS PER PLAN</v>
          </cell>
          <cell r="G3005">
            <v>0</v>
          </cell>
        </row>
        <row r="3006">
          <cell r="A3006" t="str">
            <v>611E99064</v>
          </cell>
          <cell r="C3006" t="str">
            <v>EACH</v>
          </cell>
          <cell r="D3006" t="str">
            <v>BARRIER MEDIAN INLET, SINGLE SLOPE, TYPE 915C</v>
          </cell>
          <cell r="G3006">
            <v>0</v>
          </cell>
        </row>
        <row r="3007">
          <cell r="A3007" t="str">
            <v>611E99065</v>
          </cell>
          <cell r="C3007" t="str">
            <v>EACH</v>
          </cell>
          <cell r="D3007" t="str">
            <v>BARRIER MEDIAN INLET, SINGLE SLOPE, TYPE 915C, AS PER PLAN</v>
          </cell>
          <cell r="G3007">
            <v>0</v>
          </cell>
        </row>
        <row r="3008">
          <cell r="A3008" t="str">
            <v>611E99070</v>
          </cell>
          <cell r="C3008" t="str">
            <v>EACH</v>
          </cell>
          <cell r="D3008" t="str">
            <v>BARRIER MEDIAN INLET, SINGLE SLOPE, TYPE 915C1</v>
          </cell>
          <cell r="G3008">
            <v>0</v>
          </cell>
        </row>
        <row r="3009">
          <cell r="A3009" t="str">
            <v>611E99071</v>
          </cell>
          <cell r="C3009" t="str">
            <v>EACH</v>
          </cell>
          <cell r="D3009" t="str">
            <v>BARRIER MEDIAN INLET, SINGLE SLOPE, TYPE 915C1, AS PER PLAN</v>
          </cell>
          <cell r="G3009">
            <v>0</v>
          </cell>
        </row>
        <row r="3010">
          <cell r="A3010" t="str">
            <v>611E99074</v>
          </cell>
          <cell r="C3010" t="str">
            <v>EACH</v>
          </cell>
          <cell r="D3010" t="str">
            <v>BARRIER INLET, SINGLE SLOPE, TYPE D</v>
          </cell>
          <cell r="G3010">
            <v>0</v>
          </cell>
        </row>
        <row r="3011">
          <cell r="A3011" t="str">
            <v>611E99075</v>
          </cell>
          <cell r="C3011" t="str">
            <v>EACH</v>
          </cell>
          <cell r="D3011" t="str">
            <v>BARRIER INLET, SINGLE SLOPE, TYPE D, AS PER PLAN</v>
          </cell>
          <cell r="G3011">
            <v>0</v>
          </cell>
        </row>
        <row r="3012">
          <cell r="A3012" t="str">
            <v>611E99080</v>
          </cell>
          <cell r="C3012" t="str">
            <v>EACH</v>
          </cell>
          <cell r="D3012" t="str">
            <v>BARRIER INLET, SINGLE SLOPE, TYPE N</v>
          </cell>
          <cell r="G3012">
            <v>0</v>
          </cell>
        </row>
        <row r="3013">
          <cell r="A3013" t="str">
            <v>611E99084</v>
          </cell>
          <cell r="C3013" t="str">
            <v>EACH</v>
          </cell>
          <cell r="D3013" t="str">
            <v>INLET, NO. 3 FOR SINGLE SLOPE BARRIER, TYPE A</v>
          </cell>
          <cell r="G3013">
            <v>0</v>
          </cell>
        </row>
        <row r="3014">
          <cell r="A3014" t="str">
            <v>611E99090</v>
          </cell>
          <cell r="C3014" t="str">
            <v>EACH</v>
          </cell>
          <cell r="D3014" t="str">
            <v>INLET, NO. 3 FOR SINGLE SLOPE BARRIER, TYPE A1</v>
          </cell>
          <cell r="G3014">
            <v>0</v>
          </cell>
        </row>
        <row r="3015">
          <cell r="A3015" t="str">
            <v>611E99094</v>
          </cell>
          <cell r="C3015" t="str">
            <v>EACH</v>
          </cell>
          <cell r="D3015" t="str">
            <v>INLET, NO. 3 FOR SINGLE SLOPE BARRIER, TYPE B</v>
          </cell>
          <cell r="G3015">
            <v>0</v>
          </cell>
        </row>
        <row r="3016">
          <cell r="A3016" t="str">
            <v>611E99095</v>
          </cell>
          <cell r="C3016" t="str">
            <v>EACH</v>
          </cell>
          <cell r="D3016" t="str">
            <v>INLET, NO. 3 FOR SINGLE SLOPE BARRIER, TYPE B, AS PER PLAN</v>
          </cell>
          <cell r="G3016">
            <v>0</v>
          </cell>
        </row>
        <row r="3017">
          <cell r="A3017" t="str">
            <v>611E99100</v>
          </cell>
          <cell r="C3017" t="str">
            <v>EACH</v>
          </cell>
          <cell r="D3017" t="str">
            <v>INLET, NO. 3 FOR SINGLE SLOPE BARRIER, TYPE B1</v>
          </cell>
          <cell r="G3017">
            <v>0</v>
          </cell>
        </row>
        <row r="3018">
          <cell r="A3018" t="str">
            <v>611E99101</v>
          </cell>
          <cell r="C3018" t="str">
            <v>EACH</v>
          </cell>
          <cell r="D3018" t="str">
            <v>INLET, NO. 3 FOR SINGLE SLOPE BARRIER, TYPE B1, AS PER PLAN</v>
          </cell>
          <cell r="G3018">
            <v>0</v>
          </cell>
        </row>
        <row r="3019">
          <cell r="A3019" t="str">
            <v>611E99104</v>
          </cell>
          <cell r="C3019" t="str">
            <v>EACH</v>
          </cell>
          <cell r="D3019" t="str">
            <v>INLET, NO. 3 FOR SINGLE SLOPE BARRIER, TYPE C</v>
          </cell>
          <cell r="G3019">
            <v>0</v>
          </cell>
        </row>
        <row r="3020">
          <cell r="A3020" t="str">
            <v>611E99105</v>
          </cell>
          <cell r="C3020" t="str">
            <v>EACH</v>
          </cell>
          <cell r="D3020" t="str">
            <v>INLET, NO. 3 FOR SINGLE SLOPE BARRIER, TYPE C, AS PER PLAN</v>
          </cell>
          <cell r="G3020">
            <v>0</v>
          </cell>
        </row>
        <row r="3021">
          <cell r="A3021" t="str">
            <v>611E99110</v>
          </cell>
          <cell r="C3021" t="str">
            <v>EACH</v>
          </cell>
          <cell r="D3021" t="str">
            <v>INLET, NO. 3 FOR SINGLE SLOPE BARRIER, TYPE C1</v>
          </cell>
          <cell r="G3021">
            <v>0</v>
          </cell>
        </row>
        <row r="3022">
          <cell r="A3022" t="str">
            <v>611E99111</v>
          </cell>
          <cell r="C3022" t="str">
            <v>EACH</v>
          </cell>
          <cell r="D3022" t="str">
            <v>INLET, NO. 3 FOR SINGLE SLOPE BARRIER, TYPE C1, AS PER PLAN</v>
          </cell>
          <cell r="G3022">
            <v>0</v>
          </cell>
        </row>
        <row r="3023">
          <cell r="A3023" t="str">
            <v>611E99114</v>
          </cell>
          <cell r="C3023" t="str">
            <v>EACH</v>
          </cell>
          <cell r="D3023" t="str">
            <v>INLET, NO. 3 FOR SINGLE SLOPE BARRIER, TYPE D</v>
          </cell>
          <cell r="G3023">
            <v>0</v>
          </cell>
        </row>
        <row r="3024">
          <cell r="A3024" t="str">
            <v>611E99115</v>
          </cell>
          <cell r="C3024" t="str">
            <v>EACH</v>
          </cell>
          <cell r="D3024" t="str">
            <v>INLET, NO. 3 FOR SINGLE SLOPE BARRIER, TYPE D, AS PER PLAN</v>
          </cell>
          <cell r="G3024">
            <v>0</v>
          </cell>
        </row>
        <row r="3025">
          <cell r="A3025" t="str">
            <v>611E99120</v>
          </cell>
          <cell r="C3025" t="str">
            <v>EACH</v>
          </cell>
          <cell r="D3025" t="str">
            <v>INLET, NO. 4 FOR SINGLE SLOPE BARRIER, TYPE A</v>
          </cell>
          <cell r="G3025">
            <v>0</v>
          </cell>
        </row>
        <row r="3026">
          <cell r="A3026" t="str">
            <v>611E99121</v>
          </cell>
          <cell r="C3026" t="str">
            <v>EACH</v>
          </cell>
          <cell r="D3026" t="str">
            <v>INLET, NO. 4 FOR SINGLE SLOPE BARRIER, TYPE A, AS PER PLAN</v>
          </cell>
          <cell r="G3026">
            <v>0</v>
          </cell>
        </row>
        <row r="3027">
          <cell r="A3027" t="str">
            <v>611E99124</v>
          </cell>
          <cell r="C3027" t="str">
            <v>EACH</v>
          </cell>
          <cell r="D3027" t="str">
            <v>INLET, NO. 4 FOR SINGLE SLOPE BARRIER, TYPE A1</v>
          </cell>
          <cell r="G3027">
            <v>0</v>
          </cell>
        </row>
        <row r="3028">
          <cell r="A3028" t="str">
            <v>611E99130</v>
          </cell>
          <cell r="C3028" t="str">
            <v>EACH</v>
          </cell>
          <cell r="D3028" t="str">
            <v>INLET, NO. 4 FOR SINGLE SLOPE BARRIER, TYPE B</v>
          </cell>
          <cell r="G3028">
            <v>0</v>
          </cell>
        </row>
        <row r="3029">
          <cell r="A3029" t="str">
            <v>611E99131</v>
          </cell>
          <cell r="C3029" t="str">
            <v>EACH</v>
          </cell>
          <cell r="D3029" t="str">
            <v>INLET, NO. 4 FOR SINGLE SLOPE BARRIER, TYPE B, AS PER PLAN</v>
          </cell>
          <cell r="G3029">
            <v>0</v>
          </cell>
        </row>
        <row r="3030">
          <cell r="A3030" t="str">
            <v>611E99140</v>
          </cell>
          <cell r="C3030" t="str">
            <v>EACH</v>
          </cell>
          <cell r="D3030" t="str">
            <v>INLET, NO. 4 FOR SINGLE SLOPE BARRIER, TYPE B1</v>
          </cell>
          <cell r="G3030">
            <v>0</v>
          </cell>
        </row>
        <row r="3031">
          <cell r="A3031" t="str">
            <v>611E99150</v>
          </cell>
          <cell r="C3031" t="str">
            <v>EACH</v>
          </cell>
          <cell r="D3031" t="str">
            <v>INLET ADJUSTED TO GRADE</v>
          </cell>
          <cell r="G3031">
            <v>0</v>
          </cell>
        </row>
        <row r="3032">
          <cell r="A3032" t="str">
            <v>611E99151</v>
          </cell>
          <cell r="C3032" t="str">
            <v>EACH</v>
          </cell>
          <cell r="D3032" t="str">
            <v>INLET ADJUSTED TO GRADE, AS PER PLAN</v>
          </cell>
          <cell r="G3032">
            <v>0</v>
          </cell>
        </row>
        <row r="3033">
          <cell r="A3033" t="str">
            <v>611E99154</v>
          </cell>
          <cell r="C3033" t="str">
            <v>EACH</v>
          </cell>
          <cell r="D3033" t="str">
            <v>INLET RECONSTRUCTED TO GRADE</v>
          </cell>
          <cell r="G3033">
            <v>0</v>
          </cell>
        </row>
        <row r="3034">
          <cell r="A3034" t="str">
            <v>611E99155</v>
          </cell>
          <cell r="C3034" t="str">
            <v>EACH</v>
          </cell>
          <cell r="D3034" t="str">
            <v>INLET RECONSTRUCTED TO GRADE, AS PER PLAN</v>
          </cell>
          <cell r="G3034">
            <v>0</v>
          </cell>
        </row>
        <row r="3035">
          <cell r="A3035" t="str">
            <v>611E99160</v>
          </cell>
          <cell r="C3035" t="str">
            <v>EACH</v>
          </cell>
          <cell r="D3035" t="str">
            <v>INLET FRAME AND GRATE</v>
          </cell>
          <cell r="G3035">
            <v>0</v>
          </cell>
        </row>
        <row r="3036">
          <cell r="A3036" t="str">
            <v>611E99161</v>
          </cell>
          <cell r="C3036" t="str">
            <v>EACH</v>
          </cell>
          <cell r="D3036" t="str">
            <v>INLET FRAME AND GRATE, AS PER PLAN</v>
          </cell>
          <cell r="G3036">
            <v>0</v>
          </cell>
        </row>
        <row r="3037">
          <cell r="A3037" t="str">
            <v>611E99170</v>
          </cell>
          <cell r="C3037" t="str">
            <v>EACH</v>
          </cell>
          <cell r="D3037" t="str">
            <v>BARRIER MEDIAN INLET, SINGLE SLOPE, TYPE 915A-2</v>
          </cell>
          <cell r="G3037">
            <v>0</v>
          </cell>
        </row>
        <row r="3038">
          <cell r="A3038" t="str">
            <v>611E99174</v>
          </cell>
          <cell r="C3038" t="str">
            <v>EACH</v>
          </cell>
          <cell r="D3038" t="str">
            <v>BARRIER MEDIAN INLET, SINGLE SLOPE, TYPE 915A1-2</v>
          </cell>
          <cell r="G3038">
            <v>0</v>
          </cell>
        </row>
        <row r="3039">
          <cell r="A3039" t="str">
            <v>611E99180</v>
          </cell>
          <cell r="C3039" t="str">
            <v>EACH</v>
          </cell>
          <cell r="D3039" t="str">
            <v>BARRIER MEDIAN INLET, TYPE 915B</v>
          </cell>
          <cell r="G3039">
            <v>0</v>
          </cell>
        </row>
        <row r="3040">
          <cell r="A3040" t="str">
            <v>611E99184</v>
          </cell>
          <cell r="C3040" t="str">
            <v>EACH</v>
          </cell>
          <cell r="D3040" t="str">
            <v>BARRIER MEDIAN INLET, SINGLE SLOPE, TYPE 915B-2</v>
          </cell>
          <cell r="G3040">
            <v>0</v>
          </cell>
        </row>
        <row r="3041">
          <cell r="A3041" t="str">
            <v>611E99190</v>
          </cell>
          <cell r="C3041" t="str">
            <v>EACH</v>
          </cell>
          <cell r="D3041" t="str">
            <v>BARRIER MEDIAN INLET, SINGLE SLOPE, TYPE 915B1-2</v>
          </cell>
          <cell r="G3041">
            <v>0</v>
          </cell>
        </row>
        <row r="3042">
          <cell r="A3042" t="str">
            <v>611E99194</v>
          </cell>
          <cell r="C3042" t="str">
            <v>EACH</v>
          </cell>
          <cell r="D3042" t="str">
            <v>BARRIER MEDIAN INLET, TYPE 915C</v>
          </cell>
          <cell r="G3042">
            <v>0</v>
          </cell>
        </row>
        <row r="3043">
          <cell r="A3043" t="str">
            <v>611E99500</v>
          </cell>
          <cell r="C3043" t="str">
            <v>EACH</v>
          </cell>
          <cell r="D3043" t="str">
            <v>INLET, MISC.:</v>
          </cell>
          <cell r="F3043" t="str">
            <v>(Required) ADD SUPPLEMENTAL DESCRIPTION</v>
          </cell>
          <cell r="G3043">
            <v>1</v>
          </cell>
        </row>
        <row r="3044">
          <cell r="A3044" t="str">
            <v>611E99550</v>
          </cell>
          <cell r="C3044" t="str">
            <v>EACH</v>
          </cell>
          <cell r="D3044" t="str">
            <v>MANHOLE, NO. 1</v>
          </cell>
          <cell r="G3044">
            <v>0</v>
          </cell>
        </row>
        <row r="3045">
          <cell r="A3045" t="str">
            <v>611E99551</v>
          </cell>
          <cell r="C3045" t="str">
            <v>EACH</v>
          </cell>
          <cell r="D3045" t="str">
            <v>MANHOLE, NO. 1, AS PER PLAN</v>
          </cell>
          <cell r="G3045">
            <v>0</v>
          </cell>
        </row>
        <row r="3046">
          <cell r="A3046" t="str">
            <v>611E99570</v>
          </cell>
          <cell r="C3046" t="str">
            <v>EACH</v>
          </cell>
          <cell r="D3046" t="str">
            <v>MANHOLE, NO. 2</v>
          </cell>
          <cell r="G3046">
            <v>0</v>
          </cell>
        </row>
        <row r="3047">
          <cell r="A3047" t="str">
            <v>611E99571</v>
          </cell>
          <cell r="C3047" t="str">
            <v>EACH</v>
          </cell>
          <cell r="D3047" t="str">
            <v>MANHOLE, NO. 2, AS PER PLAN</v>
          </cell>
          <cell r="G3047">
            <v>0</v>
          </cell>
        </row>
        <row r="3048">
          <cell r="A3048" t="str">
            <v>611E99574</v>
          </cell>
          <cell r="C3048" t="str">
            <v>EACH</v>
          </cell>
          <cell r="D3048" t="str">
            <v>MANHOLE, NO. 3</v>
          </cell>
          <cell r="G3048">
            <v>0</v>
          </cell>
        </row>
        <row r="3049">
          <cell r="A3049" t="str">
            <v>611E99575</v>
          </cell>
          <cell r="C3049" t="str">
            <v>EACH</v>
          </cell>
          <cell r="D3049" t="str">
            <v>MANHOLE, NO. 3, AS PER PLAN</v>
          </cell>
          <cell r="G3049">
            <v>0</v>
          </cell>
        </row>
        <row r="3050">
          <cell r="A3050" t="str">
            <v>611E99580</v>
          </cell>
          <cell r="C3050" t="str">
            <v>EACH</v>
          </cell>
          <cell r="D3050" t="str">
            <v>MANHOLE, NO. 3 WITH 84" BASE I.D. AND 6" WEIR</v>
          </cell>
          <cell r="G3050">
            <v>0</v>
          </cell>
        </row>
        <row r="3051">
          <cell r="A3051" t="str">
            <v>611E99581</v>
          </cell>
          <cell r="C3051" t="str">
            <v>EACH</v>
          </cell>
          <cell r="D3051" t="str">
            <v>MANHOLE, NO. 3 WITH 84" BASE I.D. AND 6" WEIR, AS PER PLAN</v>
          </cell>
          <cell r="G3051">
            <v>0</v>
          </cell>
        </row>
        <row r="3052">
          <cell r="A3052" t="str">
            <v>611E99582</v>
          </cell>
          <cell r="C3052" t="str">
            <v>EACH</v>
          </cell>
          <cell r="D3052" t="str">
            <v>MANHOLE, NO. 3 WITH 90" BASE I.D. AND 8" WEIR</v>
          </cell>
          <cell r="G3052">
            <v>0</v>
          </cell>
        </row>
        <row r="3053">
          <cell r="A3053" t="str">
            <v>611E99583</v>
          </cell>
          <cell r="C3053" t="str">
            <v>EACH</v>
          </cell>
          <cell r="D3053" t="str">
            <v>MANHOLE, NO. 3 WITH 90" BASE I.D. AND 8" WEIR, AS PER PLAN</v>
          </cell>
          <cell r="G3053">
            <v>0</v>
          </cell>
        </row>
        <row r="3054">
          <cell r="A3054" t="str">
            <v>611E99584</v>
          </cell>
          <cell r="C3054" t="str">
            <v>EACH</v>
          </cell>
          <cell r="D3054" t="str">
            <v>MANHOLE, NO. 3 WITH 96" BASE I.D. AND 9" WEIR</v>
          </cell>
          <cell r="G3054">
            <v>0</v>
          </cell>
        </row>
        <row r="3055">
          <cell r="A3055" t="str">
            <v>611E99586</v>
          </cell>
          <cell r="C3055" t="str">
            <v>EACH</v>
          </cell>
          <cell r="D3055" t="str">
            <v>MANHOLE, NO. 3 WITH 108" BASE I.D. AND 12" WEIR</v>
          </cell>
          <cell r="G3055">
            <v>0</v>
          </cell>
        </row>
        <row r="3056">
          <cell r="A3056" t="str">
            <v>611E99600</v>
          </cell>
          <cell r="C3056" t="str">
            <v>EACH</v>
          </cell>
          <cell r="D3056" t="str">
            <v>MANHOLE, NO. 4</v>
          </cell>
          <cell r="G3056">
            <v>0</v>
          </cell>
        </row>
        <row r="3057">
          <cell r="A3057" t="str">
            <v>611E99601</v>
          </cell>
          <cell r="C3057" t="str">
            <v>EACH</v>
          </cell>
          <cell r="D3057" t="str">
            <v>MANHOLE, NO. 4, AS PER PLAN</v>
          </cell>
          <cell r="G3057">
            <v>0</v>
          </cell>
        </row>
        <row r="3058">
          <cell r="A3058" t="str">
            <v>611E99620</v>
          </cell>
          <cell r="C3058" t="str">
            <v>EACH</v>
          </cell>
          <cell r="D3058" t="str">
            <v>MANHOLE, NO. 5</v>
          </cell>
          <cell r="G3058">
            <v>0</v>
          </cell>
        </row>
        <row r="3059">
          <cell r="A3059" t="str">
            <v>611E99621</v>
          </cell>
          <cell r="C3059" t="str">
            <v>EACH</v>
          </cell>
          <cell r="D3059" t="str">
            <v>MANHOLE, NO. 5, AS PER PLAN</v>
          </cell>
          <cell r="G3059">
            <v>0</v>
          </cell>
        </row>
        <row r="3060">
          <cell r="A3060" t="str">
            <v>611E99640</v>
          </cell>
          <cell r="C3060" t="str">
            <v>EACH</v>
          </cell>
          <cell r="D3060" t="str">
            <v>MANHOLE FRAME</v>
          </cell>
          <cell r="G3060">
            <v>0</v>
          </cell>
        </row>
        <row r="3061">
          <cell r="A3061" t="str">
            <v>611E99641</v>
          </cell>
          <cell r="C3061" t="str">
            <v>EACH</v>
          </cell>
          <cell r="D3061" t="str">
            <v>MANHOLE FRAME, AS PER PLAN</v>
          </cell>
          <cell r="G3061">
            <v>0</v>
          </cell>
        </row>
        <row r="3062">
          <cell r="A3062" t="str">
            <v>611E99644</v>
          </cell>
          <cell r="C3062" t="str">
            <v>EACH</v>
          </cell>
          <cell r="D3062" t="str">
            <v>MANHOLE COVER</v>
          </cell>
          <cell r="G3062">
            <v>0</v>
          </cell>
        </row>
        <row r="3063">
          <cell r="A3063" t="str">
            <v>611E99645</v>
          </cell>
          <cell r="C3063" t="str">
            <v>EACH</v>
          </cell>
          <cell r="D3063" t="str">
            <v>MANHOLE COVER, AS PER PLAN</v>
          </cell>
          <cell r="G3063">
            <v>0</v>
          </cell>
        </row>
        <row r="3064">
          <cell r="A3064" t="str">
            <v>611E99650</v>
          </cell>
          <cell r="C3064" t="str">
            <v>EACH</v>
          </cell>
          <cell r="D3064" t="str">
            <v>MANHOLE FRAME AND COVER</v>
          </cell>
          <cell r="G3064">
            <v>0</v>
          </cell>
        </row>
        <row r="3065">
          <cell r="A3065" t="str">
            <v>611E99651</v>
          </cell>
          <cell r="C3065" t="str">
            <v>EACH</v>
          </cell>
          <cell r="D3065" t="str">
            <v>MANHOLE FRAME AND COVER, AS PER PLAN</v>
          </cell>
          <cell r="G3065">
            <v>0</v>
          </cell>
        </row>
        <row r="3066">
          <cell r="A3066" t="str">
            <v>611E99654</v>
          </cell>
          <cell r="C3066" t="str">
            <v>EACH</v>
          </cell>
          <cell r="D3066" t="str">
            <v>MANHOLE ADJUSTED TO GRADE</v>
          </cell>
          <cell r="G3066">
            <v>0</v>
          </cell>
        </row>
        <row r="3067">
          <cell r="A3067" t="str">
            <v>611E99655</v>
          </cell>
          <cell r="C3067" t="str">
            <v>EACH</v>
          </cell>
          <cell r="D3067" t="str">
            <v>MANHOLE ADJUSTED TO GRADE, AS PER PLAN</v>
          </cell>
          <cell r="G3067">
            <v>0</v>
          </cell>
        </row>
        <row r="3068">
          <cell r="A3068" t="str">
            <v>611E99660</v>
          </cell>
          <cell r="C3068" t="str">
            <v>EACH</v>
          </cell>
          <cell r="D3068" t="str">
            <v>MANHOLE RECONSTRUCTED TO GRADE</v>
          </cell>
          <cell r="G3068">
            <v>0</v>
          </cell>
        </row>
        <row r="3069">
          <cell r="A3069" t="str">
            <v>611E99661</v>
          </cell>
          <cell r="C3069" t="str">
            <v>EACH</v>
          </cell>
          <cell r="D3069" t="str">
            <v>MANHOLE RECONSTRUCTED TO GRADE, AS PER PLAN</v>
          </cell>
          <cell r="G3069">
            <v>0</v>
          </cell>
        </row>
        <row r="3070">
          <cell r="A3070" t="str">
            <v>611E99690</v>
          </cell>
          <cell r="C3070" t="str">
            <v>EACH</v>
          </cell>
          <cell r="D3070" t="str">
            <v>MANHOLE, MISC.:</v>
          </cell>
          <cell r="F3070" t="str">
            <v>(Required) ADD SUPPLEMENTAL DESCRIPTION</v>
          </cell>
          <cell r="G3070">
            <v>1</v>
          </cell>
        </row>
        <row r="3071">
          <cell r="A3071" t="str">
            <v>611E99700</v>
          </cell>
          <cell r="B3071" t="str">
            <v>Y</v>
          </cell>
          <cell r="C3071" t="str">
            <v>EACH</v>
          </cell>
          <cell r="D3071" t="str">
            <v>SPECIAL - GAS VALVE BOX ADJUSTED TO GRADE</v>
          </cell>
          <cell r="G3071">
            <v>0</v>
          </cell>
        </row>
        <row r="3072">
          <cell r="A3072" t="str">
            <v>611E99710</v>
          </cell>
          <cell r="C3072" t="str">
            <v>EACH</v>
          </cell>
          <cell r="D3072" t="str">
            <v>PRECAST REINFORCED CONCRETE OUTLET</v>
          </cell>
          <cell r="G3072">
            <v>0</v>
          </cell>
        </row>
        <row r="3073">
          <cell r="A3073" t="str">
            <v>611E99711</v>
          </cell>
          <cell r="C3073" t="str">
            <v>EACH</v>
          </cell>
          <cell r="D3073" t="str">
            <v>PRECAST REINFORCED CONCRETE OUTLET, AS PER PLAN</v>
          </cell>
          <cell r="G3073">
            <v>0</v>
          </cell>
        </row>
        <row r="3074">
          <cell r="A3074" t="str">
            <v>611E99720</v>
          </cell>
          <cell r="C3074" t="str">
            <v>EACH</v>
          </cell>
          <cell r="D3074" t="str">
            <v>INSPECTION WELL</v>
          </cell>
          <cell r="G3074">
            <v>0</v>
          </cell>
        </row>
        <row r="3075">
          <cell r="A3075" t="str">
            <v>611E99721</v>
          </cell>
          <cell r="C3075" t="str">
            <v>EACH</v>
          </cell>
          <cell r="D3075" t="str">
            <v>INSPECTION WELL, AS PER PLAN</v>
          </cell>
          <cell r="G3075">
            <v>0</v>
          </cell>
        </row>
        <row r="3076">
          <cell r="A3076" t="str">
            <v>611E99730</v>
          </cell>
          <cell r="C3076" t="str">
            <v>EACH</v>
          </cell>
          <cell r="D3076" t="str">
            <v>JUNCTION CHAMBER</v>
          </cell>
          <cell r="G3076">
            <v>0</v>
          </cell>
        </row>
        <row r="3077">
          <cell r="A3077" t="str">
            <v>611E99731</v>
          </cell>
          <cell r="C3077" t="str">
            <v>EACH</v>
          </cell>
          <cell r="D3077" t="str">
            <v>JUNCTION CHAMBER, AS PER PLAN</v>
          </cell>
          <cell r="G3077">
            <v>0</v>
          </cell>
        </row>
        <row r="3078">
          <cell r="A3078" t="str">
            <v>611E99734</v>
          </cell>
          <cell r="C3078" t="str">
            <v>EACH</v>
          </cell>
          <cell r="D3078" t="str">
            <v>JUNCTION CHAMBER RECONSTRUCTED TO GRADE</v>
          </cell>
          <cell r="G3078">
            <v>0</v>
          </cell>
        </row>
        <row r="3079">
          <cell r="A3079" t="str">
            <v>611E99740</v>
          </cell>
          <cell r="C3079" t="str">
            <v>EACH</v>
          </cell>
          <cell r="D3079" t="str">
            <v>SIPHON CHAMBER</v>
          </cell>
          <cell r="G3079">
            <v>0</v>
          </cell>
        </row>
        <row r="3080">
          <cell r="A3080" t="str">
            <v>611E99741</v>
          </cell>
          <cell r="C3080" t="str">
            <v>EACH</v>
          </cell>
          <cell r="D3080" t="str">
            <v>SIPHON CHAMBER, AS PER PLAN</v>
          </cell>
          <cell r="G3080">
            <v>0</v>
          </cell>
        </row>
        <row r="3081">
          <cell r="A3081" t="str">
            <v>611E99820</v>
          </cell>
          <cell r="B3081" t="str">
            <v>Y</v>
          </cell>
          <cell r="C3081" t="str">
            <v>LB</v>
          </cell>
          <cell r="D3081" t="str">
            <v>SPECIAL - MISCELLANEOUS METAL</v>
          </cell>
          <cell r="G3081">
            <v>0</v>
          </cell>
        </row>
        <row r="3082">
          <cell r="A3082" t="str">
            <v>611E99830</v>
          </cell>
          <cell r="B3082" t="str">
            <v>Y</v>
          </cell>
          <cell r="C3082" t="str">
            <v>FT</v>
          </cell>
          <cell r="D3082" t="str">
            <v>SPECIAL - TRENCH DRAIN</v>
          </cell>
          <cell r="G3082">
            <v>0</v>
          </cell>
        </row>
        <row r="3083">
          <cell r="A3083" t="str">
            <v>611E99850</v>
          </cell>
          <cell r="C3083" t="str">
            <v>EACH</v>
          </cell>
          <cell r="D3083" t="str">
            <v>WATER QUALITY BASIN, RETENTION</v>
          </cell>
          <cell r="G3083">
            <v>0</v>
          </cell>
        </row>
        <row r="3084">
          <cell r="A3084" t="str">
            <v>611E99851</v>
          </cell>
          <cell r="C3084" t="str">
            <v>EACH</v>
          </cell>
          <cell r="D3084" t="str">
            <v>WATER QUALITY BASIN, RETENTION, AS PER PLAN</v>
          </cell>
          <cell r="G3084">
            <v>0</v>
          </cell>
        </row>
        <row r="3085">
          <cell r="A3085" t="str">
            <v>611E99854</v>
          </cell>
          <cell r="C3085" t="str">
            <v>EACH</v>
          </cell>
          <cell r="D3085" t="str">
            <v>WATER QUALITY BASIN, DETENTION</v>
          </cell>
          <cell r="G3085">
            <v>0</v>
          </cell>
        </row>
        <row r="3086">
          <cell r="A3086" t="str">
            <v>611E99855</v>
          </cell>
          <cell r="C3086" t="str">
            <v>EACH</v>
          </cell>
          <cell r="D3086" t="str">
            <v>WATER QUALITY BASIN, DETENTION, AS PER PLAN</v>
          </cell>
          <cell r="G3086">
            <v>0</v>
          </cell>
        </row>
        <row r="3087">
          <cell r="A3087" t="str">
            <v>611E99860</v>
          </cell>
          <cell r="B3087" t="str">
            <v>Y</v>
          </cell>
          <cell r="C3087" t="str">
            <v>EACH</v>
          </cell>
          <cell r="D3087" t="str">
            <v>SPECIAL - OBSERVATION WELL</v>
          </cell>
          <cell r="G3087">
            <v>0</v>
          </cell>
        </row>
        <row r="3088">
          <cell r="A3088" t="str">
            <v>611E99900</v>
          </cell>
          <cell r="C3088" t="str">
            <v>EACH</v>
          </cell>
          <cell r="D3088" t="str">
            <v>DRAINAGE STRUCTURE, MISC.: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611E99910</v>
          </cell>
          <cell r="C3089" t="str">
            <v>FT</v>
          </cell>
          <cell r="D3089" t="str">
            <v>DRAINAGE STRUCTURE, MISC.:</v>
          </cell>
          <cell r="F3089" t="str">
            <v>(Required) ADD SUPPLEMENTAL DESCRIPTION</v>
          </cell>
          <cell r="G3089">
            <v>1</v>
          </cell>
        </row>
        <row r="3090">
          <cell r="A3090" t="str">
            <v>611E99920</v>
          </cell>
          <cell r="C3090" t="str">
            <v>LS</v>
          </cell>
          <cell r="D3090" t="str">
            <v>DRAINAGE STRUCTURE, MISC.:</v>
          </cell>
          <cell r="F3090" t="str">
            <v>(Required) ADD SUPPLEMENTAL DESCRIPTION</v>
          </cell>
          <cell r="G3090">
            <v>1</v>
          </cell>
        </row>
        <row r="3091">
          <cell r="A3091" t="str">
            <v>611E99930</v>
          </cell>
          <cell r="B3091" t="str">
            <v>Y</v>
          </cell>
          <cell r="C3091" t="str">
            <v>EACH</v>
          </cell>
          <cell r="D3091" t="str">
            <v>SPECIAL - BACKFLOW PREVENTER</v>
          </cell>
          <cell r="F3091" t="str">
            <v>(Required) ADD SUPPLEMENTAL DESCRIPTION</v>
          </cell>
          <cell r="G3091">
            <v>1</v>
          </cell>
        </row>
        <row r="3092">
          <cell r="A3092" t="str">
            <v>613E41200</v>
          </cell>
          <cell r="C3092" t="str">
            <v>CY</v>
          </cell>
          <cell r="D3092" t="str">
            <v>LOW STRENGTH MORTAR BACKFILL</v>
          </cell>
          <cell r="G3092">
            <v>0</v>
          </cell>
        </row>
        <row r="3093">
          <cell r="A3093" t="str">
            <v>613E41201</v>
          </cell>
          <cell r="C3093" t="str">
            <v>CY</v>
          </cell>
          <cell r="D3093" t="str">
            <v>LOW STRENGTH MORTAR BACKFILL, AS PER PLAN</v>
          </cell>
          <cell r="G3093">
            <v>0</v>
          </cell>
        </row>
        <row r="3094">
          <cell r="A3094" t="str">
            <v>613E41250</v>
          </cell>
          <cell r="C3094" t="str">
            <v>CY</v>
          </cell>
          <cell r="D3094" t="str">
            <v>LOW STRENGTH MORTAR BACKFILL (TYPE 1)</v>
          </cell>
          <cell r="G3094">
            <v>0</v>
          </cell>
        </row>
        <row r="3095">
          <cell r="A3095" t="str">
            <v>613E41251</v>
          </cell>
          <cell r="C3095" t="str">
            <v>CY</v>
          </cell>
          <cell r="D3095" t="str">
            <v>LOW STRENGTH MORTAR BACKFILL (TYPE 1), AS PER PLAN</v>
          </cell>
          <cell r="G3095">
            <v>0</v>
          </cell>
        </row>
        <row r="3096">
          <cell r="A3096" t="str">
            <v>613E41300</v>
          </cell>
          <cell r="C3096" t="str">
            <v>CY</v>
          </cell>
          <cell r="D3096" t="str">
            <v>LOW STRENGTH MORTAR BACKFILL (TYPE 2)</v>
          </cell>
          <cell r="G3096">
            <v>0</v>
          </cell>
        </row>
        <row r="3097">
          <cell r="A3097" t="str">
            <v>613E41301</v>
          </cell>
          <cell r="C3097" t="str">
            <v>CY</v>
          </cell>
          <cell r="D3097" t="str">
            <v>LOW STRENGTH MORTAR BACKFILL (TYPE 2), AS PER PLAN</v>
          </cell>
          <cell r="G3097">
            <v>0</v>
          </cell>
        </row>
        <row r="3098">
          <cell r="A3098" t="str">
            <v>613E41350</v>
          </cell>
          <cell r="C3098" t="str">
            <v>CY</v>
          </cell>
          <cell r="D3098" t="str">
            <v>LOW STRENGTH MORTAR BACKFILL (TYPE 3)</v>
          </cell>
          <cell r="G3098">
            <v>0</v>
          </cell>
        </row>
        <row r="3099">
          <cell r="A3099" t="str">
            <v>613E41351</v>
          </cell>
          <cell r="C3099" t="str">
            <v>CY</v>
          </cell>
          <cell r="D3099" t="str">
            <v>LOW STRENGTH MORTAR BACKFILL (TYPE 3), AS PER PLAN</v>
          </cell>
          <cell r="G3099">
            <v>0</v>
          </cell>
        </row>
        <row r="3100">
          <cell r="A3100" t="str">
            <v>613E41360</v>
          </cell>
          <cell r="C3100" t="str">
            <v>LS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614E11000</v>
          </cell>
          <cell r="C3101" t="str">
            <v>LS</v>
          </cell>
          <cell r="D3101" t="str">
            <v>MAINTAINING TRAFFIC</v>
          </cell>
          <cell r="G3101">
            <v>0</v>
          </cell>
        </row>
        <row r="3102">
          <cell r="A3102" t="str">
            <v>614E11001</v>
          </cell>
          <cell r="C3102" t="str">
            <v>LS</v>
          </cell>
          <cell r="D3102" t="str">
            <v>MAINTAINING TRAFFIC, AS PER PLAN</v>
          </cell>
          <cell r="G3102">
            <v>0</v>
          </cell>
        </row>
        <row r="3103">
          <cell r="A3103" t="str">
            <v>614E11110</v>
          </cell>
          <cell r="C3103" t="str">
            <v>HOUR</v>
          </cell>
          <cell r="D3103" t="str">
            <v>LAW ENFORCEMENT OFFICER WITH PATROL CAR FOR ASSISTANCE</v>
          </cell>
          <cell r="G3103">
            <v>0</v>
          </cell>
        </row>
        <row r="3104">
          <cell r="A3104" t="str">
            <v>614E11111</v>
          </cell>
          <cell r="C3104" t="str">
            <v>HOUR</v>
          </cell>
          <cell r="D3104" t="str">
            <v>LAW ENFORCEMENT OFFICER WITH PATROL CAR FOR ASSISTANCE, AS PER PLAN</v>
          </cell>
          <cell r="G3104">
            <v>0</v>
          </cell>
        </row>
        <row r="3105">
          <cell r="A3105" t="str">
            <v>614E11130</v>
          </cell>
          <cell r="C3105" t="str">
            <v>HOUR</v>
          </cell>
          <cell r="D3105" t="str">
            <v>LAW ENFORCEMENT OFFICER FOR ASSISTANCE</v>
          </cell>
          <cell r="G3105">
            <v>0</v>
          </cell>
        </row>
        <row r="3106">
          <cell r="A3106" t="str">
            <v>614E11300</v>
          </cell>
          <cell r="B3106" t="str">
            <v>Y</v>
          </cell>
          <cell r="C3106" t="str">
            <v>EACH</v>
          </cell>
          <cell r="D3106" t="str">
            <v>SPECIAL - WORK ZONE TRAFFIC SIGNAL</v>
          </cell>
          <cell r="G3106">
            <v>0</v>
          </cell>
        </row>
        <row r="3107">
          <cell r="A3107" t="str">
            <v>614E11630</v>
          </cell>
          <cell r="C3107" t="str">
            <v>FT</v>
          </cell>
          <cell r="D3107" t="str">
            <v>INCREASED BARRIER DELINEATION</v>
          </cell>
          <cell r="G3107">
            <v>0</v>
          </cell>
        </row>
        <row r="3108">
          <cell r="A3108" t="str">
            <v>614E11631</v>
          </cell>
          <cell r="C3108" t="str">
            <v>FT</v>
          </cell>
          <cell r="D3108" t="str">
            <v>INCREASED BARRIER DELINEATION, AS PER PLAN</v>
          </cell>
          <cell r="G3108">
            <v>0</v>
          </cell>
        </row>
        <row r="3109">
          <cell r="A3109" t="str">
            <v>614E12100</v>
          </cell>
          <cell r="B3109" t="str">
            <v>Y</v>
          </cell>
          <cell r="C3109" t="str">
            <v>FT</v>
          </cell>
          <cell r="D3109" t="str">
            <v>SPECIAL - ASPHALT CURB DIVIDER WITH DELINEATION</v>
          </cell>
          <cell r="G3109">
            <v>0</v>
          </cell>
        </row>
        <row r="3110">
          <cell r="A3110" t="str">
            <v>614E12200</v>
          </cell>
          <cell r="B3110" t="str">
            <v>Y</v>
          </cell>
          <cell r="C3110" t="str">
            <v>FT</v>
          </cell>
          <cell r="D3110" t="str">
            <v>SPECIAL - WORK ZONE GUARDRAIL</v>
          </cell>
          <cell r="G3110">
            <v>0</v>
          </cell>
        </row>
        <row r="3111">
          <cell r="A3111" t="str">
            <v>614E12300</v>
          </cell>
          <cell r="B3111" t="str">
            <v>Y</v>
          </cell>
          <cell r="C3111" t="str">
            <v>FT</v>
          </cell>
          <cell r="D3111" t="str">
            <v>SPECIAL - WORK ZONE GUARDRAIL ON BRIDGE</v>
          </cell>
          <cell r="G3111">
            <v>0</v>
          </cell>
        </row>
        <row r="3112">
          <cell r="A3112" t="str">
            <v>614E12360</v>
          </cell>
          <cell r="C3112" t="str">
            <v>EACH</v>
          </cell>
          <cell r="D3112" t="str">
            <v>WORK ZONE IMPACT ATTENUATOR (REPLACEMENT)</v>
          </cell>
          <cell r="G3112">
            <v>0</v>
          </cell>
        </row>
        <row r="3113">
          <cell r="A3113" t="str">
            <v>614E12370</v>
          </cell>
          <cell r="C3113" t="str">
            <v>EACH</v>
          </cell>
          <cell r="D3113" t="str">
            <v>REMOVE AND REPLACE IMPACT ATTENUATOR</v>
          </cell>
          <cell r="F3113" t="str">
            <v>TEMPORARY ONLY</v>
          </cell>
          <cell r="G3113">
            <v>0</v>
          </cell>
        </row>
        <row r="3114">
          <cell r="A3114" t="str">
            <v>614E12380</v>
          </cell>
          <cell r="C3114" t="str">
            <v>EACH</v>
          </cell>
          <cell r="D3114" t="str">
            <v>WORK ZONE IMPACT ATTENUATOR, 24" WIDE HAZARDS, (UNIDIRECTIONAL)</v>
          </cell>
          <cell r="G3114">
            <v>0</v>
          </cell>
        </row>
        <row r="3115">
          <cell r="A3115" t="str">
            <v>614E12381</v>
          </cell>
          <cell r="C3115" t="str">
            <v>EACH</v>
          </cell>
          <cell r="D3115" t="str">
            <v>WORK ZONE IMPACT ATTENUATOR, 24" WIDE HAZARDS, (UNIDIRECTIONAL), AS PER PLAN</v>
          </cell>
          <cell r="G3115">
            <v>0</v>
          </cell>
        </row>
        <row r="3116">
          <cell r="A3116" t="str">
            <v>614E12384</v>
          </cell>
          <cell r="C3116" t="str">
            <v>EACH</v>
          </cell>
          <cell r="D3116" t="str">
            <v>WORK ZONE IMPACT ATTENUATOR, 24" WIDE HAZARDS, (BIDIRECTIONAL)</v>
          </cell>
          <cell r="G3116">
            <v>0</v>
          </cell>
        </row>
        <row r="3117">
          <cell r="A3117" t="str">
            <v>614E12385</v>
          </cell>
          <cell r="C3117" t="str">
            <v>EACH</v>
          </cell>
          <cell r="D3117" t="str">
            <v>WORK ZONE IMPACT ATTENUATOR, 24" WIDE HAZARDS, (BIDIRECTIONAL), AS PER PLAN</v>
          </cell>
          <cell r="G3117">
            <v>0</v>
          </cell>
        </row>
        <row r="3118">
          <cell r="A3118" t="str">
            <v>614E12390</v>
          </cell>
          <cell r="C3118" t="str">
            <v>EACH</v>
          </cell>
          <cell r="D3118" t="str">
            <v>WORK ZONE IMPACT ATTENUATOR, OVER 24" AND LESS THAN 36" WIDE HAZARDS, (UNIDIRECTIONAL)</v>
          </cell>
          <cell r="G3118">
            <v>0</v>
          </cell>
        </row>
        <row r="3119">
          <cell r="A3119" t="str">
            <v>614E12391</v>
          </cell>
          <cell r="C3119" t="str">
            <v>EACH</v>
          </cell>
          <cell r="D3119" t="str">
            <v>WORK ZONE IMPACT ATTENUATOR, OVER 24" AND LESS THAN 36" WIDE HAZARDS, (UNIDIRECTIONAL), AS PER PLAN</v>
          </cell>
          <cell r="G3119">
            <v>0</v>
          </cell>
        </row>
        <row r="3120">
          <cell r="A3120" t="str">
            <v>614E12394</v>
          </cell>
          <cell r="C3120" t="str">
            <v>EACH</v>
          </cell>
          <cell r="D3120" t="str">
            <v>WORK ZONE IMPACT ATTENUATOR, OVER 24" AND LESS THAN 36" WIDE HAZARDS, (BIDIRECTIONAL)</v>
          </cell>
          <cell r="G3120">
            <v>0</v>
          </cell>
        </row>
        <row r="3121">
          <cell r="A3121" t="str">
            <v>614E12395</v>
          </cell>
          <cell r="C3121" t="str">
            <v>EACH</v>
          </cell>
          <cell r="D3121" t="str">
            <v>WORK ZONE IMPACT ATTENUATOR, OVER 24" AND LESS THAN 36" WIDE HAZARDS, (BIDIRECTIONAL), AS PER PLAN</v>
          </cell>
          <cell r="G3121">
            <v>0</v>
          </cell>
        </row>
        <row r="3122">
          <cell r="A3122" t="str">
            <v>614E12400</v>
          </cell>
          <cell r="C3122" t="str">
            <v>EACH</v>
          </cell>
          <cell r="D3122" t="str">
            <v>WORK ZONE IMPACT ATTENUATOR, MISC.:</v>
          </cell>
          <cell r="F3122" t="str">
            <v>(Required) ADD SUPPLEMENTAL DESCRIPTION</v>
          </cell>
          <cell r="G3122">
            <v>1</v>
          </cell>
        </row>
        <row r="3123">
          <cell r="A3123" t="str">
            <v>614E12410</v>
          </cell>
          <cell r="C3123" t="str">
            <v>EACH</v>
          </cell>
          <cell r="D3123" t="str">
            <v>SPEED ZONE AHEAD SYMBOL SIGN</v>
          </cell>
          <cell r="G3123">
            <v>0</v>
          </cell>
        </row>
        <row r="3124">
          <cell r="A3124" t="str">
            <v>614E12420</v>
          </cell>
          <cell r="C3124" t="str">
            <v>LS</v>
          </cell>
          <cell r="D3124" t="str">
            <v>DETOUR SIGNING</v>
          </cell>
          <cell r="G3124">
            <v>0</v>
          </cell>
        </row>
        <row r="3125">
          <cell r="A3125" t="str">
            <v>614E12421</v>
          </cell>
          <cell r="C3125" t="str">
            <v>LS</v>
          </cell>
          <cell r="D3125" t="str">
            <v>DETOUR SIGNING, AS PER PLAN</v>
          </cell>
          <cell r="G3125">
            <v>0</v>
          </cell>
        </row>
        <row r="3126">
          <cell r="A3126" t="str">
            <v>614E12424</v>
          </cell>
          <cell r="C3126" t="str">
            <v>FT</v>
          </cell>
          <cell r="D3126" t="str">
            <v>WATER-FILLED LONGITUDINAL BARRIER NCHRP 350 TL-2</v>
          </cell>
          <cell r="G3126">
            <v>0</v>
          </cell>
        </row>
        <row r="3127">
          <cell r="A3127" t="str">
            <v>614E12425</v>
          </cell>
          <cell r="C3127" t="str">
            <v>FT</v>
          </cell>
          <cell r="D3127" t="str">
            <v>WATER-FILLED LONGITUDINAL BARRIER NCHRP 350 TL-2, AS PER PLAN</v>
          </cell>
          <cell r="G3127">
            <v>0</v>
          </cell>
        </row>
        <row r="3128">
          <cell r="A3128" t="str">
            <v>614E12426</v>
          </cell>
          <cell r="C3128" t="str">
            <v>FT</v>
          </cell>
          <cell r="D3128" t="str">
            <v>WATER-FILLED LONGITUDINAL BARRIER NCHRP 350 TL-3</v>
          </cell>
          <cell r="G3128">
            <v>0</v>
          </cell>
        </row>
        <row r="3129">
          <cell r="A3129" t="str">
            <v>614E12440</v>
          </cell>
          <cell r="C3129" t="str">
            <v>EACH</v>
          </cell>
          <cell r="D3129" t="str">
            <v>WORK ZONE SIGN SUPPORT</v>
          </cell>
          <cell r="F3129" t="str">
            <v>CHECK UNIT OF MEASURE</v>
          </cell>
          <cell r="G3129">
            <v>0</v>
          </cell>
        </row>
        <row r="3130">
          <cell r="A3130" t="str">
            <v>614E12444</v>
          </cell>
          <cell r="C3130" t="str">
            <v>FT</v>
          </cell>
          <cell r="D3130" t="str">
            <v>WORK ZONE SIGN SUPPORT</v>
          </cell>
          <cell r="F3130" t="str">
            <v>CHECK UNIT OF MEASURE</v>
          </cell>
          <cell r="G3130">
            <v>0</v>
          </cell>
        </row>
        <row r="3131">
          <cell r="A3131" t="str">
            <v>614E12460</v>
          </cell>
          <cell r="C3131" t="str">
            <v>EACH</v>
          </cell>
          <cell r="D3131" t="str">
            <v>WORK ZONE MARKING SIGN</v>
          </cell>
          <cell r="G3131">
            <v>0</v>
          </cell>
        </row>
        <row r="3132">
          <cell r="A3132" t="str">
            <v>614E12461</v>
          </cell>
          <cell r="C3132" t="str">
            <v>EACH</v>
          </cell>
          <cell r="D3132" t="str">
            <v>WORK ZONE MARKING SIGN, AS PER PLAN</v>
          </cell>
          <cell r="G3132">
            <v>0</v>
          </cell>
        </row>
        <row r="3133">
          <cell r="A3133" t="str">
            <v>614E12470</v>
          </cell>
          <cell r="C3133" t="str">
            <v>EACH</v>
          </cell>
          <cell r="D3133" t="str">
            <v>WORK ZONE SPEED LIMIT SIGN</v>
          </cell>
          <cell r="G3133">
            <v>0</v>
          </cell>
        </row>
        <row r="3134">
          <cell r="A3134" t="str">
            <v>614E12471</v>
          </cell>
          <cell r="C3134" t="str">
            <v>EACH</v>
          </cell>
          <cell r="D3134" t="str">
            <v>WORK ZONE SPEED LIMIT SIGN, AS PER PLAN</v>
          </cell>
          <cell r="G3134">
            <v>0</v>
          </cell>
        </row>
        <row r="3135">
          <cell r="A3135" t="str">
            <v>614E12484</v>
          </cell>
          <cell r="C3135" t="str">
            <v>EACH</v>
          </cell>
          <cell r="D3135" t="str">
            <v>WORK ZONE INCREASED PENALTIES SIGN</v>
          </cell>
          <cell r="G3135">
            <v>0</v>
          </cell>
        </row>
        <row r="3136">
          <cell r="A3136" t="str">
            <v>614E12485</v>
          </cell>
          <cell r="C3136" t="str">
            <v>EACH</v>
          </cell>
          <cell r="D3136" t="str">
            <v>WORK ZONE INCREASED PENALTIES SIGN, AS PER PLAN</v>
          </cell>
          <cell r="G3136">
            <v>0</v>
          </cell>
        </row>
        <row r="3137">
          <cell r="A3137" t="str">
            <v>614E12490</v>
          </cell>
          <cell r="C3137" t="str">
            <v>EACH</v>
          </cell>
          <cell r="D3137" t="str">
            <v>RESUME LEGAL SPEED SIGN</v>
          </cell>
          <cell r="G3137">
            <v>0</v>
          </cell>
        </row>
        <row r="3138">
          <cell r="A3138" t="str">
            <v>614E12500</v>
          </cell>
          <cell r="C3138" t="str">
            <v>EACH</v>
          </cell>
          <cell r="D3138" t="str">
            <v>REPLACEMENT SIGN</v>
          </cell>
          <cell r="G3138">
            <v>0</v>
          </cell>
        </row>
        <row r="3139">
          <cell r="A3139" t="str">
            <v>614E12600</v>
          </cell>
          <cell r="C3139" t="str">
            <v>EACH</v>
          </cell>
          <cell r="D3139" t="str">
            <v>REPLACEMENT DRUM</v>
          </cell>
          <cell r="G3139">
            <v>0</v>
          </cell>
        </row>
        <row r="3140">
          <cell r="A3140" t="str">
            <v>614E12610</v>
          </cell>
          <cell r="B3140" t="str">
            <v>Y</v>
          </cell>
          <cell r="C3140" t="str">
            <v>EACH</v>
          </cell>
          <cell r="D3140" t="str">
            <v>SPECIAL - TYPE B FLASHING WARNING LIGHT</v>
          </cell>
          <cell r="G3140">
            <v>0</v>
          </cell>
        </row>
        <row r="3141">
          <cell r="A3141" t="str">
            <v>614E12730</v>
          </cell>
          <cell r="B3141" t="str">
            <v>Y</v>
          </cell>
          <cell r="C3141" t="str">
            <v>EACH</v>
          </cell>
          <cell r="D3141" t="str">
            <v>SPECIAL - REBOUNDABLE TUBULAR PYLON</v>
          </cell>
          <cell r="G3141">
            <v>0</v>
          </cell>
        </row>
        <row r="3142">
          <cell r="A3142" t="str">
            <v>614E12740</v>
          </cell>
          <cell r="C3142" t="str">
            <v>EACH</v>
          </cell>
          <cell r="D3142" t="str">
            <v>WORK ZONE LIGHTING SYSTEM</v>
          </cell>
          <cell r="G3142">
            <v>0</v>
          </cell>
        </row>
        <row r="3143">
          <cell r="A3143" t="str">
            <v>614E12741</v>
          </cell>
          <cell r="C3143" t="str">
            <v>EACH</v>
          </cell>
          <cell r="D3143" t="str">
            <v>WORK ZONE LIGHTING SYSTEM, AS PER PLAN</v>
          </cell>
          <cell r="G3143">
            <v>0</v>
          </cell>
        </row>
        <row r="3144">
          <cell r="A3144" t="str">
            <v>614E12756</v>
          </cell>
          <cell r="C3144" t="str">
            <v>EACH</v>
          </cell>
          <cell r="D3144" t="str">
            <v>WORK ZONE CROSSOVER LIGHTING SYSTEM</v>
          </cell>
          <cell r="G3144">
            <v>0</v>
          </cell>
        </row>
        <row r="3145">
          <cell r="A3145" t="str">
            <v>614E12757</v>
          </cell>
          <cell r="C3145" t="str">
            <v>EACH</v>
          </cell>
          <cell r="D3145" t="str">
            <v>WORK ZONE CROSSOVER LIGHTING SYSTEM, AS PER PLAN</v>
          </cell>
          <cell r="G3145">
            <v>0</v>
          </cell>
        </row>
        <row r="3146">
          <cell r="A3146" t="str">
            <v>614E12760</v>
          </cell>
          <cell r="B3146" t="str">
            <v>Y</v>
          </cell>
          <cell r="C3146" t="str">
            <v>EACH</v>
          </cell>
          <cell r="D3146" t="str">
            <v>SPECIAL - FLASHING ARROW PANEL</v>
          </cell>
          <cell r="G3146">
            <v>0</v>
          </cell>
        </row>
        <row r="3147">
          <cell r="A3147" t="str">
            <v>614E12800</v>
          </cell>
          <cell r="C3147" t="str">
            <v>EACH</v>
          </cell>
          <cell r="D3147" t="str">
            <v>WORK ZONE RAISED PAVEMENT MARKER</v>
          </cell>
          <cell r="G3147">
            <v>0</v>
          </cell>
        </row>
        <row r="3148">
          <cell r="A3148" t="str">
            <v>614E12801</v>
          </cell>
          <cell r="C3148" t="str">
            <v>EACH</v>
          </cell>
          <cell r="D3148" t="str">
            <v>WORK ZONE RAISED PAVEMENT MARKER, AS PER PLAN</v>
          </cell>
          <cell r="G3148">
            <v>0</v>
          </cell>
        </row>
        <row r="3149">
          <cell r="A3149" t="str">
            <v>614E13000</v>
          </cell>
          <cell r="C3149" t="str">
            <v>CY</v>
          </cell>
          <cell r="D3149" t="str">
            <v>ASPHALT CONCRETE FOR MAINTAINING TRAFFIC</v>
          </cell>
          <cell r="G3149">
            <v>0</v>
          </cell>
        </row>
        <row r="3150">
          <cell r="A3150" t="str">
            <v>614E13001</v>
          </cell>
          <cell r="C3150" t="str">
            <v>CY</v>
          </cell>
          <cell r="D3150" t="str">
            <v>ASPHALT CONCRETE FOR MAINTAINING TRAFFIC, AS PER PLAN</v>
          </cell>
          <cell r="G3150">
            <v>0</v>
          </cell>
        </row>
        <row r="3151">
          <cell r="A3151" t="str">
            <v>614E13310</v>
          </cell>
          <cell r="C3151" t="str">
            <v>EACH</v>
          </cell>
          <cell r="D3151" t="str">
            <v>BARRIER REFLECTOR, TYPE 1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614E13312</v>
          </cell>
          <cell r="C3152" t="str">
            <v>EACH</v>
          </cell>
          <cell r="D3152" t="str">
            <v>BARRIER REFLECTOR, TYPE 2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614E13314</v>
          </cell>
          <cell r="C3153" t="str">
            <v>EACH</v>
          </cell>
          <cell r="D3153" t="str">
            <v>BARRIER REFLECTOR, TYPE 3</v>
          </cell>
          <cell r="F3153" t="str">
            <v>(Required) SPECIFY 1WAY OR BIDIRECTIONAL</v>
          </cell>
          <cell r="G3153">
            <v>1</v>
          </cell>
        </row>
        <row r="3154">
          <cell r="A3154" t="str">
            <v>614E13316</v>
          </cell>
          <cell r="C3154" t="str">
            <v>EACH</v>
          </cell>
          <cell r="D3154" t="str">
            <v>BARRIER REFLECTOR, TYPE 4</v>
          </cell>
          <cell r="F3154" t="str">
            <v>(Required) SPECIFY 1WAY OR BIDIRECTIONAL</v>
          </cell>
          <cell r="G3154">
            <v>1</v>
          </cell>
        </row>
        <row r="3155">
          <cell r="A3155" t="str">
            <v>614E13318</v>
          </cell>
          <cell r="C3155" t="str">
            <v>EACH</v>
          </cell>
          <cell r="D3155" t="str">
            <v>BARRIER REFLECTOR, TYPE 5</v>
          </cell>
          <cell r="F3155" t="str">
            <v>(Required) SPECIFY 1WAY OR BIDIRECTIONAL</v>
          </cell>
          <cell r="G3155">
            <v>1</v>
          </cell>
        </row>
        <row r="3156">
          <cell r="A3156" t="str">
            <v>614E13350</v>
          </cell>
          <cell r="C3156" t="str">
            <v>EACH</v>
          </cell>
          <cell r="D3156" t="str">
            <v>OBJECT MARKER, ONE WAY</v>
          </cell>
          <cell r="G3156">
            <v>0</v>
          </cell>
        </row>
        <row r="3157">
          <cell r="A3157" t="str">
            <v>614E13351</v>
          </cell>
          <cell r="C3157" t="str">
            <v>EACH</v>
          </cell>
          <cell r="D3157" t="str">
            <v>OBJECT MARKER, ONE WAY, AS PER PLAN</v>
          </cell>
          <cell r="G3157">
            <v>0</v>
          </cell>
        </row>
        <row r="3158">
          <cell r="A3158" t="str">
            <v>614E13360</v>
          </cell>
          <cell r="C3158" t="str">
            <v>EACH</v>
          </cell>
          <cell r="D3158" t="str">
            <v>OBJECT MARKER, TWO WAY</v>
          </cell>
          <cell r="G3158">
            <v>0</v>
          </cell>
        </row>
        <row r="3159">
          <cell r="A3159" t="str">
            <v>614E13361</v>
          </cell>
          <cell r="C3159" t="str">
            <v>EACH</v>
          </cell>
          <cell r="D3159" t="str">
            <v>OBJECT MARKER, TWO WAY, AS PER PLAN</v>
          </cell>
          <cell r="G3159">
            <v>0</v>
          </cell>
        </row>
        <row r="3160">
          <cell r="A3160" t="str">
            <v>614E13400</v>
          </cell>
          <cell r="C3160" t="str">
            <v>EACH</v>
          </cell>
          <cell r="D3160" t="str">
            <v>CURB REFLECTOR</v>
          </cell>
          <cell r="G3160">
            <v>0</v>
          </cell>
        </row>
        <row r="3161">
          <cell r="A3161" t="str">
            <v>614E13600</v>
          </cell>
          <cell r="C3161" t="str">
            <v>EACH</v>
          </cell>
          <cell r="D3161" t="str">
            <v>MAINTENANCE OF TRAFFIC, ONE LANE CLOSURE ON A TWO LANE HIGHWAY</v>
          </cell>
          <cell r="G3161">
            <v>0</v>
          </cell>
        </row>
        <row r="3162">
          <cell r="A3162" t="str">
            <v>614E13700</v>
          </cell>
          <cell r="C3162" t="str">
            <v>EACH</v>
          </cell>
          <cell r="D3162" t="str">
            <v>MAINTENANCE OF TRAFFIC, ONE LANE CLOSURE ON A FOUR LANE UNDIVIDED HIGHWAY</v>
          </cell>
          <cell r="G3162">
            <v>0</v>
          </cell>
        </row>
        <row r="3163">
          <cell r="A3163" t="str">
            <v>614E13800</v>
          </cell>
          <cell r="C3163" t="str">
            <v>EACH</v>
          </cell>
          <cell r="D3163" t="str">
            <v>MAINTENANCE OF TRAFFIC, ONE LANE CLOSURE ON A 4 LANE OR GREATER DIVIDED HIGHWAY</v>
          </cell>
          <cell r="G3163">
            <v>0</v>
          </cell>
        </row>
        <row r="3164">
          <cell r="A3164" t="str">
            <v>614E13900</v>
          </cell>
          <cell r="C3164" t="str">
            <v>EACH</v>
          </cell>
          <cell r="D3164" t="str">
            <v>MAINTENANCE OF TRAFFIC FOR SHOULDER CLOSURE</v>
          </cell>
          <cell r="G3164">
            <v>0</v>
          </cell>
        </row>
        <row r="3165">
          <cell r="A3165" t="str">
            <v>614E15000</v>
          </cell>
          <cell r="B3165" t="str">
            <v>Y</v>
          </cell>
          <cell r="C3165" t="str">
            <v>DLR</v>
          </cell>
          <cell r="D3165" t="str">
            <v>SPECIAL - CALENDAR DAYS OF CONTRACT TIME FOR OPENING TO TRAFFIC (UNIT PRICE FIELD SHOULD REFLECT NUMBER OF DAYS BID)</v>
          </cell>
          <cell r="F3165" t="str">
            <v>SEE PROPOSAL NOTE 124 or 125</v>
          </cell>
          <cell r="G3165">
            <v>0</v>
          </cell>
        </row>
        <row r="3166">
          <cell r="A3166" t="str">
            <v>614E16000</v>
          </cell>
          <cell r="B3166" t="str">
            <v>Y</v>
          </cell>
          <cell r="C3166" t="str">
            <v>EACH</v>
          </cell>
          <cell r="D3166" t="str">
            <v>SPECIAL - TRAFFIC SAFETY COORDINATOR</v>
          </cell>
          <cell r="G3166">
            <v>0</v>
          </cell>
        </row>
        <row r="3167">
          <cell r="A3167" t="str">
            <v>614E18000</v>
          </cell>
          <cell r="C3167" t="str">
            <v>EACH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614E18002</v>
          </cell>
          <cell r="C3168" t="str">
            <v>LS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614E18010</v>
          </cell>
          <cell r="C3169" t="str">
            <v>SF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614E18020</v>
          </cell>
          <cell r="C3170" t="str">
            <v>HOUR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614E18030</v>
          </cell>
          <cell r="C3171" t="str">
            <v>FT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614E18040</v>
          </cell>
          <cell r="C3172" t="str">
            <v>DAY</v>
          </cell>
          <cell r="D3172" t="str">
            <v>MAINTAINING TRAFFIC, MISC.:</v>
          </cell>
          <cell r="F3172" t="str">
            <v>(Required) ADD SUPPLEMENTAL DESCRIPTION</v>
          </cell>
          <cell r="G3172">
            <v>1</v>
          </cell>
        </row>
        <row r="3173">
          <cell r="A3173" t="str">
            <v>614E18050</v>
          </cell>
          <cell r="C3173" t="str">
            <v>MNTH</v>
          </cell>
          <cell r="D3173" t="str">
            <v>MAINTAINING TRAFFIC, MISC.:</v>
          </cell>
          <cell r="F3173" t="str">
            <v>(Required) ADD SUPPLEMENTAL DESCRIPTION</v>
          </cell>
          <cell r="G3173">
            <v>1</v>
          </cell>
        </row>
        <row r="3174">
          <cell r="A3174" t="str">
            <v>614E18060</v>
          </cell>
          <cell r="C3174" t="str">
            <v>CY</v>
          </cell>
          <cell r="D3174" t="str">
            <v>MAINTAINING TRAFFIC, MISC.:</v>
          </cell>
          <cell r="F3174" t="str">
            <v>(Required) ADD SUPPLEMENTAL DESCRIPTION</v>
          </cell>
          <cell r="G3174">
            <v>1</v>
          </cell>
        </row>
        <row r="3175">
          <cell r="A3175" t="str">
            <v>614E18600</v>
          </cell>
          <cell r="C3175" t="str">
            <v>SNMT</v>
          </cell>
          <cell r="D3175" t="str">
            <v>PORTABLE CHANGEABLE MESSAGE SIGN</v>
          </cell>
          <cell r="F3175" t="str">
            <v>CHECK UNIT OF MEASURE</v>
          </cell>
          <cell r="G3175">
            <v>0</v>
          </cell>
        </row>
        <row r="3176">
          <cell r="A3176" t="str">
            <v>614E18601</v>
          </cell>
          <cell r="C3176" t="str">
            <v>SNMT</v>
          </cell>
          <cell r="D3176" t="str">
            <v>PORTABLE CHANGEABLE MESSAGE SIGN, AS PER PLAN</v>
          </cell>
          <cell r="F3176" t="str">
            <v>CHECK UNIT OF MEASURE</v>
          </cell>
          <cell r="G3176">
            <v>0</v>
          </cell>
        </row>
        <row r="3177">
          <cell r="A3177" t="str">
            <v>614E20000</v>
          </cell>
          <cell r="C3177" t="str">
            <v>MILE</v>
          </cell>
          <cell r="D3177" t="str">
            <v>WORK ZONE LANE LINE, CLASS I, 4"</v>
          </cell>
          <cell r="G3177">
            <v>0</v>
          </cell>
        </row>
        <row r="3178">
          <cell r="A3178" t="str">
            <v>614E20001</v>
          </cell>
          <cell r="C3178" t="str">
            <v>MILE</v>
          </cell>
          <cell r="D3178" t="str">
            <v>WORK ZONE LANE LINE, CLASS I, 4", AS PER PLAN</v>
          </cell>
          <cell r="G3178">
            <v>0</v>
          </cell>
        </row>
        <row r="3179">
          <cell r="A3179" t="str">
            <v>614E20010</v>
          </cell>
          <cell r="C3179" t="str">
            <v>MILE</v>
          </cell>
          <cell r="D3179" t="str">
            <v>WORK ZONE LANE LINE, CLASS I, 6"</v>
          </cell>
          <cell r="G3179">
            <v>0</v>
          </cell>
        </row>
        <row r="3180">
          <cell r="A3180" t="str">
            <v>614E20011</v>
          </cell>
          <cell r="C3180" t="str">
            <v>MILE</v>
          </cell>
          <cell r="D3180" t="str">
            <v>WORK ZONE LANE LINE, CLASS I, 6", AS PER PLAN</v>
          </cell>
          <cell r="G3180">
            <v>0</v>
          </cell>
        </row>
        <row r="3181">
          <cell r="A3181" t="str">
            <v>614E20056</v>
          </cell>
          <cell r="C3181" t="str">
            <v>MILE</v>
          </cell>
          <cell r="D3181" t="str">
            <v>WORK ZONE LANE LINE, CLASS I, 6", 807 PAINT</v>
          </cell>
          <cell r="G3181">
            <v>0</v>
          </cell>
        </row>
        <row r="3182">
          <cell r="A3182" t="str">
            <v>614E20057</v>
          </cell>
          <cell r="C3182" t="str">
            <v>MILE</v>
          </cell>
          <cell r="D3182" t="str">
            <v>WORK ZONE LANE LINE, CLASS I, 6", 807 PAINT, AS PER PLAN</v>
          </cell>
          <cell r="G3182">
            <v>0</v>
          </cell>
        </row>
        <row r="3183">
          <cell r="A3183" t="str">
            <v>614E20100</v>
          </cell>
          <cell r="C3183" t="str">
            <v>MILE</v>
          </cell>
          <cell r="D3183" t="str">
            <v>WORK ZONE LANE LINE, CLASS I, 4", 642 PAINT</v>
          </cell>
          <cell r="G3183">
            <v>0</v>
          </cell>
        </row>
        <row r="3184">
          <cell r="A3184" t="str">
            <v>614E20101</v>
          </cell>
          <cell r="C3184" t="str">
            <v>MILE</v>
          </cell>
          <cell r="D3184" t="str">
            <v>WORK ZONE LANE LINE, CLASS I, 4", 642 PAINT, AS PER PLAN</v>
          </cell>
          <cell r="G3184">
            <v>0</v>
          </cell>
        </row>
        <row r="3185">
          <cell r="A3185" t="str">
            <v>614E20110</v>
          </cell>
          <cell r="C3185" t="str">
            <v>MILE</v>
          </cell>
          <cell r="D3185" t="str">
            <v>WORK ZONE LANE LINE, CLASS I, 6", 642 PAINT</v>
          </cell>
          <cell r="G3185">
            <v>0</v>
          </cell>
        </row>
        <row r="3186">
          <cell r="A3186" t="str">
            <v>614E20111</v>
          </cell>
          <cell r="C3186" t="str">
            <v>MILE</v>
          </cell>
          <cell r="D3186" t="str">
            <v>WORK ZONE LANE LINE, CLASS I, 6", 642 PAINT, AS PER PLAN</v>
          </cell>
          <cell r="G3186">
            <v>0</v>
          </cell>
        </row>
        <row r="3187">
          <cell r="A3187" t="str">
            <v>614E20200</v>
          </cell>
          <cell r="C3187" t="str">
            <v>MILE</v>
          </cell>
          <cell r="D3187" t="str">
            <v>WORK ZONE LANE LINE, CLASS I, 4", 740.06, TYPE I</v>
          </cell>
          <cell r="G3187">
            <v>0</v>
          </cell>
        </row>
        <row r="3188">
          <cell r="A3188" t="str">
            <v>614E20201</v>
          </cell>
          <cell r="C3188" t="str">
            <v>MILE</v>
          </cell>
          <cell r="D3188" t="str">
            <v>WORK ZONE LANE LINE, CLASS I, 4", 740.06, TYPE I, AS PER PLAN</v>
          </cell>
          <cell r="G3188">
            <v>0</v>
          </cell>
        </row>
        <row r="3189">
          <cell r="A3189" t="str">
            <v>614E20210</v>
          </cell>
          <cell r="C3189" t="str">
            <v>MILE</v>
          </cell>
          <cell r="D3189" t="str">
            <v>WORK ZONE LANE LINE, CLASS I, 6", 740.06, TYPE I</v>
          </cell>
          <cell r="G3189">
            <v>0</v>
          </cell>
        </row>
        <row r="3190">
          <cell r="A3190" t="str">
            <v>614E20211</v>
          </cell>
          <cell r="C3190" t="str">
            <v>MILE</v>
          </cell>
          <cell r="D3190" t="str">
            <v>WORK ZONE LANE LINE, CLASS I, 6", 740.06, TYPE I, AS PER PLAN</v>
          </cell>
          <cell r="G3190">
            <v>0</v>
          </cell>
        </row>
        <row r="3191">
          <cell r="A3191" t="str">
            <v>614E20300</v>
          </cell>
          <cell r="C3191" t="str">
            <v>MILE</v>
          </cell>
          <cell r="D3191" t="str">
            <v>WORK ZONE LANE LINE, CLASS I, 4", 740.06, TYPE II</v>
          </cell>
          <cell r="G3191">
            <v>0</v>
          </cell>
        </row>
        <row r="3192">
          <cell r="A3192" t="str">
            <v>614E20310</v>
          </cell>
          <cell r="C3192" t="str">
            <v>MILE</v>
          </cell>
          <cell r="D3192" t="str">
            <v>WORK ZONE LANE LINE, CLASS I, 6", 740.06, TYPE II</v>
          </cell>
          <cell r="G3192">
            <v>0</v>
          </cell>
        </row>
        <row r="3193">
          <cell r="A3193" t="str">
            <v>614E20356</v>
          </cell>
          <cell r="C3193" t="str">
            <v>MILE</v>
          </cell>
          <cell r="D3193" t="str">
            <v>WORK ZONE LANE LINE, CLASS I, 6", 873</v>
          </cell>
          <cell r="G3193">
            <v>0</v>
          </cell>
        </row>
        <row r="3194">
          <cell r="A3194" t="str">
            <v>614E20357</v>
          </cell>
          <cell r="C3194" t="str">
            <v>MILE</v>
          </cell>
          <cell r="D3194" t="str">
            <v>WORK ZONE LANE LINE, CLASS I, 6", 873, AS PER PLAN</v>
          </cell>
          <cell r="G3194">
            <v>0</v>
          </cell>
        </row>
        <row r="3195">
          <cell r="A3195" t="str">
            <v>614E20360</v>
          </cell>
          <cell r="C3195" t="str">
            <v>MILE</v>
          </cell>
          <cell r="D3195" t="str">
            <v>WORK ZONE LANE LINE, CLASS I, 4", 648</v>
          </cell>
          <cell r="G3195">
            <v>0</v>
          </cell>
        </row>
        <row r="3196">
          <cell r="A3196" t="str">
            <v>614E20366</v>
          </cell>
          <cell r="C3196" t="str">
            <v>MILE</v>
          </cell>
          <cell r="D3196" t="str">
            <v>WORK ZONE LANE LINE, CLASS I, 6", 648</v>
          </cell>
          <cell r="G3196">
            <v>0</v>
          </cell>
        </row>
        <row r="3197">
          <cell r="A3197" t="str">
            <v>614E20367</v>
          </cell>
          <cell r="C3197" t="str">
            <v>MILE</v>
          </cell>
          <cell r="D3197" t="str">
            <v>WORK ZONE LANE LINE, CLASS I, 6", 648, AS PER PLAN</v>
          </cell>
          <cell r="G3197">
            <v>0</v>
          </cell>
        </row>
        <row r="3198">
          <cell r="A3198" t="str">
            <v>614E20400</v>
          </cell>
          <cell r="C3198" t="str">
            <v>MILE</v>
          </cell>
          <cell r="D3198" t="str">
            <v>WORK ZONE LANE LINE, CLASS II, 4"</v>
          </cell>
          <cell r="G3198">
            <v>0</v>
          </cell>
        </row>
        <row r="3199">
          <cell r="A3199" t="str">
            <v>614E20401</v>
          </cell>
          <cell r="C3199" t="str">
            <v>MILE</v>
          </cell>
          <cell r="D3199" t="str">
            <v>WORK ZONE LANE LINE, CLASS II, 4", AS PER PLAN</v>
          </cell>
          <cell r="G3199">
            <v>0</v>
          </cell>
        </row>
        <row r="3200">
          <cell r="A3200" t="str">
            <v>614E20410</v>
          </cell>
          <cell r="C3200" t="str">
            <v>MILE</v>
          </cell>
          <cell r="D3200" t="str">
            <v>WORK ZONE LANE LINE, CLASS II, 6"</v>
          </cell>
          <cell r="G3200">
            <v>0</v>
          </cell>
        </row>
        <row r="3201">
          <cell r="A3201" t="str">
            <v>614E20500</v>
          </cell>
          <cell r="C3201" t="str">
            <v>MILE</v>
          </cell>
          <cell r="D3201" t="str">
            <v>WORK ZONE LANE LINE, CLASS II, 4", 642 PAINT</v>
          </cell>
          <cell r="G3201">
            <v>0</v>
          </cell>
        </row>
        <row r="3202">
          <cell r="A3202" t="str">
            <v>614E20510</v>
          </cell>
          <cell r="C3202" t="str">
            <v>MILE</v>
          </cell>
          <cell r="D3202" t="str">
            <v>WORK ZONE LANE LINE, CLASS II, 6", 642 PAINT</v>
          </cell>
          <cell r="G3202">
            <v>0</v>
          </cell>
        </row>
        <row r="3203">
          <cell r="A3203" t="str">
            <v>614E20550</v>
          </cell>
          <cell r="C3203" t="str">
            <v>MILE</v>
          </cell>
          <cell r="D3203" t="str">
            <v>WORK ZONE LANE LINE, CLASS III, 4", 642 PAINT</v>
          </cell>
          <cell r="G3203">
            <v>0</v>
          </cell>
        </row>
        <row r="3204">
          <cell r="A3204" t="str">
            <v>614E20560</v>
          </cell>
          <cell r="C3204" t="str">
            <v>MILE</v>
          </cell>
          <cell r="D3204" t="str">
            <v>WORK ZONE LANE LINE, CLASS III, 6", 642 PAINT</v>
          </cell>
          <cell r="G3204">
            <v>0</v>
          </cell>
        </row>
        <row r="3205">
          <cell r="A3205" t="str">
            <v>614E20600</v>
          </cell>
          <cell r="C3205" t="str">
            <v>MILE</v>
          </cell>
          <cell r="D3205" t="str">
            <v>WORK ZONE LANE LINE, CLASS II, 4", 740.06, TYPE I</v>
          </cell>
          <cell r="G3205">
            <v>0</v>
          </cell>
        </row>
        <row r="3206">
          <cell r="A3206" t="str">
            <v>614E20610</v>
          </cell>
          <cell r="C3206" t="str">
            <v>MILE</v>
          </cell>
          <cell r="D3206" t="str">
            <v>WORK ZONE LANE LINE, CLASS II, 6", 740.06, TYPE I</v>
          </cell>
          <cell r="G3206">
            <v>0</v>
          </cell>
        </row>
        <row r="3207">
          <cell r="A3207" t="str">
            <v>614E20700</v>
          </cell>
          <cell r="C3207" t="str">
            <v>MILE</v>
          </cell>
          <cell r="D3207" t="str">
            <v>WORK ZONE LANE LINE, CLASS II, 4", 740.06, TYPE II</v>
          </cell>
          <cell r="G3207">
            <v>0</v>
          </cell>
        </row>
        <row r="3208">
          <cell r="A3208" t="str">
            <v>614E20710</v>
          </cell>
          <cell r="C3208" t="str">
            <v>MILE</v>
          </cell>
          <cell r="D3208" t="str">
            <v>WORK ZONE LANE LINE, CLASS II, 6", 740.06, TYPE II</v>
          </cell>
          <cell r="G3208">
            <v>0</v>
          </cell>
        </row>
        <row r="3209">
          <cell r="A3209" t="str">
            <v>614E21000</v>
          </cell>
          <cell r="C3209" t="str">
            <v>MILE</v>
          </cell>
          <cell r="D3209" t="str">
            <v>WORK ZONE CENTER LINE, CLASS I</v>
          </cell>
          <cell r="G3209">
            <v>0</v>
          </cell>
        </row>
        <row r="3210">
          <cell r="A3210" t="str">
            <v>614E21001</v>
          </cell>
          <cell r="C3210" t="str">
            <v>MILE</v>
          </cell>
          <cell r="D3210" t="str">
            <v>WORK ZONE CENTER LINE, CLASS I, AS PER PLAN</v>
          </cell>
          <cell r="G3210">
            <v>0</v>
          </cell>
        </row>
        <row r="3211">
          <cell r="A3211" t="str">
            <v>614E21050</v>
          </cell>
          <cell r="C3211" t="str">
            <v>MILE</v>
          </cell>
          <cell r="D3211" t="str">
            <v>WORK ZONE CENTER LINE, CLASS I, 807 PAINT</v>
          </cell>
          <cell r="G3211">
            <v>0</v>
          </cell>
        </row>
        <row r="3212">
          <cell r="A3212" t="str">
            <v>614E21051</v>
          </cell>
          <cell r="C3212" t="str">
            <v>MILE</v>
          </cell>
          <cell r="D3212" t="str">
            <v>WORK ZONE CENTER LINE, CLASS I, 807 PAINT, AS PER PLAN</v>
          </cell>
          <cell r="G3212">
            <v>0</v>
          </cell>
        </row>
        <row r="3213">
          <cell r="A3213" t="str">
            <v>614E21100</v>
          </cell>
          <cell r="C3213" t="str">
            <v>MILE</v>
          </cell>
          <cell r="D3213" t="str">
            <v>WORK ZONE CENTER LINE, CLASS I, 642 PAINT</v>
          </cell>
          <cell r="G3213">
            <v>0</v>
          </cell>
        </row>
        <row r="3214">
          <cell r="A3214" t="str">
            <v>614E21101</v>
          </cell>
          <cell r="C3214" t="str">
            <v>MILE</v>
          </cell>
          <cell r="D3214" t="str">
            <v>WORK ZONE CENTER LINE, CLASS I, 642 PAINT, AS PER PLAN</v>
          </cell>
          <cell r="G3214">
            <v>0</v>
          </cell>
        </row>
        <row r="3215">
          <cell r="A3215" t="str">
            <v>614E21200</v>
          </cell>
          <cell r="C3215" t="str">
            <v>MILE</v>
          </cell>
          <cell r="D3215" t="str">
            <v>WORK ZONE CENTER LINE, CLASS I, 740.06, TYPE I</v>
          </cell>
          <cell r="G3215">
            <v>0</v>
          </cell>
        </row>
        <row r="3216">
          <cell r="A3216" t="str">
            <v>614E21201</v>
          </cell>
          <cell r="C3216" t="str">
            <v>MILE</v>
          </cell>
          <cell r="D3216" t="str">
            <v>WORK ZONE CENTER LINE, CLASS I, 740.06, TYPE I, AS PER PLAN</v>
          </cell>
          <cell r="G3216">
            <v>0</v>
          </cell>
        </row>
        <row r="3217">
          <cell r="A3217" t="str">
            <v>614E21300</v>
          </cell>
          <cell r="C3217" t="str">
            <v>MILE</v>
          </cell>
          <cell r="D3217" t="str">
            <v>WORK ZONE CENTER LINE, CLASS I, 740.06, TYPE II</v>
          </cell>
          <cell r="G3217">
            <v>0</v>
          </cell>
        </row>
        <row r="3218">
          <cell r="A3218" t="str">
            <v>614E21350</v>
          </cell>
          <cell r="C3218" t="str">
            <v>MILE</v>
          </cell>
          <cell r="D3218" t="str">
            <v>WORK ZONE CENTER LINE, CLASS I, 873</v>
          </cell>
          <cell r="G3218">
            <v>0</v>
          </cell>
        </row>
        <row r="3219">
          <cell r="A3219" t="str">
            <v>614E21351</v>
          </cell>
          <cell r="C3219" t="str">
            <v>MILE</v>
          </cell>
          <cell r="D3219" t="str">
            <v>WORK ZONE CENTER LINE, CLASS I, 873, AS PER PLAN</v>
          </cell>
          <cell r="G3219">
            <v>0</v>
          </cell>
        </row>
        <row r="3220">
          <cell r="A3220" t="str">
            <v>614E21360</v>
          </cell>
          <cell r="C3220" t="str">
            <v>MILE</v>
          </cell>
          <cell r="D3220" t="str">
            <v>WORK ZONE CENTER LINE, CLASS I, 648</v>
          </cell>
          <cell r="G3220">
            <v>0</v>
          </cell>
        </row>
        <row r="3221">
          <cell r="A3221" t="str">
            <v>614E21361</v>
          </cell>
          <cell r="C3221" t="str">
            <v>MILE</v>
          </cell>
          <cell r="D3221" t="str">
            <v>WORK ZONE CENTER LINE, CLASS I, 648, AS PER PLAN</v>
          </cell>
          <cell r="G3221">
            <v>0</v>
          </cell>
        </row>
        <row r="3222">
          <cell r="A3222" t="str">
            <v>614E21400</v>
          </cell>
          <cell r="C3222" t="str">
            <v>MILE</v>
          </cell>
          <cell r="D3222" t="str">
            <v>WORK ZONE CENTER LINE, CLASS II</v>
          </cell>
          <cell r="G3222">
            <v>0</v>
          </cell>
        </row>
        <row r="3223">
          <cell r="A3223" t="str">
            <v>614E21401</v>
          </cell>
          <cell r="C3223" t="str">
            <v>MILE</v>
          </cell>
          <cell r="D3223" t="str">
            <v>WORK ZONE CENTER LINE, CLASS II, AS PER PLAN</v>
          </cell>
          <cell r="G3223">
            <v>0</v>
          </cell>
        </row>
        <row r="3224">
          <cell r="A3224" t="str">
            <v>614E21500</v>
          </cell>
          <cell r="C3224" t="str">
            <v>MILE</v>
          </cell>
          <cell r="D3224" t="str">
            <v>WORK ZONE CENTER LINE, CLASS II, 642 PAINT</v>
          </cell>
          <cell r="G3224">
            <v>0</v>
          </cell>
        </row>
        <row r="3225">
          <cell r="A3225" t="str">
            <v>614E21550</v>
          </cell>
          <cell r="C3225" t="str">
            <v>MILE</v>
          </cell>
          <cell r="D3225" t="str">
            <v>WORK ZONE CENTER LINE, CLASS III, 642 PAINT</v>
          </cell>
          <cell r="G3225">
            <v>0</v>
          </cell>
        </row>
        <row r="3226">
          <cell r="A3226" t="str">
            <v>614E21600</v>
          </cell>
          <cell r="C3226" t="str">
            <v>MILE</v>
          </cell>
          <cell r="D3226" t="str">
            <v>WORK ZONE CENTER LINE, CLASS II, 740.06, TYPE I</v>
          </cell>
          <cell r="G3226">
            <v>0</v>
          </cell>
        </row>
        <row r="3227">
          <cell r="A3227" t="str">
            <v>614E21700</v>
          </cell>
          <cell r="C3227" t="str">
            <v>MILE</v>
          </cell>
          <cell r="D3227" t="str">
            <v>WORK ZONE CENTER LINE, CLASS II, 740.06, TYPE II</v>
          </cell>
          <cell r="G3227">
            <v>0</v>
          </cell>
        </row>
        <row r="3228">
          <cell r="A3228" t="str">
            <v>614E22000</v>
          </cell>
          <cell r="C3228" t="str">
            <v>MILE</v>
          </cell>
          <cell r="D3228" t="str">
            <v>WORK ZONE EDGE LINE, CLASS I, 4"</v>
          </cell>
          <cell r="G3228">
            <v>0</v>
          </cell>
        </row>
        <row r="3229">
          <cell r="A3229" t="str">
            <v>614E22001</v>
          </cell>
          <cell r="C3229" t="str">
            <v>MILE</v>
          </cell>
          <cell r="D3229" t="str">
            <v>WORK ZONE EDGE LINE, CLASS I, 4", AS PER PLAN</v>
          </cell>
          <cell r="G3229">
            <v>0</v>
          </cell>
        </row>
        <row r="3230">
          <cell r="A3230" t="str">
            <v>614E22010</v>
          </cell>
          <cell r="C3230" t="str">
            <v>MILE</v>
          </cell>
          <cell r="D3230" t="str">
            <v>WORK ZONE EDGE LINE, CLASS I, 6"</v>
          </cell>
          <cell r="G3230">
            <v>0</v>
          </cell>
        </row>
        <row r="3231">
          <cell r="A3231" t="str">
            <v>614E22011</v>
          </cell>
          <cell r="C3231" t="str">
            <v>MILE</v>
          </cell>
          <cell r="D3231" t="str">
            <v>WORK ZONE EDGE LINE, CLASS I, 6", AS PER PLAN</v>
          </cell>
          <cell r="G3231">
            <v>0</v>
          </cell>
        </row>
        <row r="3232">
          <cell r="A3232" t="str">
            <v>614E22056</v>
          </cell>
          <cell r="C3232" t="str">
            <v>MILE</v>
          </cell>
          <cell r="D3232" t="str">
            <v>WORK ZONE EDGE LINE, CLASS I, 6", 807 PAINT</v>
          </cell>
          <cell r="G3232">
            <v>0</v>
          </cell>
        </row>
        <row r="3233">
          <cell r="A3233" t="str">
            <v>614E22057</v>
          </cell>
          <cell r="C3233" t="str">
            <v>MILE</v>
          </cell>
          <cell r="D3233" t="str">
            <v>WORK ZONE EDGE LINE, CLASS I, 6", 807 PAINT, AS PER PLAN</v>
          </cell>
          <cell r="G3233">
            <v>0</v>
          </cell>
        </row>
        <row r="3234">
          <cell r="A3234" t="str">
            <v>614E22100</v>
          </cell>
          <cell r="C3234" t="str">
            <v>MILE</v>
          </cell>
          <cell r="D3234" t="str">
            <v>WORK ZONE EDGE LINE, CLASS I, 4", 642 PAINT</v>
          </cell>
          <cell r="G3234">
            <v>0</v>
          </cell>
        </row>
        <row r="3235">
          <cell r="A3235" t="str">
            <v>614E22101</v>
          </cell>
          <cell r="C3235" t="str">
            <v>MILE</v>
          </cell>
          <cell r="D3235" t="str">
            <v>WORK ZONE EDGE LINE, CLASS I, 4", 642 PAINT, AS PER PLAN</v>
          </cell>
          <cell r="G3235">
            <v>0</v>
          </cell>
        </row>
        <row r="3236">
          <cell r="A3236" t="str">
            <v>614E22110</v>
          </cell>
          <cell r="C3236" t="str">
            <v>MILE</v>
          </cell>
          <cell r="D3236" t="str">
            <v>WORK ZONE EDGE LINE, CLASS I, 6", 642 PAINT</v>
          </cell>
          <cell r="G3236">
            <v>0</v>
          </cell>
        </row>
        <row r="3237">
          <cell r="A3237" t="str">
            <v>614E22111</v>
          </cell>
          <cell r="C3237" t="str">
            <v>MILE</v>
          </cell>
          <cell r="D3237" t="str">
            <v>WORK ZONE EDGE LINE, CLASS I, 6", 642 PAINT, AS PER PLAN</v>
          </cell>
          <cell r="G3237">
            <v>0</v>
          </cell>
        </row>
        <row r="3238">
          <cell r="A3238" t="str">
            <v>614E22200</v>
          </cell>
          <cell r="C3238" t="str">
            <v>MILE</v>
          </cell>
          <cell r="D3238" t="str">
            <v>WORK ZONE EDGE LINE, CLASS I, 4", 740.06, TYPE I</v>
          </cell>
          <cell r="G3238">
            <v>0</v>
          </cell>
        </row>
        <row r="3239">
          <cell r="A3239" t="str">
            <v>614E22201</v>
          </cell>
          <cell r="C3239" t="str">
            <v>MILE</v>
          </cell>
          <cell r="D3239" t="str">
            <v>WORK ZONE EDGE LINE, CLASS I, 4", 740.06, TYPE I, AS PER PLAN</v>
          </cell>
          <cell r="G3239">
            <v>0</v>
          </cell>
        </row>
        <row r="3240">
          <cell r="A3240" t="str">
            <v>614E22210</v>
          </cell>
          <cell r="C3240" t="str">
            <v>MILE</v>
          </cell>
          <cell r="D3240" t="str">
            <v>WORK ZONE EDGE LINE, CLASS I, 6", 740.06, TYPE I</v>
          </cell>
          <cell r="G3240">
            <v>0</v>
          </cell>
        </row>
        <row r="3241">
          <cell r="A3241" t="str">
            <v>614E22300</v>
          </cell>
          <cell r="C3241" t="str">
            <v>MILE</v>
          </cell>
          <cell r="D3241" t="str">
            <v>WORK ZONE EDGE LINE, CLASS I, 4", 740.06, TYPE II</v>
          </cell>
          <cell r="G3241">
            <v>0</v>
          </cell>
        </row>
        <row r="3242">
          <cell r="A3242" t="str">
            <v>614E22308</v>
          </cell>
          <cell r="C3242" t="str">
            <v>MILE</v>
          </cell>
          <cell r="D3242" t="str">
            <v>WORK ZONE EDGE LINE, CLASS I, 6", 740.06, TYPE II</v>
          </cell>
          <cell r="G3242">
            <v>0</v>
          </cell>
        </row>
        <row r="3243">
          <cell r="A3243" t="str">
            <v>614E22326</v>
          </cell>
          <cell r="C3243" t="str">
            <v>MILE</v>
          </cell>
          <cell r="D3243" t="str">
            <v>WORK ZONE EDGE LINE, CLASS I, 6", 873</v>
          </cell>
          <cell r="G3243">
            <v>0</v>
          </cell>
        </row>
        <row r="3244">
          <cell r="A3244" t="str">
            <v>614E22327</v>
          </cell>
          <cell r="C3244" t="str">
            <v>MILE</v>
          </cell>
          <cell r="D3244" t="str">
            <v>WORK ZONE EDGE LINE, CLASS I, 6", 873, AS PER PLAN</v>
          </cell>
          <cell r="G3244">
            <v>0</v>
          </cell>
        </row>
        <row r="3245">
          <cell r="A3245" t="str">
            <v>614E22330</v>
          </cell>
          <cell r="C3245" t="str">
            <v>MILE</v>
          </cell>
          <cell r="D3245" t="str">
            <v>WORK ZONE EDGE LINE, CLASS I, 4", 648</v>
          </cell>
          <cell r="G3245">
            <v>0</v>
          </cell>
        </row>
        <row r="3246">
          <cell r="A3246" t="str">
            <v>614E22336</v>
          </cell>
          <cell r="C3246" t="str">
            <v>MILE</v>
          </cell>
          <cell r="D3246" t="str">
            <v>WORK ZONE EDGE LINE, CLASS I, 6", 648</v>
          </cell>
          <cell r="G3246">
            <v>0</v>
          </cell>
        </row>
        <row r="3247">
          <cell r="A3247" t="str">
            <v>614E22337</v>
          </cell>
          <cell r="C3247" t="str">
            <v>MILE</v>
          </cell>
          <cell r="D3247" t="str">
            <v>WORK ZONE EDGE LINE, CLASS I, 6", 648, AS PER PLAN</v>
          </cell>
          <cell r="G3247">
            <v>0</v>
          </cell>
        </row>
        <row r="3248">
          <cell r="A3248" t="str">
            <v>614E22350</v>
          </cell>
          <cell r="C3248" t="str">
            <v>MILE</v>
          </cell>
          <cell r="D3248" t="str">
            <v>WORK ZONE EDGE LINE, CLASS III, 4", 642 PAINT</v>
          </cell>
          <cell r="G3248">
            <v>0</v>
          </cell>
        </row>
        <row r="3249">
          <cell r="A3249" t="str">
            <v>614E22360</v>
          </cell>
          <cell r="C3249" t="str">
            <v>MILE</v>
          </cell>
          <cell r="D3249" t="str">
            <v>WORK ZONE EDGE LINE, CLASS III, 6", 642 PAINT</v>
          </cell>
          <cell r="G3249">
            <v>0</v>
          </cell>
        </row>
        <row r="3250">
          <cell r="A3250" t="str">
            <v>614E23000</v>
          </cell>
          <cell r="C3250" t="str">
            <v>FT</v>
          </cell>
          <cell r="D3250" t="str">
            <v>WORK ZONE CHANNELIZING LINE, CLASS I, 8"</v>
          </cell>
          <cell r="G3250">
            <v>0</v>
          </cell>
        </row>
        <row r="3251">
          <cell r="A3251" t="str">
            <v>614E23001</v>
          </cell>
          <cell r="C3251" t="str">
            <v>FT</v>
          </cell>
          <cell r="D3251" t="str">
            <v>WORK ZONE CHANNELIZING LINE, CLASS I, 8", AS PER PLAN</v>
          </cell>
          <cell r="G3251">
            <v>0</v>
          </cell>
        </row>
        <row r="3252">
          <cell r="A3252" t="str">
            <v>614E23010</v>
          </cell>
          <cell r="C3252" t="str">
            <v>FT</v>
          </cell>
          <cell r="D3252" t="str">
            <v>WORK ZONE CHANNELIZING LINE, CLASS I, 12"</v>
          </cell>
          <cell r="G3252">
            <v>0</v>
          </cell>
        </row>
        <row r="3253">
          <cell r="A3253" t="str">
            <v>614E23011</v>
          </cell>
          <cell r="C3253" t="str">
            <v>FT</v>
          </cell>
          <cell r="D3253" t="str">
            <v>WORK ZONE CHANNELIZING LINE, CLASS I, 12", AS PER PLAN</v>
          </cell>
          <cell r="G3253">
            <v>0</v>
          </cell>
        </row>
        <row r="3254">
          <cell r="A3254" t="str">
            <v>614E23100</v>
          </cell>
          <cell r="C3254" t="str">
            <v>FT</v>
          </cell>
          <cell r="D3254" t="str">
            <v>WORK ZONE CHANNELIZING LINE, CLASS I, 8", 807 PAINT</v>
          </cell>
          <cell r="G3254">
            <v>0</v>
          </cell>
        </row>
        <row r="3255">
          <cell r="A3255" t="str">
            <v>614E23110</v>
          </cell>
          <cell r="C3255" t="str">
            <v>FT</v>
          </cell>
          <cell r="D3255" t="str">
            <v>WORK ZONE CHANNELIZING LINE, CLASS I, 12", 807 PAINT</v>
          </cell>
          <cell r="G3255">
            <v>0</v>
          </cell>
        </row>
        <row r="3256">
          <cell r="A3256" t="str">
            <v>614E23111</v>
          </cell>
          <cell r="C3256" t="str">
            <v>FT</v>
          </cell>
          <cell r="D3256" t="str">
            <v>WORK ZONE CHANNELIZING LINE, CLASS I, 12", 807 PAINT, AS PER PLAN</v>
          </cell>
          <cell r="G3256">
            <v>0</v>
          </cell>
        </row>
        <row r="3257">
          <cell r="A3257" t="str">
            <v>614E23130</v>
          </cell>
          <cell r="C3257" t="str">
            <v>FT</v>
          </cell>
          <cell r="D3257" t="str">
            <v>WORK ZONE CHANNELIZING LINE, CLASS I, 12", 873</v>
          </cell>
          <cell r="G3257">
            <v>0</v>
          </cell>
        </row>
        <row r="3258">
          <cell r="A3258" t="str">
            <v>614E23140</v>
          </cell>
          <cell r="C3258" t="str">
            <v>FT</v>
          </cell>
          <cell r="D3258" t="str">
            <v>WORK ZONE CHANNELIZING LINE, CLASS I, 8", 648</v>
          </cell>
          <cell r="G3258">
            <v>0</v>
          </cell>
        </row>
        <row r="3259">
          <cell r="A3259" t="str">
            <v>614E23150</v>
          </cell>
          <cell r="C3259" t="str">
            <v>FT</v>
          </cell>
          <cell r="D3259" t="str">
            <v>WORK ZONE CHANNELIZING LINE, CLASS I, 12", 648</v>
          </cell>
          <cell r="G3259">
            <v>0</v>
          </cell>
        </row>
        <row r="3260">
          <cell r="A3260" t="str">
            <v>614E23151</v>
          </cell>
          <cell r="C3260" t="str">
            <v>FT</v>
          </cell>
          <cell r="D3260" t="str">
            <v>WORK ZONE CHANNELIZING LINE, CLASS I, 12", 648, AS PER PLAN</v>
          </cell>
          <cell r="G3260">
            <v>0</v>
          </cell>
        </row>
        <row r="3261">
          <cell r="A3261" t="str">
            <v>614E23200</v>
          </cell>
          <cell r="C3261" t="str">
            <v>FT</v>
          </cell>
          <cell r="D3261" t="str">
            <v>WORK ZONE CHANNELIZING LINE, CLASS I, 8", 642 PAINT</v>
          </cell>
          <cell r="G3261">
            <v>0</v>
          </cell>
        </row>
        <row r="3262">
          <cell r="A3262" t="str">
            <v>614E23201</v>
          </cell>
          <cell r="C3262" t="str">
            <v>FT</v>
          </cell>
          <cell r="D3262" t="str">
            <v>WORK ZONE CHANNELIZING LINE, CLASS I, 8", 642 PAINT, AS PER PLAN</v>
          </cell>
          <cell r="G3262">
            <v>0</v>
          </cell>
        </row>
        <row r="3263">
          <cell r="A3263" t="str">
            <v>614E23210</v>
          </cell>
          <cell r="C3263" t="str">
            <v>FT</v>
          </cell>
          <cell r="D3263" t="str">
            <v>WORK ZONE CHANNELIZING LINE, CLASS I, 12", 642 PAINT</v>
          </cell>
          <cell r="G3263">
            <v>0</v>
          </cell>
        </row>
        <row r="3264">
          <cell r="A3264" t="str">
            <v>614E23211</v>
          </cell>
          <cell r="C3264" t="str">
            <v>FT</v>
          </cell>
          <cell r="D3264" t="str">
            <v>WORK ZONE CHANNELIZING LINE, CLASS I, 12", 642 PAINT, AS PER PLAN</v>
          </cell>
          <cell r="G3264">
            <v>0</v>
          </cell>
        </row>
        <row r="3265">
          <cell r="A3265" t="str">
            <v>614E23400</v>
          </cell>
          <cell r="C3265" t="str">
            <v>FT</v>
          </cell>
          <cell r="D3265" t="str">
            <v>WORK ZONE CHANNELIZING LINE, CLASS I, 8", 740.06, TYPE I</v>
          </cell>
          <cell r="G3265">
            <v>0</v>
          </cell>
        </row>
        <row r="3266">
          <cell r="A3266" t="str">
            <v>614E23401</v>
          </cell>
          <cell r="C3266" t="str">
            <v>FT</v>
          </cell>
          <cell r="D3266" t="str">
            <v>WORK ZONE CHANNELIZING LINE, CLASS I, 8", 740.06, TYPE I, AS PER PLAN</v>
          </cell>
          <cell r="G3266">
            <v>0</v>
          </cell>
        </row>
        <row r="3267">
          <cell r="A3267" t="str">
            <v>614E23410</v>
          </cell>
          <cell r="C3267" t="str">
            <v>FT</v>
          </cell>
          <cell r="D3267" t="str">
            <v>WORK ZONE CHANNELIZING LINE, CLASS I, 12", 740.06, TYPE I</v>
          </cell>
          <cell r="G3267">
            <v>0</v>
          </cell>
        </row>
        <row r="3268">
          <cell r="A3268" t="str">
            <v>614E23600</v>
          </cell>
          <cell r="C3268" t="str">
            <v>FT</v>
          </cell>
          <cell r="D3268" t="str">
            <v>WORK ZONE CHANNELIZING LINE, CLASS I, 8", 740.06, TYPE II</v>
          </cell>
          <cell r="G3268">
            <v>0</v>
          </cell>
        </row>
        <row r="3269">
          <cell r="A3269" t="str">
            <v>614E23610</v>
          </cell>
          <cell r="C3269" t="str">
            <v>FT</v>
          </cell>
          <cell r="D3269" t="str">
            <v>WORK ZONE CHANNELIZING LINE, CLASS I, 12",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II, 8"</v>
          </cell>
          <cell r="G3270">
            <v>0</v>
          </cell>
        </row>
        <row r="3271">
          <cell r="A3271" t="str">
            <v>614E23656</v>
          </cell>
          <cell r="C3271" t="str">
            <v>FT</v>
          </cell>
          <cell r="D3271" t="str">
            <v>WORK ZONE CHANNELIZING LINE, CLASS II, 12"</v>
          </cell>
          <cell r="G3271">
            <v>0</v>
          </cell>
        </row>
        <row r="3272">
          <cell r="A3272" t="str">
            <v>614E23660</v>
          </cell>
          <cell r="C3272" t="str">
            <v>FT</v>
          </cell>
          <cell r="D3272" t="str">
            <v>WORK ZONE CHANNELIZING LINE, CLASS II, 8", 642 PAINT</v>
          </cell>
          <cell r="G3272">
            <v>0</v>
          </cell>
        </row>
        <row r="3273">
          <cell r="A3273" t="str">
            <v>614E23670</v>
          </cell>
          <cell r="C3273" t="str">
            <v>FT</v>
          </cell>
          <cell r="D3273" t="str">
            <v>WORK ZONE CHANNELIZING LINE, CLASS II, 12", 642 PAINT</v>
          </cell>
          <cell r="G3273">
            <v>0</v>
          </cell>
        </row>
        <row r="3274">
          <cell r="A3274" t="str">
            <v>614E23680</v>
          </cell>
          <cell r="C3274" t="str">
            <v>FT</v>
          </cell>
          <cell r="D3274" t="str">
            <v>WORK ZONE CHANNELIZING LINE, CLASS III, 8", 642 PAINT</v>
          </cell>
          <cell r="G3274">
            <v>0</v>
          </cell>
        </row>
        <row r="3275">
          <cell r="A3275" t="str">
            <v>614E23690</v>
          </cell>
          <cell r="C3275" t="str">
            <v>FT</v>
          </cell>
          <cell r="D3275" t="str">
            <v>WORK ZONE CHANNELIZING LINE, CLASS III, 12", 642 PAINT</v>
          </cell>
          <cell r="G3275">
            <v>0</v>
          </cell>
        </row>
        <row r="3276">
          <cell r="A3276" t="str">
            <v>614E24000</v>
          </cell>
          <cell r="C3276" t="str">
            <v>FT</v>
          </cell>
          <cell r="D3276" t="str">
            <v>WORK ZONE DOTTED LINE, CLASS I</v>
          </cell>
          <cell r="G3276">
            <v>0</v>
          </cell>
        </row>
        <row r="3277">
          <cell r="A3277" t="str">
            <v>614E24001</v>
          </cell>
          <cell r="C3277" t="str">
            <v>FT</v>
          </cell>
          <cell r="D3277" t="str">
            <v>WORK ZONE DOTTED LINE, CLASS I, AS PER PLAN</v>
          </cell>
          <cell r="G3277">
            <v>0</v>
          </cell>
        </row>
        <row r="3278">
          <cell r="A3278" t="str">
            <v>614E24100</v>
          </cell>
          <cell r="C3278" t="str">
            <v>FT</v>
          </cell>
          <cell r="D3278" t="str">
            <v>WORK ZONE DOTTED LINE, CLASS I, 4", 807 PAINT</v>
          </cell>
          <cell r="G3278">
            <v>0</v>
          </cell>
        </row>
        <row r="3279">
          <cell r="A3279" t="str">
            <v>614E24102</v>
          </cell>
          <cell r="C3279" t="str">
            <v>FT</v>
          </cell>
          <cell r="D3279" t="str">
            <v>WORK ZONE DOTTED LINE, CLASS I, 6", 807 PAINT</v>
          </cell>
          <cell r="G3279">
            <v>0</v>
          </cell>
        </row>
        <row r="3280">
          <cell r="A3280" t="str">
            <v>614E24104</v>
          </cell>
          <cell r="C3280" t="str">
            <v>FT</v>
          </cell>
          <cell r="D3280" t="str">
            <v>WORK ZONE DOTTED LINE, CLASS I, 8", 807 PAINT</v>
          </cell>
          <cell r="G3280">
            <v>0</v>
          </cell>
        </row>
        <row r="3281">
          <cell r="A3281" t="str">
            <v>614E24106</v>
          </cell>
          <cell r="C3281" t="str">
            <v>FT</v>
          </cell>
          <cell r="D3281" t="str">
            <v>WORK ZONE DOTTED LINE, CLASS I, 12", 807 PAINT</v>
          </cell>
          <cell r="G3281">
            <v>0</v>
          </cell>
        </row>
        <row r="3282">
          <cell r="A3282" t="str">
            <v>614E24122</v>
          </cell>
          <cell r="C3282" t="str">
            <v>FT</v>
          </cell>
          <cell r="D3282" t="str">
            <v>WORK ZONE DOTTED LINE, CLASS I, 6", 873</v>
          </cell>
          <cell r="G3282">
            <v>0</v>
          </cell>
        </row>
        <row r="3283">
          <cell r="A3283" t="str">
            <v>614E24140</v>
          </cell>
          <cell r="C3283" t="str">
            <v>FT</v>
          </cell>
          <cell r="D3283" t="str">
            <v>WORK ZONE DOTTED LINE, CLASS I, 4", 648</v>
          </cell>
          <cell r="G3283">
            <v>0</v>
          </cell>
        </row>
        <row r="3284">
          <cell r="A3284" t="str">
            <v>614E24142</v>
          </cell>
          <cell r="C3284" t="str">
            <v>FT</v>
          </cell>
          <cell r="D3284" t="str">
            <v>WORK ZONE DOTTED LINE, CLASS I, 6", 648</v>
          </cell>
          <cell r="G3284">
            <v>0</v>
          </cell>
        </row>
        <row r="3285">
          <cell r="A3285" t="str">
            <v>614E24143</v>
          </cell>
          <cell r="C3285" t="str">
            <v>FT</v>
          </cell>
          <cell r="D3285" t="str">
            <v>WORK ZONE DOTTED LINE, CLASS I, 6", 648, AS PER PLAN</v>
          </cell>
          <cell r="G3285">
            <v>0</v>
          </cell>
        </row>
        <row r="3286">
          <cell r="A3286" t="str">
            <v>614E24200</v>
          </cell>
          <cell r="C3286" t="str">
            <v>FT</v>
          </cell>
          <cell r="D3286" t="str">
            <v>WORK ZONE DOTTED LINE, CLASS I, 4", 642 PAINT</v>
          </cell>
          <cell r="G3286">
            <v>0</v>
          </cell>
        </row>
        <row r="3287">
          <cell r="A3287" t="str">
            <v>614E24201</v>
          </cell>
          <cell r="C3287" t="str">
            <v>FT</v>
          </cell>
          <cell r="D3287" t="str">
            <v>WORK ZONE DOTTED LINE, CLASS I, 4", 642 PAINT, AS PER PLAN</v>
          </cell>
          <cell r="G3287">
            <v>0</v>
          </cell>
        </row>
        <row r="3288">
          <cell r="A3288" t="str">
            <v>614E24202</v>
          </cell>
          <cell r="C3288" t="str">
            <v>FT</v>
          </cell>
          <cell r="D3288" t="str">
            <v>WORK ZONE DOTTED LINE, CLASS I, 6", 642 PAINT</v>
          </cell>
          <cell r="G3288">
            <v>0</v>
          </cell>
        </row>
        <row r="3289">
          <cell r="A3289" t="str">
            <v>614E24204</v>
          </cell>
          <cell r="C3289" t="str">
            <v>FT</v>
          </cell>
          <cell r="D3289" t="str">
            <v>WORK ZONE DOTTED LINE, CLASS I, 8", 642 PAINT</v>
          </cell>
          <cell r="G3289">
            <v>0</v>
          </cell>
        </row>
        <row r="3290">
          <cell r="A3290" t="str">
            <v>614E24208</v>
          </cell>
          <cell r="C3290" t="str">
            <v>FT</v>
          </cell>
          <cell r="D3290" t="str">
            <v>WORK ZONE DOTTED LINE, CLASS I, 12", 642 PAINT</v>
          </cell>
          <cell r="G3290">
            <v>0</v>
          </cell>
        </row>
        <row r="3291">
          <cell r="A3291" t="str">
            <v>614E24400</v>
          </cell>
          <cell r="C3291" t="str">
            <v>FT</v>
          </cell>
          <cell r="D3291" t="str">
            <v>WORK ZONE DOTTED LINE, CLASS I, 4", 740.06, TYPE I</v>
          </cell>
          <cell r="G3291">
            <v>0</v>
          </cell>
        </row>
        <row r="3292">
          <cell r="A3292" t="str">
            <v>614E24401</v>
          </cell>
          <cell r="C3292" t="str">
            <v>FT</v>
          </cell>
          <cell r="D3292" t="str">
            <v>WORK ZONE DOTTED LINE, CLASS I, 4", 740.06, TYPE I, AS PER PLAN</v>
          </cell>
          <cell r="G3292">
            <v>0</v>
          </cell>
        </row>
        <row r="3293">
          <cell r="A3293" t="str">
            <v>614E24402</v>
          </cell>
          <cell r="C3293" t="str">
            <v>FT</v>
          </cell>
          <cell r="D3293" t="str">
            <v>WORK ZONE DOTTED LINE, CLASS I, 6", 740.06, TYPE I</v>
          </cell>
          <cell r="G3293">
            <v>0</v>
          </cell>
        </row>
        <row r="3294">
          <cell r="A3294" t="str">
            <v>614E24404</v>
          </cell>
          <cell r="C3294" t="str">
            <v>FT</v>
          </cell>
          <cell r="D3294" t="str">
            <v>WORK ZONE DOTTED LINE, CLASS I, 8", 740.06, TYPE I</v>
          </cell>
          <cell r="G3294">
            <v>0</v>
          </cell>
        </row>
        <row r="3295">
          <cell r="A3295" t="str">
            <v>614E24408</v>
          </cell>
          <cell r="C3295" t="str">
            <v>FT</v>
          </cell>
          <cell r="D3295" t="str">
            <v>WORK ZONE DOTTED LINE, CLASS I, 12", 740.06, TYPE I</v>
          </cell>
          <cell r="G3295">
            <v>0</v>
          </cell>
        </row>
        <row r="3296">
          <cell r="A3296" t="str">
            <v>614E24600</v>
          </cell>
          <cell r="C3296" t="str">
            <v>FT</v>
          </cell>
          <cell r="D3296" t="str">
            <v>WORK ZONE DOTTED LINE, CLASS I, 4", 740.06, TYPE II</v>
          </cell>
          <cell r="G3296">
            <v>0</v>
          </cell>
        </row>
        <row r="3297">
          <cell r="A3297" t="str">
            <v>614E24602</v>
          </cell>
          <cell r="C3297" t="str">
            <v>FT</v>
          </cell>
          <cell r="D3297" t="str">
            <v>WORK ZONE DOTTED LINE, CLASS I, 6", 740.06, TYPE II</v>
          </cell>
          <cell r="G3297">
            <v>0</v>
          </cell>
        </row>
        <row r="3298">
          <cell r="A3298" t="str">
            <v>614E24604</v>
          </cell>
          <cell r="C3298" t="str">
            <v>FT</v>
          </cell>
          <cell r="D3298" t="str">
            <v>WORK ZONE DOTTED LINE, CLASS I, 8", 740.06, TYPE II</v>
          </cell>
          <cell r="G3298">
            <v>0</v>
          </cell>
        </row>
        <row r="3299">
          <cell r="A3299" t="str">
            <v>614E24608</v>
          </cell>
          <cell r="C3299" t="str">
            <v>FT</v>
          </cell>
          <cell r="D3299" t="str">
            <v>WORK ZONE DOTTED LINE, CLASS I, 12", 740.06, TYPE II</v>
          </cell>
          <cell r="G3299">
            <v>0</v>
          </cell>
        </row>
        <row r="3300">
          <cell r="A3300" t="str">
            <v>614E24610</v>
          </cell>
          <cell r="C3300" t="str">
            <v>FT</v>
          </cell>
          <cell r="D3300" t="str">
            <v>WORK ZONE DOTTED LINE, CLASS III, 4", 642 PAINT</v>
          </cell>
          <cell r="G3300">
            <v>0</v>
          </cell>
        </row>
        <row r="3301">
          <cell r="A3301" t="str">
            <v>614E24612</v>
          </cell>
          <cell r="C3301" t="str">
            <v>FT</v>
          </cell>
          <cell r="D3301" t="str">
            <v>WORK ZONE DOTTED LINE, CLASS III, 6", 642 PAINT</v>
          </cell>
          <cell r="G3301">
            <v>0</v>
          </cell>
        </row>
        <row r="3302">
          <cell r="A3302" t="str">
            <v>614E24614</v>
          </cell>
          <cell r="C3302" t="str">
            <v>FT</v>
          </cell>
          <cell r="D3302" t="str">
            <v>WORK ZONE DOTTED LINE, CLASS III, 8", 642 PAINT</v>
          </cell>
          <cell r="G3302">
            <v>0</v>
          </cell>
        </row>
        <row r="3303">
          <cell r="A3303" t="str">
            <v>614E24618</v>
          </cell>
          <cell r="C3303" t="str">
            <v>FT</v>
          </cell>
          <cell r="D3303" t="str">
            <v>WORK ZONE DOTTED LINE, CLASS III, 12", 642 PAINT</v>
          </cell>
          <cell r="G3303">
            <v>0</v>
          </cell>
        </row>
        <row r="3304">
          <cell r="A3304" t="str">
            <v>614E25000</v>
          </cell>
          <cell r="C3304" t="str">
            <v>FT</v>
          </cell>
          <cell r="D3304" t="str">
            <v>WORK ZONE TRANSVERSE/DIAGONAL LINE, CLASS I</v>
          </cell>
          <cell r="G3304">
            <v>0</v>
          </cell>
        </row>
        <row r="3305">
          <cell r="A3305" t="str">
            <v>614E25120</v>
          </cell>
          <cell r="C3305" t="str">
            <v>FT</v>
          </cell>
          <cell r="D3305" t="str">
            <v>WORK ZONE TRANSVERSE/DIAGONAL LINE, CLASS I, 648</v>
          </cell>
          <cell r="G3305">
            <v>0</v>
          </cell>
        </row>
        <row r="3306">
          <cell r="A3306" t="str">
            <v>614E25121</v>
          </cell>
          <cell r="C3306" t="str">
            <v>FT</v>
          </cell>
          <cell r="D3306" t="str">
            <v>WORK ZONE TRANSVERSE/DIAGONAL LINE, CLASS I, 648, AS PER PLAN</v>
          </cell>
          <cell r="G3306">
            <v>0</v>
          </cell>
        </row>
        <row r="3307">
          <cell r="A3307" t="str">
            <v>614E25200</v>
          </cell>
          <cell r="C3307" t="str">
            <v>FT</v>
          </cell>
          <cell r="D3307" t="str">
            <v>WORK ZONE TRANSVERSE/DIAGONAL LINE, CLASS I, 642 PAINT</v>
          </cell>
          <cell r="G3307">
            <v>0</v>
          </cell>
        </row>
        <row r="3308">
          <cell r="A3308" t="str">
            <v>614E25201</v>
          </cell>
          <cell r="C3308" t="str">
            <v>FT</v>
          </cell>
          <cell r="D3308" t="str">
            <v>WORK ZONE TRANSVERSE/DIAGONAL LINE, CLASS I, 642 PAINT, AS PER PLAN</v>
          </cell>
          <cell r="G3308">
            <v>0</v>
          </cell>
        </row>
        <row r="3309">
          <cell r="A3309" t="str">
            <v>614E25210</v>
          </cell>
          <cell r="C3309" t="str">
            <v>FT</v>
          </cell>
          <cell r="D3309" t="str">
            <v>WORK ZONE TRANSVERSE/DIAGONAL LINE, CLASS II, 642 PAINT</v>
          </cell>
          <cell r="G3309">
            <v>0</v>
          </cell>
        </row>
        <row r="3310">
          <cell r="A3310" t="str">
            <v>614E25400</v>
          </cell>
          <cell r="C3310" t="str">
            <v>FT</v>
          </cell>
          <cell r="D3310" t="str">
            <v>WORK ZONE TRANSVERSE/DIAGONAL LINE, CLASS I, 740.06, TYPE I</v>
          </cell>
          <cell r="G3310">
            <v>0</v>
          </cell>
        </row>
        <row r="3311">
          <cell r="A3311" t="str">
            <v>614E25600</v>
          </cell>
          <cell r="C3311" t="str">
            <v>FT</v>
          </cell>
          <cell r="D3311" t="str">
            <v>WORK ZONE TRANSVERSE/DIAGONAL LINE, CLASS I, 740.06, TYPE II</v>
          </cell>
          <cell r="G3311">
            <v>0</v>
          </cell>
        </row>
        <row r="3312">
          <cell r="A3312" t="str">
            <v>614E25620</v>
          </cell>
          <cell r="C3312" t="str">
            <v>FT</v>
          </cell>
          <cell r="D3312" t="str">
            <v>WORK ZONE TRANSVERSE/DIAGONAL LINE, CLASS III, 642 PAINT</v>
          </cell>
          <cell r="G3312">
            <v>0</v>
          </cell>
        </row>
        <row r="3313">
          <cell r="A3313" t="str">
            <v>614E26000</v>
          </cell>
          <cell r="C3313" t="str">
            <v>FT</v>
          </cell>
          <cell r="D3313" t="str">
            <v>WORK ZONE STOP LINE, CLASS I</v>
          </cell>
          <cell r="G3313">
            <v>0</v>
          </cell>
        </row>
        <row r="3314">
          <cell r="A3314" t="str">
            <v>614E26001</v>
          </cell>
          <cell r="C3314" t="str">
            <v>FT</v>
          </cell>
          <cell r="D3314" t="str">
            <v>WORK ZONE STOP LINE, CLASS I, AS PER PLAN</v>
          </cell>
          <cell r="G3314">
            <v>0</v>
          </cell>
        </row>
        <row r="3315">
          <cell r="A3315" t="str">
            <v>614E26120</v>
          </cell>
          <cell r="C3315" t="str">
            <v>FT</v>
          </cell>
          <cell r="D3315" t="str">
            <v>WORK ZONE STOP LINE, CLASS I, 648</v>
          </cell>
          <cell r="G3315">
            <v>0</v>
          </cell>
        </row>
        <row r="3316">
          <cell r="A3316" t="str">
            <v>614E26200</v>
          </cell>
          <cell r="C3316" t="str">
            <v>FT</v>
          </cell>
          <cell r="D3316" t="str">
            <v>WORK ZONE STOP LINE, CLASS I, 642 PAINT</v>
          </cell>
          <cell r="G3316">
            <v>0</v>
          </cell>
        </row>
        <row r="3317">
          <cell r="A3317" t="str">
            <v>614E26201</v>
          </cell>
          <cell r="C3317" t="str">
            <v>FT</v>
          </cell>
          <cell r="D3317" t="str">
            <v>WORK ZONE STOP LINE, CLASS I, 642 PAINT, AS PER PLAN</v>
          </cell>
          <cell r="G3317">
            <v>0</v>
          </cell>
        </row>
        <row r="3318">
          <cell r="A3318" t="str">
            <v>614E26400</v>
          </cell>
          <cell r="C3318" t="str">
            <v>FT</v>
          </cell>
          <cell r="D3318" t="str">
            <v>WORK ZONE STOP LINE, CLASS I, 740.06, TYPE I</v>
          </cell>
          <cell r="G3318">
            <v>0</v>
          </cell>
        </row>
        <row r="3319">
          <cell r="A3319" t="str">
            <v>614E26600</v>
          </cell>
          <cell r="C3319" t="str">
            <v>FT</v>
          </cell>
          <cell r="D3319" t="str">
            <v>WORK ZONE STOP LINE, CLASS I, 740.06, TYPE II</v>
          </cell>
          <cell r="G3319">
            <v>0</v>
          </cell>
        </row>
        <row r="3320">
          <cell r="A3320" t="str">
            <v>614E26610</v>
          </cell>
          <cell r="C3320" t="str">
            <v>FT</v>
          </cell>
          <cell r="D3320" t="str">
            <v>WORK ZONE STOP LINE, CLASS III, 642 PAINT</v>
          </cell>
          <cell r="G3320">
            <v>0</v>
          </cell>
        </row>
        <row r="3321">
          <cell r="A3321" t="str">
            <v>614E26611</v>
          </cell>
          <cell r="C3321" t="str">
            <v>FT</v>
          </cell>
          <cell r="D3321" t="str">
            <v>WORK ZONE STOP LINE, CLASS III, 642 PAINT, AS PER PLAN</v>
          </cell>
          <cell r="G3321">
            <v>0</v>
          </cell>
        </row>
        <row r="3322">
          <cell r="A3322" t="str">
            <v>614E27010</v>
          </cell>
          <cell r="C3322" t="str">
            <v>FT</v>
          </cell>
          <cell r="D3322" t="str">
            <v>WORK ZONE CROSSWALK LINE, CLASS I, 12"</v>
          </cell>
          <cell r="G3322">
            <v>0</v>
          </cell>
        </row>
        <row r="3323">
          <cell r="A3323" t="str">
            <v>614E27011</v>
          </cell>
          <cell r="C3323" t="str">
            <v>FT</v>
          </cell>
          <cell r="D3323" t="str">
            <v>WORK ZONE CROSSWALK LINE, CLASS I, 12", AS PER PLAN</v>
          </cell>
          <cell r="G3323">
            <v>0</v>
          </cell>
        </row>
        <row r="3324">
          <cell r="A3324" t="str">
            <v>614E27020</v>
          </cell>
          <cell r="C3324" t="str">
            <v>FT</v>
          </cell>
          <cell r="D3324" t="str">
            <v>WORK ZONE CROSSWALK LINE, CLASS I, 24"</v>
          </cell>
          <cell r="G3324">
            <v>0</v>
          </cell>
        </row>
        <row r="3325">
          <cell r="A3325" t="str">
            <v>614E27021</v>
          </cell>
          <cell r="C3325" t="str">
            <v>FT</v>
          </cell>
          <cell r="D3325" t="str">
            <v>WORK ZONE CROSSWALK LINE, CLASS I, 24", AS PER PLAN</v>
          </cell>
          <cell r="G3325">
            <v>0</v>
          </cell>
        </row>
        <row r="3326">
          <cell r="A3326" t="str">
            <v>614E27050</v>
          </cell>
          <cell r="C3326" t="str">
            <v>FT</v>
          </cell>
          <cell r="D3326" t="str">
            <v>WORK ZONE CROSSWALK LINE, CLASS I, 12", 642 PAINT</v>
          </cell>
          <cell r="G3326">
            <v>0</v>
          </cell>
        </row>
        <row r="3327">
          <cell r="A3327" t="str">
            <v>614E27051</v>
          </cell>
          <cell r="C3327" t="str">
            <v>FT</v>
          </cell>
          <cell r="D3327" t="str">
            <v>WORK ZONE CROSSWALK LINE, CLASS I, 12", 642 PAINT, AS PER PLAN</v>
          </cell>
          <cell r="G3327">
            <v>0</v>
          </cell>
        </row>
        <row r="3328">
          <cell r="A3328" t="str">
            <v>614E27060</v>
          </cell>
          <cell r="C3328" t="str">
            <v>FT</v>
          </cell>
          <cell r="D3328" t="str">
            <v>WORK ZONE CROSSWALK LINE, CLASS I, 24", 642 PAINT</v>
          </cell>
          <cell r="G3328">
            <v>0</v>
          </cell>
        </row>
        <row r="3329">
          <cell r="A3329" t="str">
            <v>614E27061</v>
          </cell>
          <cell r="C3329" t="str">
            <v>FT</v>
          </cell>
          <cell r="D3329" t="str">
            <v>WORK ZONE CROSSWALK LINE, CLASS I, 24", 642 PAINT, AS PER PLAN</v>
          </cell>
          <cell r="G3329">
            <v>0</v>
          </cell>
        </row>
        <row r="3330">
          <cell r="A3330" t="str">
            <v>614E27070</v>
          </cell>
          <cell r="C3330" t="str">
            <v>FT</v>
          </cell>
          <cell r="D3330" t="str">
            <v>WORK ZONE CROSSWALK LINE, CLASS I, 12", 740.06, TYPE I</v>
          </cell>
          <cell r="G3330">
            <v>0</v>
          </cell>
        </row>
        <row r="3331">
          <cell r="A3331" t="str">
            <v>614E27080</v>
          </cell>
          <cell r="C3331" t="str">
            <v>FT</v>
          </cell>
          <cell r="D3331" t="str">
            <v>WORK ZONE CROSSWALK LINE, CLASS I, 24", 740.06, TYPE I</v>
          </cell>
          <cell r="G3331">
            <v>0</v>
          </cell>
        </row>
        <row r="3332">
          <cell r="A3332" t="str">
            <v>614E27090</v>
          </cell>
          <cell r="C3332" t="str">
            <v>FT</v>
          </cell>
          <cell r="D3332" t="str">
            <v>WORK ZONE CROSSWALK LINE, CLASS I, 12", 740.06, TYPE II</v>
          </cell>
          <cell r="G3332">
            <v>0</v>
          </cell>
        </row>
        <row r="3333">
          <cell r="A3333" t="str">
            <v>614E27100</v>
          </cell>
          <cell r="C3333" t="str">
            <v>FT</v>
          </cell>
          <cell r="D3333" t="str">
            <v>WORK ZONE CROSSWALK LINE, CLASS I, 24", 740.06, TYPE II</v>
          </cell>
          <cell r="G3333">
            <v>0</v>
          </cell>
        </row>
        <row r="3334">
          <cell r="A3334" t="str">
            <v>614E27250</v>
          </cell>
          <cell r="C3334" t="str">
            <v>FT</v>
          </cell>
          <cell r="D3334" t="str">
            <v>WORK ZONE CROSSWALK LINE, CLASS III, 12", 642 PAINT</v>
          </cell>
          <cell r="G3334">
            <v>0</v>
          </cell>
        </row>
        <row r="3335">
          <cell r="A3335" t="str">
            <v>614E27251</v>
          </cell>
          <cell r="C3335" t="str">
            <v>FT</v>
          </cell>
          <cell r="D3335" t="str">
            <v>WORK ZONE CROSSWALK LINE, CLASS III, 12", 642 PAINT, AS PER PLAN</v>
          </cell>
          <cell r="G3335">
            <v>0</v>
          </cell>
        </row>
        <row r="3336">
          <cell r="A3336" t="str">
            <v>614E27260</v>
          </cell>
          <cell r="C3336" t="str">
            <v>FT</v>
          </cell>
          <cell r="D3336" t="str">
            <v>WORK ZONE CROSSWALK LINE, CLASS III, 24", 642 PAINT</v>
          </cell>
          <cell r="G3336">
            <v>0</v>
          </cell>
        </row>
        <row r="3337">
          <cell r="A3337" t="str">
            <v>614E27261</v>
          </cell>
          <cell r="C3337" t="str">
            <v>FT</v>
          </cell>
          <cell r="D3337" t="str">
            <v>WORK ZONE CROSSWALK LINE, CLASS III, 24", 642 PAINT, AS PER PLAN</v>
          </cell>
          <cell r="G3337">
            <v>0</v>
          </cell>
        </row>
        <row r="3338">
          <cell r="A3338" t="str">
            <v>614E28000</v>
          </cell>
          <cell r="C3338" t="str">
            <v>FT</v>
          </cell>
          <cell r="D3338" t="str">
            <v>WORK ZONE GORE MARKING, CLASS II</v>
          </cell>
          <cell r="G3338">
            <v>0</v>
          </cell>
        </row>
        <row r="3339">
          <cell r="A3339" t="str">
            <v>614E28001</v>
          </cell>
          <cell r="C3339" t="str">
            <v>FT</v>
          </cell>
          <cell r="D3339" t="str">
            <v>WORK ZONE GORE MARKING, CLASS II, AS PER PLAN</v>
          </cell>
          <cell r="G3339">
            <v>0</v>
          </cell>
        </row>
        <row r="3340">
          <cell r="A3340" t="str">
            <v>614E28200</v>
          </cell>
          <cell r="C3340" t="str">
            <v>FT</v>
          </cell>
          <cell r="D3340" t="str">
            <v>WORK ZONE GORE MARKING, CLASS II, 642 PAINT</v>
          </cell>
          <cell r="G3340">
            <v>0</v>
          </cell>
        </row>
        <row r="3341">
          <cell r="A3341" t="str">
            <v>614E28400</v>
          </cell>
          <cell r="C3341" t="str">
            <v>FT</v>
          </cell>
          <cell r="D3341" t="str">
            <v>WORK ZONE GORE MARKING, CLASS II, 740.06, TYPE I</v>
          </cell>
          <cell r="G3341">
            <v>0</v>
          </cell>
        </row>
        <row r="3342">
          <cell r="A3342" t="str">
            <v>614E28600</v>
          </cell>
          <cell r="C3342" t="str">
            <v>FT</v>
          </cell>
          <cell r="D3342" t="str">
            <v>WORK ZONE GORE MARKING, CLASS II, 740.06, TYPE II</v>
          </cell>
          <cell r="G3342">
            <v>0</v>
          </cell>
        </row>
        <row r="3343">
          <cell r="A3343" t="str">
            <v>614E30000</v>
          </cell>
          <cell r="C3343" t="str">
            <v>EACH</v>
          </cell>
          <cell r="D3343" t="str">
            <v>WORK ZONE ARROW, CLASS I</v>
          </cell>
          <cell r="G3343">
            <v>0</v>
          </cell>
        </row>
        <row r="3344">
          <cell r="A3344" t="str">
            <v>614E30001</v>
          </cell>
          <cell r="C3344" t="str">
            <v>EACH</v>
          </cell>
          <cell r="D3344" t="str">
            <v>WORK ZONE ARROW, CLASS I, AS PER PLAN</v>
          </cell>
          <cell r="G3344">
            <v>0</v>
          </cell>
        </row>
        <row r="3345">
          <cell r="A3345" t="str">
            <v>614E30120</v>
          </cell>
          <cell r="C3345" t="str">
            <v>EACH</v>
          </cell>
          <cell r="D3345" t="str">
            <v>WORK ZONE ARROW, CLASS I, 648</v>
          </cell>
          <cell r="G3345">
            <v>0</v>
          </cell>
        </row>
        <row r="3346">
          <cell r="A3346" t="str">
            <v>614E30121</v>
          </cell>
          <cell r="C3346" t="str">
            <v>EACH</v>
          </cell>
          <cell r="D3346" t="str">
            <v>WORK ZONE ARROW, CLASS I, 648, AS PER PLAN</v>
          </cell>
          <cell r="G3346">
            <v>0</v>
          </cell>
        </row>
        <row r="3347">
          <cell r="A3347" t="str">
            <v>614E30200</v>
          </cell>
          <cell r="C3347" t="str">
            <v>EACH</v>
          </cell>
          <cell r="D3347" t="str">
            <v>WORK ZONE ARROW, CLASS I, 642 PAINT</v>
          </cell>
          <cell r="G3347">
            <v>0</v>
          </cell>
        </row>
        <row r="3348">
          <cell r="A3348" t="str">
            <v>614E30400</v>
          </cell>
          <cell r="C3348" t="str">
            <v>EACH</v>
          </cell>
          <cell r="D3348" t="str">
            <v>WORK ZONE ARROW, CLASS I, 740.06, TYPE I</v>
          </cell>
          <cell r="G3348">
            <v>0</v>
          </cell>
        </row>
        <row r="3349">
          <cell r="A3349" t="str">
            <v>614E30650</v>
          </cell>
          <cell r="C3349" t="str">
            <v>EACH</v>
          </cell>
          <cell r="D3349" t="str">
            <v>WORK ZONE ARROW, CLASS III, 642 PAINT</v>
          </cell>
          <cell r="G3349">
            <v>0</v>
          </cell>
        </row>
        <row r="3350">
          <cell r="A3350" t="str">
            <v>614E31000</v>
          </cell>
          <cell r="C3350" t="str">
            <v>EACH</v>
          </cell>
          <cell r="D3350" t="str">
            <v>WORK ZONE WORD ON PAVEMENT, 72", CLASS I</v>
          </cell>
          <cell r="G3350">
            <v>0</v>
          </cell>
        </row>
        <row r="3351">
          <cell r="A3351" t="str">
            <v>614E31200</v>
          </cell>
          <cell r="C3351" t="str">
            <v>EACH</v>
          </cell>
          <cell r="D3351" t="str">
            <v>WORK ZONE WORD ON PAVEMENT, 72", CLASS I, 642 PAINT</v>
          </cell>
          <cell r="G3351">
            <v>0</v>
          </cell>
        </row>
        <row r="3352">
          <cell r="A3352" t="str">
            <v>614E31400</v>
          </cell>
          <cell r="C3352" t="str">
            <v>EACH</v>
          </cell>
          <cell r="D3352" t="str">
            <v>WORK ZONE WORD ON PAVEMENT, 72", CLASS I, 740.06, TYPE I</v>
          </cell>
          <cell r="G3352">
            <v>0</v>
          </cell>
        </row>
        <row r="3353">
          <cell r="A3353" t="str">
            <v>614E31600</v>
          </cell>
          <cell r="C3353" t="str">
            <v>EACH</v>
          </cell>
          <cell r="D3353" t="str">
            <v>WORK ZONE WORD ON PAVEMENT, 72", CLASS I, 740.06, TYPE II</v>
          </cell>
          <cell r="G3353">
            <v>0</v>
          </cell>
        </row>
        <row r="3354">
          <cell r="A3354" t="str">
            <v>614E31620</v>
          </cell>
          <cell r="C3354" t="str">
            <v>EACH</v>
          </cell>
          <cell r="D3354" t="str">
            <v>WORK ZONE WORD ON PAVEMENT, 72", CLASS III, 642 PAINT</v>
          </cell>
          <cell r="G3354">
            <v>0</v>
          </cell>
        </row>
        <row r="3355">
          <cell r="A3355" t="str">
            <v>614E31640</v>
          </cell>
          <cell r="C3355" t="str">
            <v>EACH</v>
          </cell>
          <cell r="D3355" t="str">
            <v>WORK ZONE WORD ON PAVEMENT, 96", CLASS I</v>
          </cell>
          <cell r="G3355">
            <v>0</v>
          </cell>
        </row>
        <row r="3356">
          <cell r="A3356" t="str">
            <v>614E31641</v>
          </cell>
          <cell r="C3356" t="str">
            <v>EACH</v>
          </cell>
          <cell r="D3356" t="str">
            <v>WORK ZONE WORD ON PAVEMENT, 96", CLASS I, AS PER PLAN</v>
          </cell>
          <cell r="G3356">
            <v>0</v>
          </cell>
        </row>
        <row r="3357">
          <cell r="A3357" t="str">
            <v>614E31650</v>
          </cell>
          <cell r="C3357" t="str">
            <v>EACH</v>
          </cell>
          <cell r="D3357" t="str">
            <v>WORK ZONE WORD ON PAVEMENT, 96", CLASS I, 642 PAINT</v>
          </cell>
          <cell r="G3357">
            <v>0</v>
          </cell>
        </row>
        <row r="3358">
          <cell r="A3358" t="str">
            <v>614E31670</v>
          </cell>
          <cell r="C3358" t="str">
            <v>EACH</v>
          </cell>
          <cell r="D3358" t="str">
            <v>WORK ZONE WORD ON PAVEMENT, 96", CLASS III, 642 PAINT</v>
          </cell>
          <cell r="G3358">
            <v>0</v>
          </cell>
        </row>
        <row r="3359">
          <cell r="A3359" t="str">
            <v>614E31700</v>
          </cell>
          <cell r="C3359" t="str">
            <v>EACH</v>
          </cell>
          <cell r="D3359" t="str">
            <v>WORK ZONE SCHOOL SYMBOL MARKING, 72", CLASS I</v>
          </cell>
          <cell r="G3359">
            <v>0</v>
          </cell>
        </row>
        <row r="3360">
          <cell r="A3360" t="str">
            <v>614E31701</v>
          </cell>
          <cell r="C3360" t="str">
            <v>EACH</v>
          </cell>
          <cell r="D3360" t="str">
            <v>WORK ZONE SCHOOL SYMBOL MARKING, 72", CLASS I, AS PER PLAN</v>
          </cell>
          <cell r="G3360">
            <v>0</v>
          </cell>
        </row>
        <row r="3361">
          <cell r="A3361" t="str">
            <v>614E31720</v>
          </cell>
          <cell r="C3361" t="str">
            <v>EACH</v>
          </cell>
          <cell r="D3361" t="str">
            <v>WORK ZONE SCHOOL SYMBOL MARKING, 72", CLASS I, 642 PAINT</v>
          </cell>
          <cell r="G3361">
            <v>0</v>
          </cell>
        </row>
        <row r="3362">
          <cell r="A3362" t="str">
            <v>614E31740</v>
          </cell>
          <cell r="C3362" t="str">
            <v>EACH</v>
          </cell>
          <cell r="D3362" t="str">
            <v>WORK ZONE SCHOOL SYMBOL MARKING, 72", CLASS III, 642 PAINT</v>
          </cell>
          <cell r="G3362">
            <v>0</v>
          </cell>
        </row>
        <row r="3363">
          <cell r="A3363" t="str">
            <v>614E31742</v>
          </cell>
          <cell r="C3363" t="str">
            <v>EACH</v>
          </cell>
          <cell r="D3363" t="str">
            <v>WORK ZONE SCHOOL SYMBOL MARKING, 96", CLASS I</v>
          </cell>
          <cell r="G3363">
            <v>0</v>
          </cell>
        </row>
        <row r="3364">
          <cell r="A3364" t="str">
            <v>614E31744</v>
          </cell>
          <cell r="C3364" t="str">
            <v>EACH</v>
          </cell>
          <cell r="D3364" t="str">
            <v>WORK ZONE SCHOOL SYMBOL MARKING, 96", CLASS I, 642 PAINT</v>
          </cell>
          <cell r="G3364">
            <v>0</v>
          </cell>
        </row>
        <row r="3365">
          <cell r="A3365" t="str">
            <v>614E31750</v>
          </cell>
          <cell r="C3365" t="str">
            <v>EACH</v>
          </cell>
          <cell r="D3365" t="str">
            <v>WORK ZONE SCHOOL SYMBOL MARKING, 96", CLASS III, 642 PAINT</v>
          </cell>
          <cell r="G3365">
            <v>0</v>
          </cell>
        </row>
        <row r="3366">
          <cell r="A3366" t="str">
            <v>614E31760</v>
          </cell>
          <cell r="C3366" t="str">
            <v>EACH</v>
          </cell>
          <cell r="D3366" t="str">
            <v>WORK ZONE SCHOOL SYMBOL MARKING, 120", CLASS I</v>
          </cell>
          <cell r="G3366">
            <v>0</v>
          </cell>
        </row>
        <row r="3367">
          <cell r="A3367" t="str">
            <v>614E31770</v>
          </cell>
          <cell r="C3367" t="str">
            <v>EACH</v>
          </cell>
          <cell r="D3367" t="str">
            <v>WORK ZONE SCHOOL SYMBOL MARKING, 120", CLASS III, 642 PAINT</v>
          </cell>
          <cell r="G3367">
            <v>0</v>
          </cell>
        </row>
        <row r="3368">
          <cell r="A3368" t="str">
            <v>614E32000</v>
          </cell>
          <cell r="C3368" t="str">
            <v>EACH</v>
          </cell>
          <cell r="D3368" t="str">
            <v>WORK ZONE RAILROAD SYMBOL MARKING, CLASS I</v>
          </cell>
          <cell r="G3368">
            <v>0</v>
          </cell>
        </row>
        <row r="3369">
          <cell r="A3369" t="str">
            <v>614E32200</v>
          </cell>
          <cell r="C3369" t="str">
            <v>EACH</v>
          </cell>
          <cell r="D3369" t="str">
            <v>WORK ZONE RAILROAD SYMBOL MARKING, CLASS I, 642 PAINT</v>
          </cell>
          <cell r="G3369">
            <v>0</v>
          </cell>
        </row>
        <row r="3370">
          <cell r="A3370" t="str">
            <v>614E32210</v>
          </cell>
          <cell r="C3370" t="str">
            <v>EACH</v>
          </cell>
          <cell r="D3370" t="str">
            <v>WORK ZONE RAILROAD SYMBOL MARKING, CLASS III, 642 PAINT</v>
          </cell>
          <cell r="G3370">
            <v>0</v>
          </cell>
        </row>
        <row r="3371">
          <cell r="A3371" t="str">
            <v>614E32400</v>
          </cell>
          <cell r="C3371" t="str">
            <v>EACH</v>
          </cell>
          <cell r="D3371" t="str">
            <v>WORK ZONE RAILROAD SYMBOL MARKING, CLASS I, 740.06, TYPE I</v>
          </cell>
          <cell r="G3371">
            <v>0</v>
          </cell>
        </row>
        <row r="3372">
          <cell r="A3372" t="str">
            <v>614E32600</v>
          </cell>
          <cell r="C3372" t="str">
            <v>EACH</v>
          </cell>
          <cell r="D3372" t="str">
            <v>WORK ZONE RAILROAD SYMBOL MARKING, CLASS I, 740.06, TYPE II</v>
          </cell>
          <cell r="G3372">
            <v>0</v>
          </cell>
        </row>
        <row r="3373">
          <cell r="A3373" t="str">
            <v>614E32658</v>
          </cell>
          <cell r="C3373" t="str">
            <v>EACH</v>
          </cell>
          <cell r="D3373" t="str">
            <v>WORK ZONE SPEED MEASUREMENT MARKING, CLASS I, 642 PAINT</v>
          </cell>
          <cell r="G3373">
            <v>0</v>
          </cell>
        </row>
        <row r="3374">
          <cell r="A3374" t="str">
            <v>614E32700</v>
          </cell>
          <cell r="C3374" t="str">
            <v>SF</v>
          </cell>
          <cell r="D3374" t="str">
            <v>WORK ZONE ISLAND MARKING, CLASS I</v>
          </cell>
          <cell r="G3374">
            <v>0</v>
          </cell>
        </row>
        <row r="3375">
          <cell r="A3375" t="str">
            <v>614E32730</v>
          </cell>
          <cell r="C3375" t="str">
            <v>SF</v>
          </cell>
          <cell r="D3375" t="str">
            <v>WORK ZONE ISLAND MARKING, CLASS I, 648</v>
          </cell>
          <cell r="G3375">
            <v>0</v>
          </cell>
        </row>
        <row r="3376">
          <cell r="A3376" t="str">
            <v>614E32800</v>
          </cell>
          <cell r="C3376" t="str">
            <v>SF</v>
          </cell>
          <cell r="D3376" t="str">
            <v>WORK ZONE ISLAND MARKING, CLASS III, 642 PAINT</v>
          </cell>
          <cell r="G3376">
            <v>0</v>
          </cell>
        </row>
        <row r="3377">
          <cell r="A3377" t="str">
            <v>614E40000</v>
          </cell>
          <cell r="C3377" t="str">
            <v>FT</v>
          </cell>
          <cell r="D3377" t="str">
            <v>LONGITUDINAL CHANNELIZER</v>
          </cell>
          <cell r="G3377">
            <v>0</v>
          </cell>
        </row>
        <row r="3378">
          <cell r="A3378" t="str">
            <v>614E40050</v>
          </cell>
          <cell r="C3378" t="str">
            <v>EACH</v>
          </cell>
          <cell r="D3378" t="str">
            <v>BUSINESS ENTRANCE SIGN</v>
          </cell>
          <cell r="G3378">
            <v>0</v>
          </cell>
        </row>
        <row r="3379">
          <cell r="A3379" t="str">
            <v>614E40051</v>
          </cell>
          <cell r="C3379" t="str">
            <v>EACH</v>
          </cell>
          <cell r="D3379" t="str">
            <v>BUSINESS ENTRANCE SIGN, AS PER PLAN</v>
          </cell>
          <cell r="G3379">
            <v>0</v>
          </cell>
        </row>
        <row r="3380">
          <cell r="A3380" t="str">
            <v>614E50000</v>
          </cell>
          <cell r="C3380" t="str">
            <v>MILE</v>
          </cell>
          <cell r="D3380" t="str">
            <v>ASPHALT LONGITUDINAL PHASE JOINT</v>
          </cell>
          <cell r="G3380">
            <v>0</v>
          </cell>
        </row>
        <row r="3381">
          <cell r="A3381" t="str">
            <v>614E98000</v>
          </cell>
          <cell r="C3381" t="str">
            <v>MILE</v>
          </cell>
          <cell r="D3381" t="str">
            <v>WORK ZONE PAVEMENT MARKING, MISC.:</v>
          </cell>
          <cell r="F3381" t="str">
            <v>(Required) ADD SUPPLEMENTAL DESCRIPTION</v>
          </cell>
          <cell r="G3381">
            <v>1</v>
          </cell>
        </row>
        <row r="3382">
          <cell r="A3382" t="str">
            <v>614E98100</v>
          </cell>
          <cell r="C3382" t="str">
            <v>FT</v>
          </cell>
          <cell r="D3382" t="str">
            <v>WORK ZONE PAVEMENT MARKING, MISC.:</v>
          </cell>
          <cell r="F3382" t="str">
            <v>(Required) ADD SUPPLEMENTAL DESCRIPTION</v>
          </cell>
          <cell r="G3382">
            <v>1</v>
          </cell>
        </row>
        <row r="3383">
          <cell r="A3383" t="str">
            <v>614E98200</v>
          </cell>
          <cell r="C3383" t="str">
            <v>EACH</v>
          </cell>
          <cell r="D3383" t="str">
            <v>WORK ZONE PAVEMENT MARKING, MISC.:</v>
          </cell>
          <cell r="F3383" t="str">
            <v>(Required) ADD SUPPLEMENTAL DESCRIPTION</v>
          </cell>
          <cell r="G3383">
            <v>1</v>
          </cell>
        </row>
        <row r="3384">
          <cell r="A3384" t="str">
            <v>614E98300</v>
          </cell>
          <cell r="C3384" t="str">
            <v>SF</v>
          </cell>
          <cell r="D3384" t="str">
            <v>WORK ZONE PAVEMENT MARKING, MISC.:</v>
          </cell>
          <cell r="F3384" t="str">
            <v>(Required) ADD SUPPLEMENTAL DESCRIPTION</v>
          </cell>
          <cell r="G3384">
            <v>1</v>
          </cell>
        </row>
        <row r="3385">
          <cell r="A3385" t="str">
            <v>614E99000</v>
          </cell>
          <cell r="B3385" t="str">
            <v>Y</v>
          </cell>
          <cell r="C3385" t="str">
            <v>LS</v>
          </cell>
          <cell r="D3385" t="str">
            <v>SPECIAL - MAINTAINING TRAFFIC</v>
          </cell>
          <cell r="F3385" t="str">
            <v>DESIGN BUILD PROJECTS ONLY</v>
          </cell>
          <cell r="G3385">
            <v>0</v>
          </cell>
        </row>
        <row r="3386">
          <cell r="A3386" t="str">
            <v>615E10000</v>
          </cell>
          <cell r="C3386" t="str">
            <v>LS</v>
          </cell>
          <cell r="D3386" t="str">
            <v>ROADS FOR MAINTAINING TRAFFIC</v>
          </cell>
          <cell r="G3386">
            <v>0</v>
          </cell>
        </row>
        <row r="3387">
          <cell r="A3387" t="str">
            <v>615E10001</v>
          </cell>
          <cell r="C3387" t="str">
            <v>LS</v>
          </cell>
          <cell r="D3387" t="str">
            <v>ROADS FOR MAINTAINING TRAFFIC, AS PER PLAN</v>
          </cell>
          <cell r="G3387">
            <v>0</v>
          </cell>
        </row>
        <row r="3388">
          <cell r="A3388" t="str">
            <v>615E15000</v>
          </cell>
          <cell r="B3388" t="str">
            <v>Y</v>
          </cell>
          <cell r="C3388" t="str">
            <v>LS</v>
          </cell>
          <cell r="D3388" t="str">
            <v>SPECIAL - TEMPORARY RAILROAD RUN-A-ROUND</v>
          </cell>
          <cell r="G3388">
            <v>0</v>
          </cell>
        </row>
        <row r="3389">
          <cell r="A3389" t="str">
            <v>615E20000</v>
          </cell>
          <cell r="C3389" t="str">
            <v>SY</v>
          </cell>
          <cell r="D3389" t="str">
            <v>PAVEMENT FOR MAINTAINING TRAFFIC, CLASS A</v>
          </cell>
          <cell r="G3389">
            <v>0</v>
          </cell>
        </row>
        <row r="3390">
          <cell r="A3390" t="str">
            <v>615E20001</v>
          </cell>
          <cell r="C3390" t="str">
            <v>SY</v>
          </cell>
          <cell r="D3390" t="str">
            <v>PAVEMENT FOR MAINTAINING TRAFFIC, CLASS A, AS PER PLAN</v>
          </cell>
          <cell r="G3390">
            <v>0</v>
          </cell>
        </row>
        <row r="3391">
          <cell r="A3391" t="str">
            <v>615E25000</v>
          </cell>
          <cell r="C3391" t="str">
            <v>SY</v>
          </cell>
          <cell r="D3391" t="str">
            <v>PAVEMENT FOR MAINTAINING TRAFFIC, CLASS B</v>
          </cell>
          <cell r="G3391">
            <v>0</v>
          </cell>
        </row>
        <row r="3392">
          <cell r="A3392" t="str">
            <v>615E25001</v>
          </cell>
          <cell r="C3392" t="str">
            <v>SY</v>
          </cell>
          <cell r="D3392" t="str">
            <v>PAVEMENT FOR MAINTAINING TRAFFIC, CLASS B, AS PER PLAN</v>
          </cell>
          <cell r="G3392">
            <v>0</v>
          </cell>
        </row>
        <row r="3393">
          <cell r="A3393" t="str">
            <v>615E99000</v>
          </cell>
          <cell r="B3393" t="str">
            <v>Y</v>
          </cell>
          <cell r="C3393" t="str">
            <v>LS</v>
          </cell>
          <cell r="D3393" t="str">
            <v>SPECIAL - TEMPORARY ROADS AND PAVEMENTS</v>
          </cell>
          <cell r="F3393" t="str">
            <v>DESIGN BUILD PROJECTS ONLY</v>
          </cell>
          <cell r="G3393">
            <v>0</v>
          </cell>
        </row>
        <row r="3394">
          <cell r="A3394" t="str">
            <v>616E10000</v>
          </cell>
          <cell r="C3394" t="str">
            <v>MGAL</v>
          </cell>
          <cell r="D3394" t="str">
            <v>WATER</v>
          </cell>
          <cell r="G3394">
            <v>0</v>
          </cell>
        </row>
        <row r="3395">
          <cell r="A3395" t="str">
            <v>616E10001</v>
          </cell>
          <cell r="C3395" t="str">
            <v>MGAL</v>
          </cell>
          <cell r="D3395" t="str">
            <v>WATER, AS PER PLAN</v>
          </cell>
          <cell r="G3395">
            <v>0</v>
          </cell>
        </row>
        <row r="3396">
          <cell r="A3396" t="str">
            <v>616E20000</v>
          </cell>
          <cell r="C3396" t="str">
            <v>TON</v>
          </cell>
          <cell r="D3396" t="str">
            <v>CALCIUM CHLORIDE</v>
          </cell>
          <cell r="G3396">
            <v>0</v>
          </cell>
        </row>
        <row r="3397">
          <cell r="A3397" t="str">
            <v>617E10100</v>
          </cell>
          <cell r="C3397" t="str">
            <v>CY</v>
          </cell>
          <cell r="D3397" t="str">
            <v>COMPACTED AGGREGATE</v>
          </cell>
          <cell r="G3397">
            <v>0</v>
          </cell>
        </row>
        <row r="3398">
          <cell r="A3398" t="str">
            <v>617E10101</v>
          </cell>
          <cell r="C3398" t="str">
            <v>CY</v>
          </cell>
          <cell r="D3398" t="str">
            <v>COMPACTED AGGREGATE, AS PER PLAN</v>
          </cell>
          <cell r="G3398">
            <v>0</v>
          </cell>
        </row>
        <row r="3399">
          <cell r="A3399" t="str">
            <v>617E11100</v>
          </cell>
          <cell r="C3399" t="str">
            <v>TON</v>
          </cell>
          <cell r="D3399" t="str">
            <v>COMPACTED AGGREGATE</v>
          </cell>
          <cell r="G3399">
            <v>0</v>
          </cell>
        </row>
        <row r="3400">
          <cell r="A3400" t="str">
            <v>617E11101</v>
          </cell>
          <cell r="C3400" t="str">
            <v>TON</v>
          </cell>
          <cell r="D3400" t="str">
            <v>COMPACTED AGGREGATE, AS PER PLAN</v>
          </cell>
          <cell r="G3400">
            <v>0</v>
          </cell>
        </row>
        <row r="3401">
          <cell r="A3401" t="str">
            <v>617E20000</v>
          </cell>
          <cell r="C3401" t="str">
            <v>SY</v>
          </cell>
          <cell r="D3401" t="str">
            <v>SHOULDER PREPARATION</v>
          </cell>
          <cell r="G3401">
            <v>0</v>
          </cell>
        </row>
        <row r="3402">
          <cell r="A3402" t="str">
            <v>617E20001</v>
          </cell>
          <cell r="C3402" t="str">
            <v>SY</v>
          </cell>
          <cell r="D3402" t="str">
            <v>SHOULDER PREPARATION, AS PER PLAN</v>
          </cell>
          <cell r="G3402">
            <v>0</v>
          </cell>
        </row>
        <row r="3403">
          <cell r="A3403" t="str">
            <v>617E25000</v>
          </cell>
          <cell r="C3403" t="str">
            <v>MGAL</v>
          </cell>
          <cell r="D3403" t="str">
            <v>WATER</v>
          </cell>
          <cell r="G3403">
            <v>0</v>
          </cell>
        </row>
        <row r="3404">
          <cell r="A3404" t="str">
            <v>617E98000</v>
          </cell>
          <cell r="C3404" t="str">
            <v>SY</v>
          </cell>
          <cell r="D3404" t="str">
            <v>SHOULDER RECONDITIONING, MISC.:</v>
          </cell>
          <cell r="F3404" t="str">
            <v>(Required) ADD SUPPLEMENTAL DESCRIPTION</v>
          </cell>
          <cell r="G3404">
            <v>1</v>
          </cell>
        </row>
        <row r="3405">
          <cell r="A3405" t="str">
            <v>617E98100</v>
          </cell>
          <cell r="C3405" t="str">
            <v>CY</v>
          </cell>
          <cell r="D3405" t="str">
            <v>SHOULDER RECONDITIONING, MISC.:</v>
          </cell>
          <cell r="F3405" t="str">
            <v>(Required) ADD SUPPLEMENTAL DESCRIPTION</v>
          </cell>
          <cell r="G3405">
            <v>1</v>
          </cell>
        </row>
        <row r="3406">
          <cell r="A3406" t="str">
            <v>617E98200</v>
          </cell>
          <cell r="C3406" t="str">
            <v>TON</v>
          </cell>
          <cell r="D3406" t="str">
            <v>SHOULDER RECONDITIONING, MISC.:</v>
          </cell>
          <cell r="F3406" t="str">
            <v>(Required) ADD SUPPLEMENTAL DESCRIPTION</v>
          </cell>
          <cell r="G3406">
            <v>1</v>
          </cell>
        </row>
        <row r="3407">
          <cell r="A3407" t="str">
            <v>618E39000</v>
          </cell>
          <cell r="C3407" t="str">
            <v>EACH</v>
          </cell>
          <cell r="D3407" t="str">
            <v>RUMBLE STRIPS, TRANSVERSE (ASPHALT CONCRETE)</v>
          </cell>
          <cell r="G3407">
            <v>0</v>
          </cell>
        </row>
        <row r="3408">
          <cell r="A3408" t="str">
            <v>618E39001</v>
          </cell>
          <cell r="C3408" t="str">
            <v>EACH</v>
          </cell>
          <cell r="D3408" t="str">
            <v>RUMBLE STRIPS, TRANSVERSE (ASPHALT CONCRETE), AS PER PLAN</v>
          </cell>
          <cell r="G3408">
            <v>0</v>
          </cell>
        </row>
        <row r="3409">
          <cell r="A3409" t="str">
            <v>618E39100</v>
          </cell>
          <cell r="C3409" t="str">
            <v>EACH</v>
          </cell>
          <cell r="D3409" t="str">
            <v>RUMBLE STRIPS, TRANSVERSE (CONCRETE)</v>
          </cell>
          <cell r="G3409">
            <v>0</v>
          </cell>
        </row>
        <row r="3410">
          <cell r="A3410" t="str">
            <v>618E39101</v>
          </cell>
          <cell r="C3410" t="str">
            <v>EACH</v>
          </cell>
          <cell r="D3410" t="str">
            <v>RUMBLE STRIPS, TRANSVERSE (CONCRETE), AS PER PLAN</v>
          </cell>
          <cell r="G3410">
            <v>0</v>
          </cell>
        </row>
        <row r="3411">
          <cell r="A3411" t="str">
            <v>618E40100</v>
          </cell>
          <cell r="C3411" t="str">
            <v>FT</v>
          </cell>
          <cell r="D3411" t="str">
            <v>RUMBLE STRIPS, SHOULDER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618E40101</v>
          </cell>
          <cell r="C3412" t="str">
            <v>FT</v>
          </cell>
          <cell r="D3412" t="str">
            <v>RUMBLE STRIPS, SHOULDER (ASPHALT CONCRETE), AS PER PLAN</v>
          </cell>
          <cell r="F3412" t="str">
            <v>CHECK UNIT OF MEASURE</v>
          </cell>
          <cell r="G3412">
            <v>0</v>
          </cell>
        </row>
        <row r="3413">
          <cell r="A3413" t="str">
            <v>618E40200</v>
          </cell>
          <cell r="C3413" t="str">
            <v>FT</v>
          </cell>
          <cell r="D3413" t="str">
            <v>RUMBLE STRIPS, SHOULDER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618E40201</v>
          </cell>
          <cell r="C3414" t="str">
            <v>FT</v>
          </cell>
          <cell r="D3414" t="str">
            <v>RUMBLE STRIPS, SHOULDER (CONCRETE), AS PER PLAN</v>
          </cell>
          <cell r="F3414" t="str">
            <v>CHECK UNIT OF MEASURE</v>
          </cell>
          <cell r="G3414">
            <v>0</v>
          </cell>
        </row>
        <row r="3415">
          <cell r="A3415" t="str">
            <v>618E40600</v>
          </cell>
          <cell r="C3415" t="str">
            <v>MILE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618E40601</v>
          </cell>
          <cell r="C3416" t="str">
            <v>MILE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618E40700</v>
          </cell>
          <cell r="C3417" t="str">
            <v>MILE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618E40800</v>
          </cell>
          <cell r="C3418" t="str">
            <v>FT</v>
          </cell>
          <cell r="D3418" t="str">
            <v>RUMBLE STRIPES, EDGE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618E40850</v>
          </cell>
          <cell r="C3419" t="str">
            <v>FT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618E40900</v>
          </cell>
          <cell r="C3420" t="str">
            <v>FT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618E40950</v>
          </cell>
          <cell r="C3421" t="str">
            <v>FT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618E41000</v>
          </cell>
          <cell r="C3422" t="str">
            <v>MILE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618E41001</v>
          </cell>
          <cell r="C3423" t="str">
            <v>MILE</v>
          </cell>
          <cell r="D3423" t="str">
            <v>RUMBLE STRIPES, EDGE LINE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618E42000</v>
          </cell>
          <cell r="C3424" t="str">
            <v>MILE</v>
          </cell>
          <cell r="D3424" t="str">
            <v>RUMBLE STRIPES, EDGE LINE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618E43000</v>
          </cell>
          <cell r="C3425" t="str">
            <v>MILE</v>
          </cell>
          <cell r="D3425" t="str">
            <v>RUMBLE STRIPES, CENTER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618E44000</v>
          </cell>
          <cell r="C3426" t="str">
            <v>MILE</v>
          </cell>
          <cell r="D3426" t="str">
            <v>RUMBLE STRIPES, CENTER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619E16000</v>
          </cell>
          <cell r="C3427" t="str">
            <v>MNTH</v>
          </cell>
          <cell r="D3427" t="str">
            <v>FIELD OFFICE, TYPE A</v>
          </cell>
          <cell r="G3427">
            <v>0</v>
          </cell>
        </row>
        <row r="3428">
          <cell r="A3428" t="str">
            <v>619E16001</v>
          </cell>
          <cell r="C3428" t="str">
            <v>MNTH</v>
          </cell>
          <cell r="D3428" t="str">
            <v>FIELD OFFICE, TYPE A, AS PER PLAN</v>
          </cell>
          <cell r="G3428">
            <v>0</v>
          </cell>
        </row>
        <row r="3429">
          <cell r="A3429" t="str">
            <v>619E16010</v>
          </cell>
          <cell r="C3429" t="str">
            <v>MNTH</v>
          </cell>
          <cell r="D3429" t="str">
            <v>FIELD OFFICE, TYPE B</v>
          </cell>
          <cell r="G3429">
            <v>0</v>
          </cell>
        </row>
        <row r="3430">
          <cell r="A3430" t="str">
            <v>619E16011</v>
          </cell>
          <cell r="C3430" t="str">
            <v>MNTH</v>
          </cell>
          <cell r="D3430" t="str">
            <v>FIELD OFFICE, TYPE B, AS PER PLAN</v>
          </cell>
          <cell r="G3430">
            <v>0</v>
          </cell>
        </row>
        <row r="3431">
          <cell r="A3431" t="str">
            <v>619E16020</v>
          </cell>
          <cell r="C3431" t="str">
            <v>MNTH</v>
          </cell>
          <cell r="D3431" t="str">
            <v>FIELD OFFICE, TYPE C</v>
          </cell>
          <cell r="G3431">
            <v>0</v>
          </cell>
        </row>
        <row r="3432">
          <cell r="A3432" t="str">
            <v>619E16021</v>
          </cell>
          <cell r="C3432" t="str">
            <v>MNTH</v>
          </cell>
          <cell r="D3432" t="str">
            <v>FIELD OFFICE, TYPE C, AS PER PLAN</v>
          </cell>
          <cell r="G3432">
            <v>0</v>
          </cell>
        </row>
        <row r="3433">
          <cell r="A3433" t="str">
            <v>620E00500</v>
          </cell>
          <cell r="C3433" t="str">
            <v>EACH</v>
          </cell>
          <cell r="D3433" t="str">
            <v>DELINEATOR, POST GROUND MOUNTED</v>
          </cell>
          <cell r="G3433">
            <v>0</v>
          </cell>
        </row>
        <row r="3434">
          <cell r="A3434" t="str">
            <v>620E00501</v>
          </cell>
          <cell r="C3434" t="str">
            <v>EACH</v>
          </cell>
          <cell r="D3434" t="str">
            <v>DELINEATOR, POST GROUND MOUNTED, AS PER PLAN</v>
          </cell>
          <cell r="G3434">
            <v>0</v>
          </cell>
        </row>
        <row r="3435">
          <cell r="A3435" t="str">
            <v>620E11000</v>
          </cell>
          <cell r="C3435" t="str">
            <v>EACH</v>
          </cell>
          <cell r="D3435" t="str">
            <v>DELINEATOR, BRACKET MOUNTED</v>
          </cell>
          <cell r="G3435">
            <v>0</v>
          </cell>
        </row>
        <row r="3436">
          <cell r="A3436" t="str">
            <v>620E31200</v>
          </cell>
          <cell r="C3436" t="str">
            <v>EACH</v>
          </cell>
          <cell r="D3436" t="str">
            <v>REMOVAL OF DELINEATOR</v>
          </cell>
          <cell r="G3436">
            <v>0</v>
          </cell>
        </row>
        <row r="3437">
          <cell r="A3437" t="str">
            <v>620E31210</v>
          </cell>
          <cell r="C3437" t="str">
            <v>EACH</v>
          </cell>
          <cell r="D3437" t="str">
            <v>DELINEATOR REMOVED AND REERECTED</v>
          </cell>
          <cell r="G3437">
            <v>0</v>
          </cell>
        </row>
        <row r="3438">
          <cell r="A3438" t="str">
            <v>620E31211</v>
          </cell>
          <cell r="C3438" t="str">
            <v>EACH</v>
          </cell>
          <cell r="D3438" t="str">
            <v>DELINEATOR REMOVED AND REERECTED, AS PER PLAN</v>
          </cell>
          <cell r="G3438">
            <v>0</v>
          </cell>
        </row>
        <row r="3439">
          <cell r="A3439" t="str">
            <v>620E40200</v>
          </cell>
          <cell r="C3439" t="str">
            <v>EACH</v>
          </cell>
          <cell r="D3439" t="str">
            <v>REFLECTOR</v>
          </cell>
          <cell r="G3439">
            <v>0</v>
          </cell>
        </row>
        <row r="3440">
          <cell r="A3440" t="str">
            <v>620E55000</v>
          </cell>
          <cell r="C3440" t="str">
            <v>LS</v>
          </cell>
          <cell r="D3440" t="str">
            <v>DELINEATOR LAYOUT</v>
          </cell>
          <cell r="G3440">
            <v>0</v>
          </cell>
        </row>
        <row r="3441">
          <cell r="A3441" t="str">
            <v>620E60000</v>
          </cell>
          <cell r="C3441" t="str">
            <v>EACH</v>
          </cell>
          <cell r="D3441" t="str">
            <v>DELINEATOR, POST SURFACE MOUNTED</v>
          </cell>
          <cell r="G3441">
            <v>0</v>
          </cell>
        </row>
        <row r="3442">
          <cell r="A3442" t="str">
            <v>620E60001</v>
          </cell>
          <cell r="C3442" t="str">
            <v>EACH</v>
          </cell>
          <cell r="D3442" t="str">
            <v>DELINEATOR, POST SURFACE MOUNTED, AS PER PLAN</v>
          </cell>
          <cell r="G3442">
            <v>0</v>
          </cell>
        </row>
        <row r="3443">
          <cell r="A3443" t="str">
            <v>620E60500</v>
          </cell>
          <cell r="C3443" t="str">
            <v>EACH</v>
          </cell>
          <cell r="D3443" t="str">
            <v>REMOVAL OF DELINEATOR, POST SURFACE MOUNTED</v>
          </cell>
          <cell r="G3443">
            <v>0</v>
          </cell>
        </row>
        <row r="3444">
          <cell r="A3444" t="str">
            <v>620E70000</v>
          </cell>
          <cell r="C3444" t="str">
            <v>EACH</v>
          </cell>
          <cell r="D3444" t="str">
            <v>DELINEATOR, MISC.:</v>
          </cell>
          <cell r="F3444" t="str">
            <v>(Required) ADD SUPPLEMENTAL DESCRIPTION</v>
          </cell>
          <cell r="G3444">
            <v>1</v>
          </cell>
        </row>
        <row r="3445">
          <cell r="A3445" t="str">
            <v>620E70010</v>
          </cell>
          <cell r="C3445" t="str">
            <v>FT</v>
          </cell>
          <cell r="D3445" t="str">
            <v>DELINEATOR, MISC.:</v>
          </cell>
          <cell r="F3445" t="str">
            <v>(Required) ADD SUPPLEMENTAL DESCRIPTION</v>
          </cell>
          <cell r="G3445">
            <v>1</v>
          </cell>
        </row>
        <row r="3446">
          <cell r="A3446" t="str">
            <v>621E00100</v>
          </cell>
          <cell r="C3446" t="str">
            <v>EACH</v>
          </cell>
          <cell r="D3446" t="str">
            <v>RPM</v>
          </cell>
          <cell r="G3446">
            <v>0</v>
          </cell>
        </row>
        <row r="3447">
          <cell r="A3447" t="str">
            <v>621E00101</v>
          </cell>
          <cell r="C3447" t="str">
            <v>EACH</v>
          </cell>
          <cell r="D3447" t="str">
            <v>RPM, AS PER PLAN</v>
          </cell>
          <cell r="G3447">
            <v>0</v>
          </cell>
        </row>
        <row r="3448">
          <cell r="A3448" t="str">
            <v>621E00300</v>
          </cell>
          <cell r="C3448" t="str">
            <v>EACH</v>
          </cell>
          <cell r="D3448" t="str">
            <v>RPM REFLECTOR</v>
          </cell>
          <cell r="G3448">
            <v>0</v>
          </cell>
        </row>
        <row r="3449">
          <cell r="A3449" t="str">
            <v>621E00301</v>
          </cell>
          <cell r="C3449" t="str">
            <v>EACH</v>
          </cell>
          <cell r="D3449" t="str">
            <v>RPM REFLECTOR, AS PER PLAN</v>
          </cell>
          <cell r="G3449">
            <v>0</v>
          </cell>
        </row>
        <row r="3450">
          <cell r="A3450" t="str">
            <v>621E54000</v>
          </cell>
          <cell r="C3450" t="str">
            <v>EACH</v>
          </cell>
          <cell r="D3450" t="str">
            <v>RAISED PAVEMENT MARKER REMOVED</v>
          </cell>
          <cell r="G3450">
            <v>0</v>
          </cell>
        </row>
        <row r="3451">
          <cell r="A3451" t="str">
            <v>621E54001</v>
          </cell>
          <cell r="C3451" t="str">
            <v>EACH</v>
          </cell>
          <cell r="D3451" t="str">
            <v>RAISED PAVEMENT MARKER REMOVED, AS PER PLAN</v>
          </cell>
          <cell r="G3451">
            <v>0</v>
          </cell>
        </row>
        <row r="3452">
          <cell r="A3452" t="str">
            <v>621E90000</v>
          </cell>
          <cell r="C3452" t="str">
            <v>EACH</v>
          </cell>
          <cell r="D3452" t="str">
            <v>RPM,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621E91000</v>
          </cell>
          <cell r="C3453" t="str">
            <v>LS</v>
          </cell>
          <cell r="D3453" t="str">
            <v>RPM, MISC.:</v>
          </cell>
          <cell r="F3453" t="str">
            <v>(Required) ADD SUPPLEMENTAL DESCRIPTION</v>
          </cell>
          <cell r="G3453">
            <v>1</v>
          </cell>
        </row>
        <row r="3454">
          <cell r="A3454" t="str">
            <v>622E10060</v>
          </cell>
          <cell r="C3454" t="str">
            <v>FT</v>
          </cell>
          <cell r="D3454" t="str">
            <v>CONCRETE BARRIER, SINGLE SLOPE, TYPE B</v>
          </cell>
          <cell r="G3454">
            <v>0</v>
          </cell>
        </row>
        <row r="3455">
          <cell r="A3455" t="str">
            <v>622E10061</v>
          </cell>
          <cell r="C3455" t="str">
            <v>FT</v>
          </cell>
          <cell r="D3455" t="str">
            <v>CONCRETE BARRIER, SINGLE SLOPE, TYPE B, AS PER PLAN</v>
          </cell>
          <cell r="G3455">
            <v>0</v>
          </cell>
        </row>
        <row r="3456">
          <cell r="A3456" t="str">
            <v>622E10100</v>
          </cell>
          <cell r="C3456" t="str">
            <v>FT</v>
          </cell>
          <cell r="D3456" t="str">
            <v>CONCRETE BARRIER, SINGLE SLOPE, TYPE B1</v>
          </cell>
          <cell r="G3456">
            <v>0</v>
          </cell>
        </row>
        <row r="3457">
          <cell r="A3457" t="str">
            <v>622E10101</v>
          </cell>
          <cell r="C3457" t="str">
            <v>FT</v>
          </cell>
          <cell r="D3457" t="str">
            <v>CONCRETE BARRIER, SINGLE SLOPE, TYPE B1, AS PER PLAN</v>
          </cell>
          <cell r="G3457">
            <v>0</v>
          </cell>
        </row>
        <row r="3458">
          <cell r="A3458" t="str">
            <v>622E10120</v>
          </cell>
          <cell r="C3458" t="str">
            <v>FT</v>
          </cell>
          <cell r="D3458" t="str">
            <v>CONCRETE BARRIER, SINGLE SLOPE, TYPE C</v>
          </cell>
          <cell r="G3458">
            <v>0</v>
          </cell>
        </row>
        <row r="3459">
          <cell r="A3459" t="str">
            <v>622E10121</v>
          </cell>
          <cell r="C3459" t="str">
            <v>FT</v>
          </cell>
          <cell r="D3459" t="str">
            <v>CONCRETE BARRIER, SINGLE SLOPE, TYPE C, AS PER PLAN</v>
          </cell>
          <cell r="G3459">
            <v>0</v>
          </cell>
        </row>
        <row r="3460">
          <cell r="A3460" t="str">
            <v>622E10140</v>
          </cell>
          <cell r="C3460" t="str">
            <v>FT</v>
          </cell>
          <cell r="D3460" t="str">
            <v>CONCRETE BARRIER, SINGLE SLOPE, TYPE C1</v>
          </cell>
          <cell r="G3460">
            <v>0</v>
          </cell>
        </row>
        <row r="3461">
          <cell r="A3461" t="str">
            <v>622E10141</v>
          </cell>
          <cell r="C3461" t="str">
            <v>FT</v>
          </cell>
          <cell r="D3461" t="str">
            <v>CONCRETE BARRIER, SINGLE SLOPE, TYPE C1, AS PER PLAN</v>
          </cell>
          <cell r="G3461">
            <v>0</v>
          </cell>
        </row>
        <row r="3462">
          <cell r="A3462" t="str">
            <v>622E10160</v>
          </cell>
          <cell r="C3462" t="str">
            <v>FT</v>
          </cell>
          <cell r="D3462" t="str">
            <v>CONCRETE BARRIER, SINGLE SLOPE, TYPE D</v>
          </cell>
          <cell r="G3462">
            <v>0</v>
          </cell>
        </row>
        <row r="3463">
          <cell r="A3463" t="str">
            <v>622E10161</v>
          </cell>
          <cell r="C3463" t="str">
            <v>FT</v>
          </cell>
          <cell r="D3463" t="str">
            <v>CONCRETE BARRIER, SINGLE SLOPE, TYPE D, AS PER PLAN</v>
          </cell>
          <cell r="G3463">
            <v>0</v>
          </cell>
        </row>
        <row r="3464">
          <cell r="A3464" t="str">
            <v>622E10170</v>
          </cell>
          <cell r="C3464" t="str">
            <v>FT</v>
          </cell>
          <cell r="D3464" t="str">
            <v>CONCRETE BARRIER, SINGLE SLOPE, TYPE E, MOMENT SLAB</v>
          </cell>
          <cell r="G3464">
            <v>0</v>
          </cell>
        </row>
        <row r="3465">
          <cell r="A3465" t="str">
            <v>622E10176</v>
          </cell>
          <cell r="C3465" t="str">
            <v>FT</v>
          </cell>
          <cell r="D3465" t="str">
            <v>CONCRETE BARRIER, SINGLE SLOPE, TYPE E, GRADE BEAM</v>
          </cell>
          <cell r="G3465">
            <v>0</v>
          </cell>
        </row>
        <row r="3466">
          <cell r="A3466" t="str">
            <v>622E10180</v>
          </cell>
          <cell r="C3466" t="str">
            <v>FT</v>
          </cell>
          <cell r="D3466" t="str">
            <v>CONCRETE BARRIER, SINGLE SLOPE, TYPE N</v>
          </cell>
          <cell r="G3466">
            <v>0</v>
          </cell>
        </row>
        <row r="3467">
          <cell r="A3467" t="str">
            <v>622E10200</v>
          </cell>
          <cell r="C3467" t="str">
            <v>EACH</v>
          </cell>
          <cell r="D3467" t="str">
            <v>BARRIER TRANSITION</v>
          </cell>
          <cell r="F3467" t="str">
            <v>REQUIRES PLAN INSERT SHEET</v>
          </cell>
          <cell r="G3467">
            <v>0</v>
          </cell>
        </row>
        <row r="3468">
          <cell r="A3468" t="str">
            <v>622E10201</v>
          </cell>
          <cell r="C3468" t="str">
            <v>EACH</v>
          </cell>
          <cell r="D3468" t="str">
            <v>BARRIER TRANSITION, AS PER PLAN</v>
          </cell>
          <cell r="F3468" t="str">
            <v>REQUIRES PLAN INSERT SHEET</v>
          </cell>
          <cell r="G3468">
            <v>0</v>
          </cell>
        </row>
        <row r="3469">
          <cell r="A3469" t="str">
            <v>622E24000</v>
          </cell>
          <cell r="C3469" t="str">
            <v>FT</v>
          </cell>
          <cell r="D3469" t="str">
            <v>CONCRETE BARRIER, TYPE D</v>
          </cell>
          <cell r="G3469">
            <v>0</v>
          </cell>
        </row>
        <row r="3470">
          <cell r="A3470" t="str">
            <v>622E24001</v>
          </cell>
          <cell r="C3470" t="str">
            <v>FT</v>
          </cell>
          <cell r="D3470" t="str">
            <v>CONCRETE BARRIER, TYPE D, AS PER PLAN</v>
          </cell>
          <cell r="G3470">
            <v>0</v>
          </cell>
        </row>
        <row r="3471">
          <cell r="A3471" t="str">
            <v>622E24700</v>
          </cell>
          <cell r="C3471" t="str">
            <v>EACH</v>
          </cell>
          <cell r="D3471" t="str">
            <v>CONCRETE BARRIER END SECTION, 36" TO 32" HEIGHT</v>
          </cell>
          <cell r="G3471">
            <v>0</v>
          </cell>
        </row>
        <row r="3472">
          <cell r="A3472" t="str">
            <v>622E24710</v>
          </cell>
          <cell r="C3472" t="str">
            <v>EACH</v>
          </cell>
          <cell r="D3472" t="str">
            <v>CONCRETE BARRIER END SECTION, 36" TO 42" HEIGHT</v>
          </cell>
          <cell r="G3472">
            <v>0</v>
          </cell>
        </row>
        <row r="3473">
          <cell r="A3473" t="str">
            <v>622E24830</v>
          </cell>
          <cell r="C3473" t="str">
            <v>EACH</v>
          </cell>
          <cell r="D3473" t="str">
            <v>CONCRETE BARRIER END SECTION, 81" TO 42"</v>
          </cell>
          <cell r="G3473">
            <v>0</v>
          </cell>
        </row>
        <row r="3474">
          <cell r="A3474" t="str">
            <v>622E24834</v>
          </cell>
          <cell r="C3474" t="str">
            <v>EACH</v>
          </cell>
          <cell r="D3474" t="str">
            <v>CONCRETE BARRIER END SECTION, 81" TO 57"</v>
          </cell>
          <cell r="G3474">
            <v>0</v>
          </cell>
        </row>
        <row r="3475">
          <cell r="A3475" t="str">
            <v>622E24840</v>
          </cell>
          <cell r="C3475" t="str">
            <v>EACH</v>
          </cell>
          <cell r="D3475" t="str">
            <v>CONCRETE BARRIER END SECTION, TYPE B</v>
          </cell>
          <cell r="G3475">
            <v>0</v>
          </cell>
        </row>
        <row r="3476">
          <cell r="A3476" t="str">
            <v>622E24841</v>
          </cell>
          <cell r="C3476" t="str">
            <v>EACH</v>
          </cell>
          <cell r="D3476" t="str">
            <v>CONCRETE BARRIER END SECTION, TYPE B, AS PER PLAN</v>
          </cell>
          <cell r="G3476">
            <v>0</v>
          </cell>
        </row>
        <row r="3477">
          <cell r="A3477" t="str">
            <v>622E24850</v>
          </cell>
          <cell r="C3477" t="str">
            <v>EACH</v>
          </cell>
          <cell r="D3477" t="str">
            <v>CONCRETE BARRIER END SECTION, TYPE B1</v>
          </cell>
          <cell r="G3477">
            <v>0</v>
          </cell>
        </row>
        <row r="3478">
          <cell r="A3478" t="str">
            <v>622E24851</v>
          </cell>
          <cell r="C3478" t="str">
            <v>EACH</v>
          </cell>
          <cell r="D3478" t="str">
            <v>CONCRETE BARRIER END SECTION, TYPE B1, AS PER PLAN</v>
          </cell>
          <cell r="G3478">
            <v>0</v>
          </cell>
        </row>
        <row r="3479">
          <cell r="A3479" t="str">
            <v>622E24860</v>
          </cell>
          <cell r="C3479" t="str">
            <v>EACH</v>
          </cell>
          <cell r="D3479" t="str">
            <v>CONCRETE BARRIER END SECTION, TYPE C1</v>
          </cell>
          <cell r="G3479">
            <v>0</v>
          </cell>
        </row>
        <row r="3480">
          <cell r="A3480" t="str">
            <v>622E24861</v>
          </cell>
          <cell r="C3480" t="str">
            <v>EACH</v>
          </cell>
          <cell r="D3480" t="str">
            <v>CONCRETE BARRIER END SECTION, TYPE C1, AS PER PLAN</v>
          </cell>
          <cell r="G3480">
            <v>0</v>
          </cell>
        </row>
        <row r="3481">
          <cell r="A3481" t="str">
            <v>622E25000</v>
          </cell>
          <cell r="C3481" t="str">
            <v>EACH</v>
          </cell>
          <cell r="D3481" t="str">
            <v>CONCRETE BARRIER END SECTION, TYPE D</v>
          </cell>
          <cell r="G3481">
            <v>0</v>
          </cell>
        </row>
        <row r="3482">
          <cell r="A3482" t="str">
            <v>622E25001</v>
          </cell>
          <cell r="C3482" t="str">
            <v>EACH</v>
          </cell>
          <cell r="D3482" t="str">
            <v>CONCRETE BARRIER END SECTION, TYPE D, AS PER PLAN</v>
          </cell>
          <cell r="G3482">
            <v>0</v>
          </cell>
        </row>
        <row r="3483">
          <cell r="A3483" t="str">
            <v>622E25004</v>
          </cell>
          <cell r="C3483" t="str">
            <v>EACH</v>
          </cell>
          <cell r="D3483" t="str">
            <v>CONCRETE BARRIER, END ANCHORAGE, REINFORCED, TYPE B</v>
          </cell>
          <cell r="G3483">
            <v>0</v>
          </cell>
        </row>
        <row r="3484">
          <cell r="A3484" t="str">
            <v>622E25005</v>
          </cell>
          <cell r="C3484" t="str">
            <v>EACH</v>
          </cell>
          <cell r="D3484" t="str">
            <v>CONCRETE BARRIER, END ANCHORAGE, REINFORCED, TYPE B, AS PER PLAN</v>
          </cell>
          <cell r="G3484">
            <v>0</v>
          </cell>
        </row>
        <row r="3485">
          <cell r="A3485" t="str">
            <v>622E25006</v>
          </cell>
          <cell r="C3485" t="str">
            <v>EACH</v>
          </cell>
          <cell r="D3485" t="str">
            <v>CONCRETE BARRIER, END ANCHORAGE, REINFORCED, TYPE B1</v>
          </cell>
          <cell r="G3485">
            <v>0</v>
          </cell>
        </row>
        <row r="3486">
          <cell r="A3486" t="str">
            <v>622E25007</v>
          </cell>
          <cell r="C3486" t="str">
            <v>EACH</v>
          </cell>
          <cell r="D3486" t="str">
            <v>CONCRETE BARRIER, END ANCHORAGE, REINFORCED, TYPE B1, AS PER PLAN</v>
          </cell>
          <cell r="G3486">
            <v>0</v>
          </cell>
        </row>
        <row r="3487">
          <cell r="A3487" t="str">
            <v>622E25008</v>
          </cell>
          <cell r="C3487" t="str">
            <v>EACH</v>
          </cell>
          <cell r="D3487" t="str">
            <v>CONCRETE BARRIER, END ANCHORAGE, REINFORCED, TYPE C</v>
          </cell>
          <cell r="G3487">
            <v>0</v>
          </cell>
        </row>
        <row r="3488">
          <cell r="A3488" t="str">
            <v>622E25009</v>
          </cell>
          <cell r="C3488" t="str">
            <v>EACH</v>
          </cell>
          <cell r="D3488" t="str">
            <v>CONCRETE BARRIER, END ANCHORAGE, REINFORCED, TYPE C, AS PER PLAN</v>
          </cell>
          <cell r="G3488">
            <v>0</v>
          </cell>
        </row>
        <row r="3489">
          <cell r="A3489" t="str">
            <v>622E25014</v>
          </cell>
          <cell r="C3489" t="str">
            <v>EACH</v>
          </cell>
          <cell r="D3489" t="str">
            <v>CONCRETE BARRIER, END ANCHORAGE, REINFORCED, TYPE C1</v>
          </cell>
          <cell r="G3489">
            <v>0</v>
          </cell>
        </row>
        <row r="3490">
          <cell r="A3490" t="str">
            <v>622E25015</v>
          </cell>
          <cell r="C3490" t="str">
            <v>EACH</v>
          </cell>
          <cell r="D3490" t="str">
            <v>CONCRETE BARRIER, END ANCHORAGE, REINFORCED, TYPE C1, AS PER PLAN</v>
          </cell>
          <cell r="G3490">
            <v>0</v>
          </cell>
        </row>
        <row r="3491">
          <cell r="A3491" t="str">
            <v>622E25050</v>
          </cell>
          <cell r="C3491" t="str">
            <v>EACH</v>
          </cell>
          <cell r="D3491" t="str">
            <v>CONCRETE BARRIER, END ANCHORAGE, REINFORCED, TYPE D</v>
          </cell>
          <cell r="G3491">
            <v>0</v>
          </cell>
        </row>
        <row r="3492">
          <cell r="A3492" t="str">
            <v>622E25051</v>
          </cell>
          <cell r="C3492" t="str">
            <v>EACH</v>
          </cell>
          <cell r="D3492" t="str">
            <v>CONCRETE BARRIER, END ANCHORAGE, REINFORCED, TYPE D, AS PER PLAN</v>
          </cell>
          <cell r="G3492">
            <v>0</v>
          </cell>
        </row>
        <row r="3493">
          <cell r="A3493" t="str">
            <v>622E25080</v>
          </cell>
          <cell r="C3493" t="str">
            <v>EACH</v>
          </cell>
          <cell r="D3493" t="str">
            <v>CONCRETE BARRIER, END ANCHORAGE, REINFORCED, TYPE N</v>
          </cell>
          <cell r="G3493">
            <v>0</v>
          </cell>
        </row>
        <row r="3494">
          <cell r="A3494" t="str">
            <v>622E41011</v>
          </cell>
          <cell r="C3494" t="str">
            <v>FT</v>
          </cell>
          <cell r="D3494" t="str">
            <v>PORTABLE BARRIER, 50", AS PER PLAN</v>
          </cell>
          <cell r="G3494">
            <v>0</v>
          </cell>
        </row>
        <row r="3495">
          <cell r="A3495" t="str">
            <v>622E41031</v>
          </cell>
          <cell r="C3495" t="str">
            <v>FT</v>
          </cell>
          <cell r="D3495" t="str">
            <v>PORTABLE BARRIER, 50", BRIDGE MOUNTED, AS PER PLAN</v>
          </cell>
          <cell r="G3495">
            <v>0</v>
          </cell>
        </row>
        <row r="3496">
          <cell r="A3496" t="str">
            <v>622E41060</v>
          </cell>
          <cell r="C3496" t="str">
            <v>EACH</v>
          </cell>
          <cell r="D3496" t="str">
            <v>DUAL PORTABLE BARRIER TRANSITION/TERMINATION</v>
          </cell>
          <cell r="G3496">
            <v>0</v>
          </cell>
        </row>
        <row r="3497">
          <cell r="A3497" t="str">
            <v>622E41100</v>
          </cell>
          <cell r="C3497" t="str">
            <v>FT</v>
          </cell>
          <cell r="D3497" t="str">
            <v>PORTABLE BARRIER, UNANCHORED</v>
          </cell>
          <cell r="G3497">
            <v>0</v>
          </cell>
        </row>
        <row r="3498">
          <cell r="A3498" t="str">
            <v>622E41101</v>
          </cell>
          <cell r="C3498" t="str">
            <v>FT</v>
          </cell>
          <cell r="D3498" t="str">
            <v>PORTABLE BARRIER, UNANCHORED, AS PER PLAN</v>
          </cell>
          <cell r="G3498">
            <v>0</v>
          </cell>
        </row>
        <row r="3499">
          <cell r="A3499" t="str">
            <v>622E41110</v>
          </cell>
          <cell r="C3499" t="str">
            <v>FT</v>
          </cell>
          <cell r="D3499" t="str">
            <v>PORTABLE BARRIER, ANCHORED</v>
          </cell>
          <cell r="G3499">
            <v>0</v>
          </cell>
        </row>
        <row r="3500">
          <cell r="A3500" t="str">
            <v>622E41111</v>
          </cell>
          <cell r="C3500" t="str">
            <v>FT</v>
          </cell>
          <cell r="D3500" t="str">
            <v>PORTABLE BARRIER, ANCHORED, AS PER PLAN</v>
          </cell>
          <cell r="G3500">
            <v>0</v>
          </cell>
        </row>
        <row r="3501">
          <cell r="A3501" t="str">
            <v>622E80000</v>
          </cell>
          <cell r="C3501" t="str">
            <v>FT</v>
          </cell>
          <cell r="D3501" t="str">
            <v>GLARE SCREEN</v>
          </cell>
          <cell r="G3501">
            <v>0</v>
          </cell>
        </row>
        <row r="3502">
          <cell r="A3502" t="str">
            <v>622E80001</v>
          </cell>
          <cell r="C3502" t="str">
            <v>FT</v>
          </cell>
          <cell r="D3502" t="str">
            <v>GLARE SCREEN, AS PER PLAN</v>
          </cell>
          <cell r="G3502">
            <v>0</v>
          </cell>
        </row>
        <row r="3503">
          <cell r="A3503" t="str">
            <v>622E90000</v>
          </cell>
          <cell r="C3503" t="str">
            <v>FT</v>
          </cell>
          <cell r="D3503" t="str">
            <v>BARRIER, MISC.:</v>
          </cell>
          <cell r="F3503" t="str">
            <v>(Required) ADD SUPPLEMENTAL DESCRIPTION</v>
          </cell>
          <cell r="G3503">
            <v>1</v>
          </cell>
        </row>
        <row r="3504">
          <cell r="A3504" t="str">
            <v>622E90100</v>
          </cell>
          <cell r="C3504" t="str">
            <v>LS</v>
          </cell>
          <cell r="D3504" t="str">
            <v>BARRIER, MISC.:</v>
          </cell>
          <cell r="F3504" t="str">
            <v>(Required) ADD SUPPLEMENTAL DESCRIPTION</v>
          </cell>
          <cell r="G3504">
            <v>1</v>
          </cell>
        </row>
        <row r="3505">
          <cell r="A3505" t="str">
            <v>622E90200</v>
          </cell>
          <cell r="C3505" t="str">
            <v>EACH</v>
          </cell>
          <cell r="D3505" t="str">
            <v>BARRIER, MISC.:</v>
          </cell>
          <cell r="F3505" t="str">
            <v>(Required) ADD SUPPLEMENTAL DESCRIPTION</v>
          </cell>
          <cell r="G3505">
            <v>1</v>
          </cell>
        </row>
        <row r="3506">
          <cell r="A3506" t="str">
            <v>622E90300</v>
          </cell>
          <cell r="C3506" t="str">
            <v>CY</v>
          </cell>
          <cell r="D3506" t="str">
            <v>BARRIER, MISC.:</v>
          </cell>
          <cell r="F3506" t="str">
            <v>(Required) ADD SUPPLEMENTAL DESCRIPTION</v>
          </cell>
          <cell r="G3506">
            <v>1</v>
          </cell>
        </row>
        <row r="3507">
          <cell r="A3507" t="str">
            <v>622E90400</v>
          </cell>
          <cell r="C3507" t="str">
            <v>SF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622E99000</v>
          </cell>
          <cell r="B3508" t="str">
            <v>Y</v>
          </cell>
          <cell r="C3508" t="str">
            <v>LS</v>
          </cell>
          <cell r="D3508" t="str">
            <v>SPECIAL - CONCRETE BARRIER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623E10000</v>
          </cell>
          <cell r="C3509" t="str">
            <v>LS</v>
          </cell>
          <cell r="D3509" t="str">
            <v>CONSTRUCTION LAYOUT STAKES AND SURVEYING</v>
          </cell>
          <cell r="G3509">
            <v>0</v>
          </cell>
        </row>
        <row r="3510">
          <cell r="A3510" t="str">
            <v>623E10001</v>
          </cell>
          <cell r="C3510" t="str">
            <v>LS</v>
          </cell>
          <cell r="D3510" t="str">
            <v>CONSTRUCTION LAYOUT STAKES AND SURVEYING, AS PER PLAN</v>
          </cell>
          <cell r="G3510">
            <v>0</v>
          </cell>
        </row>
        <row r="3511">
          <cell r="A3511" t="str">
            <v>623E11000</v>
          </cell>
          <cell r="C3511" t="str">
            <v>LS</v>
          </cell>
          <cell r="D3511" t="str">
            <v>PROVIDING ELECTRONIC INSTRUMENTATION</v>
          </cell>
          <cell r="G3511">
            <v>0</v>
          </cell>
        </row>
        <row r="3512">
          <cell r="A3512" t="str">
            <v>623E11100</v>
          </cell>
          <cell r="C3512" t="str">
            <v>HOUR</v>
          </cell>
          <cell r="D3512" t="str">
            <v>TECHNICAL ASSISTANCE</v>
          </cell>
          <cell r="G3512">
            <v>0</v>
          </cell>
        </row>
        <row r="3513">
          <cell r="A3513" t="str">
            <v>623E12000</v>
          </cell>
          <cell r="C3513" t="str">
            <v>EACH</v>
          </cell>
          <cell r="D3513" t="str">
            <v>PRIMARY PROJECT CONTROL MONUMENT, TYPE A</v>
          </cell>
          <cell r="G3513">
            <v>0</v>
          </cell>
        </row>
        <row r="3514">
          <cell r="A3514" t="str">
            <v>623E12010</v>
          </cell>
          <cell r="C3514" t="str">
            <v>EACH</v>
          </cell>
          <cell r="D3514" t="str">
            <v>PRIMARY PROJECT CONTROL MONUMENT, TYPE B</v>
          </cell>
          <cell r="G3514">
            <v>0</v>
          </cell>
        </row>
        <row r="3515">
          <cell r="A3515" t="str">
            <v>623E38500</v>
          </cell>
          <cell r="C3515" t="str">
            <v>EACH</v>
          </cell>
          <cell r="D3515" t="str">
            <v>MONUMENT ASSEMBLY, TYPE C</v>
          </cell>
          <cell r="G3515">
            <v>0</v>
          </cell>
        </row>
        <row r="3516">
          <cell r="A3516" t="str">
            <v>623E38501</v>
          </cell>
          <cell r="C3516" t="str">
            <v>EACH</v>
          </cell>
          <cell r="D3516" t="str">
            <v>MONUMENT ASSEMBLY, TYPE C, AS PER PLAN</v>
          </cell>
          <cell r="G3516">
            <v>0</v>
          </cell>
        </row>
        <row r="3517">
          <cell r="A3517" t="str">
            <v>623E38550</v>
          </cell>
          <cell r="C3517" t="str">
            <v>EACH</v>
          </cell>
          <cell r="D3517" t="str">
            <v>MONUMENT ASSEMBLY, TYPE D</v>
          </cell>
          <cell r="G3517">
            <v>0</v>
          </cell>
        </row>
        <row r="3518">
          <cell r="A3518" t="str">
            <v>623E38551</v>
          </cell>
          <cell r="C3518" t="str">
            <v>EACH</v>
          </cell>
          <cell r="D3518" t="str">
            <v>MONUMENT ASSEMBLY, TYPE D, AS PER PLAN</v>
          </cell>
          <cell r="G3518">
            <v>0</v>
          </cell>
        </row>
        <row r="3519">
          <cell r="A3519" t="str">
            <v>623E39500</v>
          </cell>
          <cell r="C3519" t="str">
            <v>EACH</v>
          </cell>
          <cell r="D3519" t="str">
            <v>MONUMENT ASSEMBLY ADJUSTED TO GRADE</v>
          </cell>
          <cell r="G3519">
            <v>0</v>
          </cell>
        </row>
        <row r="3520">
          <cell r="A3520" t="str">
            <v>623E39501</v>
          </cell>
          <cell r="C3520" t="str">
            <v>EACH</v>
          </cell>
          <cell r="D3520" t="str">
            <v>MONUMENT ASSEMBLY ADJUSTED TO GRADE, AS PER PLAN</v>
          </cell>
          <cell r="G3520">
            <v>0</v>
          </cell>
        </row>
        <row r="3521">
          <cell r="A3521" t="str">
            <v>623E39600</v>
          </cell>
          <cell r="C3521" t="str">
            <v>EACH</v>
          </cell>
          <cell r="D3521" t="str">
            <v>MONUMENT ASSEMBLY RECONSTRUCTED TO GRADE</v>
          </cell>
          <cell r="G3521">
            <v>0</v>
          </cell>
        </row>
        <row r="3522">
          <cell r="A3522" t="str">
            <v>623E39601</v>
          </cell>
          <cell r="C3522" t="str">
            <v>EACH</v>
          </cell>
          <cell r="D3522" t="str">
            <v>MONUMENT ASSEMBLY RECONSTRUCTED TO GRADE, AS PER PLAN</v>
          </cell>
          <cell r="G3522">
            <v>0</v>
          </cell>
        </row>
        <row r="3523">
          <cell r="A3523" t="str">
            <v>623E40000</v>
          </cell>
          <cell r="C3523" t="str">
            <v>EACH</v>
          </cell>
          <cell r="D3523" t="str">
            <v>MONUMENT ASSEMBLY REMOVED AND RESET</v>
          </cell>
          <cell r="G3523">
            <v>0</v>
          </cell>
        </row>
        <row r="3524">
          <cell r="A3524" t="str">
            <v>623E40001</v>
          </cell>
          <cell r="C3524" t="str">
            <v>EACH</v>
          </cell>
          <cell r="D3524" t="str">
            <v>MONUMENT ASSEMBLY REMOVED AND RESET, AS PER PLAN</v>
          </cell>
          <cell r="G3524">
            <v>0</v>
          </cell>
        </row>
        <row r="3525">
          <cell r="A3525" t="str">
            <v>623E40500</v>
          </cell>
          <cell r="C3525" t="str">
            <v>EACH</v>
          </cell>
          <cell r="D3525" t="str">
            <v>REFERENCE MONUMENT, TYPE A</v>
          </cell>
          <cell r="G3525">
            <v>0</v>
          </cell>
        </row>
        <row r="3526">
          <cell r="A3526" t="str">
            <v>623E40501</v>
          </cell>
          <cell r="C3526" t="str">
            <v>EACH</v>
          </cell>
          <cell r="D3526" t="str">
            <v>REFERENCE MONUMENT, TYPE A, AS PER PLAN</v>
          </cell>
          <cell r="G3526">
            <v>0</v>
          </cell>
        </row>
        <row r="3527">
          <cell r="A3527" t="str">
            <v>623E40520</v>
          </cell>
          <cell r="C3527" t="str">
            <v>EACH</v>
          </cell>
          <cell r="D3527" t="str">
            <v>RIGHT-OF-WAY MONUMENT, TYPE B</v>
          </cell>
          <cell r="G3527">
            <v>0</v>
          </cell>
        </row>
        <row r="3528">
          <cell r="A3528" t="str">
            <v>623E40521</v>
          </cell>
          <cell r="C3528" t="str">
            <v>EACH</v>
          </cell>
          <cell r="D3528" t="str">
            <v>RIGHT-OF-WAY MONUMENT, TYPE B, AS PER PLAN</v>
          </cell>
          <cell r="G3528">
            <v>0</v>
          </cell>
        </row>
        <row r="3529">
          <cell r="A3529" t="str">
            <v>623E40550</v>
          </cell>
          <cell r="C3529" t="str">
            <v>EACH</v>
          </cell>
          <cell r="D3529" t="str">
            <v>PROJECT CONTROL REFERENCE MONUMENT</v>
          </cell>
          <cell r="G3529">
            <v>0</v>
          </cell>
        </row>
        <row r="3530">
          <cell r="A3530" t="str">
            <v>623E40900</v>
          </cell>
          <cell r="C3530" t="str">
            <v>EACH</v>
          </cell>
          <cell r="D3530" t="str">
            <v>MONUMENT, MISC.:</v>
          </cell>
          <cell r="F3530" t="str">
            <v>(Required) ADD SUPPLEMENTAL DESCRIPTION</v>
          </cell>
          <cell r="G3530">
            <v>1</v>
          </cell>
        </row>
        <row r="3531">
          <cell r="A3531" t="str">
            <v>623E50000</v>
          </cell>
          <cell r="C3531" t="str">
            <v>LS</v>
          </cell>
          <cell r="D3531" t="str">
            <v>PRECONSTRUCTION SURVEY MONUMENT VERIFICATION AND REPORT</v>
          </cell>
          <cell r="G3531">
            <v>0</v>
          </cell>
        </row>
        <row r="3532">
          <cell r="A3532" t="str">
            <v>623E51000</v>
          </cell>
          <cell r="C3532" t="str">
            <v>LS</v>
          </cell>
          <cell r="D3532" t="str">
            <v>POST CONSTRUCTION SURVEY MONUMENT VERIFICATION AND REPORT</v>
          </cell>
          <cell r="G3532">
            <v>0</v>
          </cell>
        </row>
        <row r="3533">
          <cell r="A3533" t="str">
            <v>623E99000</v>
          </cell>
          <cell r="B3533" t="str">
            <v>Y</v>
          </cell>
          <cell r="C3533" t="str">
            <v>LS</v>
          </cell>
          <cell r="D3533" t="str">
            <v>SPECIAL - CONSTRUCTION LAYOUT STAKES AND SURVEYING</v>
          </cell>
          <cell r="F3533" t="str">
            <v>DESIGN BUILD PROJECTS ONLY</v>
          </cell>
          <cell r="G3533">
            <v>0</v>
          </cell>
        </row>
        <row r="3534">
          <cell r="A3534" t="str">
            <v>623E99100</v>
          </cell>
          <cell r="B3534" t="str">
            <v>Y</v>
          </cell>
          <cell r="C3534" t="str">
            <v>LS</v>
          </cell>
          <cell r="D3534" t="str">
            <v>SPECIAL - CENTERLINE REFERENCE MONUMENTS</v>
          </cell>
          <cell r="G3534">
            <v>0</v>
          </cell>
        </row>
        <row r="3535">
          <cell r="A3535" t="str">
            <v>624E10000</v>
          </cell>
          <cell r="C3535" t="str">
            <v>LS</v>
          </cell>
          <cell r="D3535" t="str">
            <v>MOBILIZATION</v>
          </cell>
          <cell r="G3535">
            <v>0</v>
          </cell>
        </row>
        <row r="3536">
          <cell r="A3536" t="str">
            <v>624E10001</v>
          </cell>
          <cell r="C3536" t="str">
            <v>LS</v>
          </cell>
          <cell r="D3536" t="str">
            <v>MOBILIZATION, AS PER PLAN</v>
          </cell>
          <cell r="G3536">
            <v>0</v>
          </cell>
        </row>
        <row r="3537">
          <cell r="A3537" t="str">
            <v>624E15000</v>
          </cell>
          <cell r="C3537" t="str">
            <v>EACH</v>
          </cell>
          <cell r="D3537" t="str">
            <v>MOBILIZATION</v>
          </cell>
          <cell r="G3537">
            <v>0</v>
          </cell>
        </row>
        <row r="3538">
          <cell r="A3538" t="str">
            <v>624E15001</v>
          </cell>
          <cell r="C3538" t="str">
            <v>EACH</v>
          </cell>
          <cell r="D3538" t="str">
            <v>MOBILIZATION, AS PER PLAN</v>
          </cell>
          <cell r="G3538">
            <v>0</v>
          </cell>
        </row>
        <row r="3539">
          <cell r="A3539" t="str">
            <v>624E99000</v>
          </cell>
          <cell r="B3539" t="str">
            <v>Y</v>
          </cell>
          <cell r="C3539" t="str">
            <v>LS</v>
          </cell>
          <cell r="D3539" t="str">
            <v>SPECIAL - MOBILIZATION</v>
          </cell>
          <cell r="F3539" t="str">
            <v>DESIGN BUILD PROJECTS ONLY</v>
          </cell>
          <cell r="G3539">
            <v>0</v>
          </cell>
        </row>
        <row r="3540">
          <cell r="A3540" t="str">
            <v>625E00450</v>
          </cell>
          <cell r="C3540" t="str">
            <v>EACH</v>
          </cell>
          <cell r="D3540" t="str">
            <v>CONNECTION, FUSED PULL APART</v>
          </cell>
          <cell r="G3540">
            <v>0</v>
          </cell>
        </row>
        <row r="3541">
          <cell r="A3541" t="str">
            <v>625E00451</v>
          </cell>
          <cell r="C3541" t="str">
            <v>EACH</v>
          </cell>
          <cell r="D3541" t="str">
            <v>CONNECTION, FUSED PULL APART, AS PER PLAN</v>
          </cell>
          <cell r="G3541">
            <v>0</v>
          </cell>
        </row>
        <row r="3542">
          <cell r="A3542" t="str">
            <v>625E00460</v>
          </cell>
          <cell r="C3542" t="str">
            <v>EACH</v>
          </cell>
          <cell r="D3542" t="str">
            <v>CONNECTION, UNFUSED PULL APART</v>
          </cell>
          <cell r="G3542">
            <v>0</v>
          </cell>
        </row>
        <row r="3543">
          <cell r="A3543" t="str">
            <v>625E00461</v>
          </cell>
          <cell r="C3543" t="str">
            <v>EACH</v>
          </cell>
          <cell r="D3543" t="str">
            <v>CONNECTION, UNFUSED PULL APART, AS PER PLAN</v>
          </cell>
          <cell r="G3543">
            <v>0</v>
          </cell>
        </row>
        <row r="3544">
          <cell r="A3544" t="str">
            <v>625E00470</v>
          </cell>
          <cell r="C3544" t="str">
            <v>EACH</v>
          </cell>
          <cell r="D3544" t="str">
            <v>CONNECTION, UNFUSED BOLTED</v>
          </cell>
          <cell r="G3544">
            <v>0</v>
          </cell>
        </row>
        <row r="3545">
          <cell r="A3545" t="str">
            <v>625E00480</v>
          </cell>
          <cell r="C3545" t="str">
            <v>EACH</v>
          </cell>
          <cell r="D3545" t="str">
            <v>CONNECTION, UNFUSED PERMANENT</v>
          </cell>
          <cell r="G3545">
            <v>0</v>
          </cell>
        </row>
        <row r="3546">
          <cell r="A3546" t="str">
            <v>625E00481</v>
          </cell>
          <cell r="C3546" t="str">
            <v>EACH</v>
          </cell>
          <cell r="D3546" t="str">
            <v>CONNECTION, UNFUSED PERMANENT, AS PER PLAN</v>
          </cell>
          <cell r="G3546">
            <v>0</v>
          </cell>
        </row>
        <row r="3547">
          <cell r="A3547" t="str">
            <v>625E02500</v>
          </cell>
          <cell r="C3547" t="str">
            <v>EACH</v>
          </cell>
          <cell r="D3547" t="str">
            <v>TRANSFORMER BASE, TYPE AT-A</v>
          </cell>
          <cell r="G3547">
            <v>0</v>
          </cell>
        </row>
        <row r="3548">
          <cell r="A3548" t="str">
            <v>625E02501</v>
          </cell>
          <cell r="C3548" t="str">
            <v>EACH</v>
          </cell>
          <cell r="D3548" t="str">
            <v>TRANSFORMER BASE, TYPE AT-A, AS PER PLAN</v>
          </cell>
          <cell r="G3548">
            <v>0</v>
          </cell>
        </row>
        <row r="3549">
          <cell r="A3549" t="str">
            <v>625E02600</v>
          </cell>
          <cell r="C3549" t="str">
            <v>EACH</v>
          </cell>
          <cell r="D3549" t="str">
            <v>TRANSFORMER BASE, TYPE AT-C</v>
          </cell>
          <cell r="G3549">
            <v>0</v>
          </cell>
        </row>
        <row r="3550">
          <cell r="A3550" t="str">
            <v>625E02601</v>
          </cell>
          <cell r="C3550" t="str">
            <v>EACH</v>
          </cell>
          <cell r="D3550" t="str">
            <v>TRANSFORMER BASE, TYPE AT-C, AS PER PLAN</v>
          </cell>
          <cell r="G3550">
            <v>0</v>
          </cell>
        </row>
        <row r="3551">
          <cell r="A3551" t="str">
            <v>625E02800</v>
          </cell>
          <cell r="C3551" t="str">
            <v>EACH</v>
          </cell>
          <cell r="D3551" t="str">
            <v>TRANSFORMER BASE, STEEL</v>
          </cell>
          <cell r="G3551">
            <v>0</v>
          </cell>
        </row>
        <row r="3552">
          <cell r="A3552" t="str">
            <v>625E02801</v>
          </cell>
          <cell r="C3552" t="str">
            <v>EACH</v>
          </cell>
          <cell r="D3552" t="str">
            <v>TRANSFORMER BASE, STEEL, AS PER PLAN</v>
          </cell>
          <cell r="G3552">
            <v>0</v>
          </cell>
        </row>
        <row r="3553">
          <cell r="A3553" t="str">
            <v>625E02803</v>
          </cell>
          <cell r="C3553" t="str">
            <v>EACH</v>
          </cell>
          <cell r="D3553" t="str">
            <v>TRANSFORMER BASE, MISC.:</v>
          </cell>
          <cell r="F3553" t="str">
            <v>(Required) ADD SUPPLEMENTAL DESCRIPTION</v>
          </cell>
          <cell r="G3553">
            <v>1</v>
          </cell>
        </row>
        <row r="3554">
          <cell r="A3554" t="str">
            <v>625E10480</v>
          </cell>
          <cell r="C3554" t="str">
            <v>EACH</v>
          </cell>
          <cell r="D3554" t="str">
            <v>LIGHT POLE, AESTHETIC</v>
          </cell>
          <cell r="F3554" t="str">
            <v>(Required) ADD SUPPLEMENTAL DESCRIPTION</v>
          </cell>
          <cell r="G3554">
            <v>1</v>
          </cell>
        </row>
        <row r="3555">
          <cell r="A3555" t="str">
            <v>625E10481</v>
          </cell>
          <cell r="C3555" t="str">
            <v>EACH</v>
          </cell>
          <cell r="D3555" t="str">
            <v>LIGHT POLE, AESTHETIC, AS PER PLAN</v>
          </cell>
          <cell r="F3555" t="str">
            <v>(Required) ADD SUPPLEMENTAL DESCRIPTION</v>
          </cell>
          <cell r="G3555">
            <v>1</v>
          </cell>
        </row>
        <row r="3556">
          <cell r="A3556" t="str">
            <v>625E10490</v>
          </cell>
          <cell r="C3556" t="str">
            <v>EACH</v>
          </cell>
          <cell r="D3556" t="str">
            <v>LIGHT POLE, CONVENTIONAL</v>
          </cell>
          <cell r="F3556" t="str">
            <v>(Required) ADD SUPPLEMENTAL DESCRIPTION</v>
          </cell>
          <cell r="G3556">
            <v>1</v>
          </cell>
        </row>
        <row r="3557">
          <cell r="A3557" t="str">
            <v>625E10491</v>
          </cell>
          <cell r="C3557" t="str">
            <v>EACH</v>
          </cell>
          <cell r="D3557" t="str">
            <v>LIGHT POLE, CONVENTIONAL, AS PER PLAN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625E10494</v>
          </cell>
          <cell r="C3558" t="str">
            <v>EACH</v>
          </cell>
          <cell r="D3558" t="str">
            <v>LIGHT POLE, LOW MAST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625E10495</v>
          </cell>
          <cell r="C3559" t="str">
            <v>EACH</v>
          </cell>
          <cell r="D3559" t="str">
            <v>LIGHT POLE, LOW MAST,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625E10500</v>
          </cell>
          <cell r="C3560" t="str">
            <v>EACH</v>
          </cell>
          <cell r="D3560" t="str">
            <v>LIGHT POLE, MISC.: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625E10502</v>
          </cell>
          <cell r="C3561" t="str">
            <v>EACH</v>
          </cell>
          <cell r="D3561" t="str">
            <v>LIGHT POLE (INSTALLATION ONLY)</v>
          </cell>
          <cell r="G3561">
            <v>0</v>
          </cell>
        </row>
        <row r="3562">
          <cell r="A3562" t="str">
            <v>625E10503</v>
          </cell>
          <cell r="C3562" t="str">
            <v>EACH</v>
          </cell>
          <cell r="D3562" t="str">
            <v>LIGHT POLE (INSTALLATION ONLY), AS PER PLAN</v>
          </cell>
          <cell r="G3562">
            <v>0</v>
          </cell>
        </row>
        <row r="3563">
          <cell r="A3563" t="str">
            <v>625E10504</v>
          </cell>
          <cell r="C3563" t="str">
            <v>EACH</v>
          </cell>
          <cell r="D3563" t="str">
            <v>ERECTING REUSABLE DOWNED LIGHT POLE</v>
          </cell>
          <cell r="G3563">
            <v>0</v>
          </cell>
        </row>
        <row r="3564">
          <cell r="A3564" t="str">
            <v>625E10505</v>
          </cell>
          <cell r="C3564" t="str">
            <v>EACH</v>
          </cell>
          <cell r="D3564" t="str">
            <v>ERECTING REUSABLE DOWNED LIGHT POLE, AS PER PLAN</v>
          </cell>
          <cell r="G3564">
            <v>0</v>
          </cell>
        </row>
        <row r="3565">
          <cell r="A3565" t="str">
            <v>625E10600</v>
          </cell>
          <cell r="C3565" t="str">
            <v>EACH</v>
          </cell>
          <cell r="D3565" t="str">
            <v>LIGHT POLE ANCHOR L-BOLTS</v>
          </cell>
          <cell r="G3565">
            <v>0</v>
          </cell>
        </row>
        <row r="3566">
          <cell r="A3566" t="str">
            <v>625E10601</v>
          </cell>
          <cell r="C3566" t="str">
            <v>EACH</v>
          </cell>
          <cell r="D3566" t="str">
            <v>LIGHT POLE ANCHOR L-BOLTS, AS PER PLAN</v>
          </cell>
          <cell r="G3566">
            <v>0</v>
          </cell>
        </row>
        <row r="3567">
          <cell r="A3567" t="str">
            <v>625E10604</v>
          </cell>
          <cell r="C3567" t="str">
            <v>EACH</v>
          </cell>
          <cell r="D3567" t="str">
            <v>LIGHT POLE ANCHOR BOLTS, HEADED</v>
          </cell>
          <cell r="G3567">
            <v>0</v>
          </cell>
        </row>
        <row r="3568">
          <cell r="A3568" t="str">
            <v>625E10605</v>
          </cell>
          <cell r="C3568" t="str">
            <v>EACH</v>
          </cell>
          <cell r="D3568" t="str">
            <v>LIGHT POLE ANCHOR BOLTS, HEADED, AS PER PLAN</v>
          </cell>
          <cell r="G3568">
            <v>0</v>
          </cell>
        </row>
        <row r="3569">
          <cell r="A3569" t="str">
            <v>625E10614</v>
          </cell>
          <cell r="C3569" t="str">
            <v>EACH</v>
          </cell>
          <cell r="D3569" t="str">
            <v>LIGHT POLE ANCHOR BOLTS ON STRUCTURE</v>
          </cell>
          <cell r="G3569">
            <v>0</v>
          </cell>
        </row>
        <row r="3570">
          <cell r="A3570" t="str">
            <v>625E10615</v>
          </cell>
          <cell r="C3570" t="str">
            <v>EACH</v>
          </cell>
          <cell r="D3570" t="str">
            <v>LIGHT POLE ANCHOR BOLTS ON STRUCTURE, AS PER PLAN</v>
          </cell>
          <cell r="G3570">
            <v>0</v>
          </cell>
        </row>
        <row r="3571">
          <cell r="A3571" t="str">
            <v>625E10620</v>
          </cell>
          <cell r="C3571" t="str">
            <v>EACH</v>
          </cell>
          <cell r="D3571" t="str">
            <v>LIGHT POLE ANCHOR BOLTS, MISC.:</v>
          </cell>
          <cell r="F3571" t="str">
            <v>(Required) ADD SUPPLEMENTAL DESCRIPTION</v>
          </cell>
          <cell r="G3571">
            <v>1</v>
          </cell>
        </row>
        <row r="3572">
          <cell r="A3572" t="str">
            <v>625E10980</v>
          </cell>
          <cell r="C3572" t="str">
            <v>EACH</v>
          </cell>
          <cell r="D3572" t="str">
            <v>LIGHT TOWER, BB60</v>
          </cell>
          <cell r="G3572">
            <v>0</v>
          </cell>
        </row>
        <row r="3573">
          <cell r="A3573" t="str">
            <v>625E10981</v>
          </cell>
          <cell r="C3573" t="str">
            <v>EACH</v>
          </cell>
          <cell r="D3573" t="str">
            <v>LIGHT TOWER, BB60, AS PER PLAN</v>
          </cell>
          <cell r="G3573">
            <v>0</v>
          </cell>
        </row>
        <row r="3574">
          <cell r="A3574" t="str">
            <v>625E10990</v>
          </cell>
          <cell r="C3574" t="str">
            <v>EACH</v>
          </cell>
          <cell r="D3574" t="str">
            <v>LIGHT TOWER, BB70</v>
          </cell>
          <cell r="G3574">
            <v>0</v>
          </cell>
        </row>
        <row r="3575">
          <cell r="A3575" t="str">
            <v>625E10991</v>
          </cell>
          <cell r="C3575" t="str">
            <v>EACH</v>
          </cell>
          <cell r="D3575" t="str">
            <v>LIGHT TOWER, BB70, AS PER PLAN</v>
          </cell>
          <cell r="G3575">
            <v>0</v>
          </cell>
        </row>
        <row r="3576">
          <cell r="A3576" t="str">
            <v>625E11000</v>
          </cell>
          <cell r="C3576" t="str">
            <v>EACH</v>
          </cell>
          <cell r="D3576" t="str">
            <v>LIGHT TOWER, BB80</v>
          </cell>
          <cell r="G3576">
            <v>0</v>
          </cell>
        </row>
        <row r="3577">
          <cell r="A3577" t="str">
            <v>625E11001</v>
          </cell>
          <cell r="C3577" t="str">
            <v>EACH</v>
          </cell>
          <cell r="D3577" t="str">
            <v>LIGHT TOWER, BB80, AS PER PLAN</v>
          </cell>
          <cell r="G3577">
            <v>0</v>
          </cell>
        </row>
        <row r="3578">
          <cell r="A3578" t="str">
            <v>625E11100</v>
          </cell>
          <cell r="C3578" t="str">
            <v>EACH</v>
          </cell>
          <cell r="D3578" t="str">
            <v>LIGHT TOWER, BB90</v>
          </cell>
          <cell r="G3578">
            <v>0</v>
          </cell>
        </row>
        <row r="3579">
          <cell r="A3579" t="str">
            <v>625E11101</v>
          </cell>
          <cell r="C3579" t="str">
            <v>EACH</v>
          </cell>
          <cell r="D3579" t="str">
            <v>LIGHT TOWER, BB90, AS PER PLAN</v>
          </cell>
          <cell r="G3579">
            <v>0</v>
          </cell>
        </row>
        <row r="3580">
          <cell r="A3580" t="str">
            <v>625E11200</v>
          </cell>
          <cell r="C3580" t="str">
            <v>EACH</v>
          </cell>
          <cell r="D3580" t="str">
            <v>LIGHT TOWER, BB100</v>
          </cell>
          <cell r="G3580">
            <v>0</v>
          </cell>
        </row>
        <row r="3581">
          <cell r="A3581" t="str">
            <v>625E11300</v>
          </cell>
          <cell r="C3581" t="str">
            <v>EACH</v>
          </cell>
          <cell r="D3581" t="str">
            <v>LIGHT TOWER, BB110</v>
          </cell>
          <cell r="G3581">
            <v>0</v>
          </cell>
        </row>
        <row r="3582">
          <cell r="A3582" t="str">
            <v>625E11400</v>
          </cell>
          <cell r="C3582" t="str">
            <v>EACH</v>
          </cell>
          <cell r="D3582" t="str">
            <v>LIGHT TOWER, BB120</v>
          </cell>
          <cell r="G3582">
            <v>0</v>
          </cell>
        </row>
        <row r="3583">
          <cell r="A3583" t="str">
            <v>625E11500</v>
          </cell>
          <cell r="C3583" t="str">
            <v>EACH</v>
          </cell>
          <cell r="D3583" t="str">
            <v>LIGHT TOWER, BB130</v>
          </cell>
          <cell r="G3583">
            <v>0</v>
          </cell>
        </row>
        <row r="3584">
          <cell r="A3584" t="str">
            <v>625E12000</v>
          </cell>
          <cell r="C3584" t="str">
            <v>EACH</v>
          </cell>
          <cell r="D3584" t="str">
            <v>LIGHT TOWER, BBB80</v>
          </cell>
          <cell r="G3584">
            <v>0</v>
          </cell>
        </row>
        <row r="3585">
          <cell r="A3585" t="str">
            <v>625E12010</v>
          </cell>
          <cell r="C3585" t="str">
            <v>EACH</v>
          </cell>
          <cell r="D3585" t="str">
            <v>LIGHT TOWER, BBB90</v>
          </cell>
          <cell r="G3585">
            <v>0</v>
          </cell>
        </row>
        <row r="3586">
          <cell r="A3586" t="str">
            <v>625E12011</v>
          </cell>
          <cell r="C3586" t="str">
            <v>EACH</v>
          </cell>
          <cell r="D3586" t="str">
            <v>LIGHT TOWER, BBB90, AS PER PLAN</v>
          </cell>
          <cell r="G3586">
            <v>0</v>
          </cell>
        </row>
        <row r="3587">
          <cell r="A3587" t="str">
            <v>625E12200</v>
          </cell>
          <cell r="C3587" t="str">
            <v>EACH</v>
          </cell>
          <cell r="D3587" t="str">
            <v>LIGHT TOWER, BBB100</v>
          </cell>
          <cell r="G3587">
            <v>0</v>
          </cell>
        </row>
        <row r="3588">
          <cell r="A3588" t="str">
            <v>625E12201</v>
          </cell>
          <cell r="C3588" t="str">
            <v>EACH</v>
          </cell>
          <cell r="D3588" t="str">
            <v>LIGHT TOWER, BBB100, AS PER PLAN</v>
          </cell>
          <cell r="G3588">
            <v>0</v>
          </cell>
        </row>
        <row r="3589">
          <cell r="A3589" t="str">
            <v>625E12300</v>
          </cell>
          <cell r="C3589" t="str">
            <v>EACH</v>
          </cell>
          <cell r="D3589" t="str">
            <v>LIGHT TOWER, BBB110</v>
          </cell>
          <cell r="G3589">
            <v>0</v>
          </cell>
        </row>
        <row r="3590">
          <cell r="A3590" t="str">
            <v>625E12301</v>
          </cell>
          <cell r="C3590" t="str">
            <v>EACH</v>
          </cell>
          <cell r="D3590" t="str">
            <v>LIGHT TOWER, BBB110, AS PER PLAN</v>
          </cell>
          <cell r="G3590">
            <v>0</v>
          </cell>
        </row>
        <row r="3591">
          <cell r="A3591" t="str">
            <v>625E12400</v>
          </cell>
          <cell r="C3591" t="str">
            <v>EACH</v>
          </cell>
          <cell r="D3591" t="str">
            <v>LIGHT TOWER, BBB120</v>
          </cell>
          <cell r="G3591">
            <v>0</v>
          </cell>
        </row>
        <row r="3592">
          <cell r="A3592" t="str">
            <v>625E12401</v>
          </cell>
          <cell r="C3592" t="str">
            <v>EACH</v>
          </cell>
          <cell r="D3592" t="str">
            <v>LIGHT TOWER, BBB120, AS PER PLAN</v>
          </cell>
          <cell r="G3592">
            <v>0</v>
          </cell>
        </row>
        <row r="3593">
          <cell r="A3593" t="str">
            <v>625E12410</v>
          </cell>
          <cell r="C3593" t="str">
            <v>EACH</v>
          </cell>
          <cell r="D3593" t="str">
            <v>LIGHT TOWER, BBB130</v>
          </cell>
          <cell r="G3593">
            <v>0</v>
          </cell>
        </row>
        <row r="3594">
          <cell r="A3594" t="str">
            <v>625E12411</v>
          </cell>
          <cell r="C3594" t="str">
            <v>EACH</v>
          </cell>
          <cell r="D3594" t="str">
            <v>LIGHT TOWER, BBB130, AS PER PLAN</v>
          </cell>
          <cell r="G3594">
            <v>0</v>
          </cell>
        </row>
        <row r="3595">
          <cell r="A3595" t="str">
            <v>625E12430</v>
          </cell>
          <cell r="C3595" t="str">
            <v>EACH</v>
          </cell>
          <cell r="D3595" t="str">
            <v>LIGHT TOWER, BBB150</v>
          </cell>
          <cell r="G3595">
            <v>0</v>
          </cell>
        </row>
        <row r="3596">
          <cell r="A3596" t="str">
            <v>625E12900</v>
          </cell>
          <cell r="C3596" t="str">
            <v>EACH</v>
          </cell>
          <cell r="D3596" t="str">
            <v>LIGHT TOWER, BBBB60</v>
          </cell>
          <cell r="G3596">
            <v>0</v>
          </cell>
        </row>
        <row r="3597">
          <cell r="A3597" t="str">
            <v>625E12901</v>
          </cell>
          <cell r="C3597" t="str">
            <v>EACH</v>
          </cell>
          <cell r="D3597" t="str">
            <v>LIGHT TOWER, BBBB60, AS PER PLAN</v>
          </cell>
          <cell r="G3597">
            <v>0</v>
          </cell>
        </row>
        <row r="3598">
          <cell r="A3598" t="str">
            <v>625E12950</v>
          </cell>
          <cell r="C3598" t="str">
            <v>EACH</v>
          </cell>
          <cell r="D3598" t="str">
            <v>LIGHT TOWER, BBBB70</v>
          </cell>
          <cell r="G3598">
            <v>0</v>
          </cell>
        </row>
        <row r="3599">
          <cell r="A3599" t="str">
            <v>625E12951</v>
          </cell>
          <cell r="C3599" t="str">
            <v>EACH</v>
          </cell>
          <cell r="D3599" t="str">
            <v>LIGHT TOWER, BBBB70, AS PER PLAN</v>
          </cell>
          <cell r="G3599">
            <v>0</v>
          </cell>
        </row>
        <row r="3600">
          <cell r="A3600" t="str">
            <v>625E13000</v>
          </cell>
          <cell r="C3600" t="str">
            <v>EACH</v>
          </cell>
          <cell r="D3600" t="str">
            <v>LIGHT TOWER, BBBB80</v>
          </cell>
          <cell r="G3600">
            <v>0</v>
          </cell>
        </row>
        <row r="3601">
          <cell r="A3601" t="str">
            <v>625E13001</v>
          </cell>
          <cell r="C3601" t="str">
            <v>EACH</v>
          </cell>
          <cell r="D3601" t="str">
            <v>LIGHT TOWER, BBBB80, AS PER PLAN</v>
          </cell>
          <cell r="G3601">
            <v>0</v>
          </cell>
        </row>
        <row r="3602">
          <cell r="A3602" t="str">
            <v>625E13100</v>
          </cell>
          <cell r="C3602" t="str">
            <v>EACH</v>
          </cell>
          <cell r="D3602" t="str">
            <v>LIGHT TOWER, BBBB90</v>
          </cell>
          <cell r="G3602">
            <v>0</v>
          </cell>
        </row>
        <row r="3603">
          <cell r="A3603" t="str">
            <v>625E13101</v>
          </cell>
          <cell r="C3603" t="str">
            <v>EACH</v>
          </cell>
          <cell r="D3603" t="str">
            <v>LIGHT TOWER, BBBB90, AS PER PLAN</v>
          </cell>
          <cell r="G3603">
            <v>0</v>
          </cell>
        </row>
        <row r="3604">
          <cell r="A3604" t="str">
            <v>625E13200</v>
          </cell>
          <cell r="C3604" t="str">
            <v>EACH</v>
          </cell>
          <cell r="D3604" t="str">
            <v>LIGHT TOWER, BBBB100</v>
          </cell>
          <cell r="G3604">
            <v>0</v>
          </cell>
        </row>
        <row r="3605">
          <cell r="A3605" t="str">
            <v>625E13201</v>
          </cell>
          <cell r="C3605" t="str">
            <v>EACH</v>
          </cell>
          <cell r="D3605" t="str">
            <v>LIGHT TOWER, BBBB100, AS PER PLAN</v>
          </cell>
          <cell r="G3605">
            <v>0</v>
          </cell>
        </row>
        <row r="3606">
          <cell r="A3606" t="str">
            <v>625E13204</v>
          </cell>
          <cell r="C3606" t="str">
            <v>EACH</v>
          </cell>
          <cell r="D3606" t="str">
            <v>LIGHT TOWER, BBBB110</v>
          </cell>
          <cell r="G3606">
            <v>0</v>
          </cell>
        </row>
        <row r="3607">
          <cell r="A3607" t="str">
            <v>625E13205</v>
          </cell>
          <cell r="C3607" t="str">
            <v>EACH</v>
          </cell>
          <cell r="D3607" t="str">
            <v>LIGHT TOWER, BBBB110, AS PER PLAN</v>
          </cell>
          <cell r="G3607">
            <v>0</v>
          </cell>
        </row>
        <row r="3608">
          <cell r="A3608" t="str">
            <v>625E13208</v>
          </cell>
          <cell r="C3608" t="str">
            <v>EACH</v>
          </cell>
          <cell r="D3608" t="str">
            <v>LIGHT TOWER, BBBB120</v>
          </cell>
          <cell r="G3608">
            <v>0</v>
          </cell>
        </row>
        <row r="3609">
          <cell r="A3609" t="str">
            <v>625E13209</v>
          </cell>
          <cell r="C3609" t="str">
            <v>EACH</v>
          </cell>
          <cell r="D3609" t="str">
            <v>LIGHT TOWER, BBBB120, AS PER PLAN</v>
          </cell>
          <cell r="G3609">
            <v>0</v>
          </cell>
        </row>
        <row r="3610">
          <cell r="A3610" t="str">
            <v>625E13210</v>
          </cell>
          <cell r="C3610" t="str">
            <v>EACH</v>
          </cell>
          <cell r="D3610" t="str">
            <v>LIGHT TOWER, BBBB130</v>
          </cell>
          <cell r="G3610">
            <v>0</v>
          </cell>
        </row>
        <row r="3611">
          <cell r="A3611" t="str">
            <v>625E13211</v>
          </cell>
          <cell r="C3611" t="str">
            <v>EACH</v>
          </cell>
          <cell r="D3611" t="str">
            <v>LIGHT TOWER, BBBB130, AS PER PLAN</v>
          </cell>
          <cell r="G3611">
            <v>0</v>
          </cell>
        </row>
        <row r="3612">
          <cell r="A3612" t="str">
            <v>625E13220</v>
          </cell>
          <cell r="C3612" t="str">
            <v>EACH</v>
          </cell>
          <cell r="D3612" t="str">
            <v>LIGHT TOWER, BBBB140</v>
          </cell>
          <cell r="G3612">
            <v>0</v>
          </cell>
        </row>
        <row r="3613">
          <cell r="A3613" t="str">
            <v>625E13230</v>
          </cell>
          <cell r="C3613" t="str">
            <v>EACH</v>
          </cell>
          <cell r="D3613" t="str">
            <v>LIGHT TOWER, BBBB150</v>
          </cell>
          <cell r="G3613">
            <v>0</v>
          </cell>
        </row>
        <row r="3614">
          <cell r="A3614" t="str">
            <v>625E13240</v>
          </cell>
          <cell r="C3614" t="str">
            <v>EACH</v>
          </cell>
          <cell r="D3614" t="str">
            <v>LIGHT TOWER, BBBBB100</v>
          </cell>
          <cell r="G3614">
            <v>0</v>
          </cell>
        </row>
        <row r="3615">
          <cell r="A3615" t="str">
            <v>625E13280</v>
          </cell>
          <cell r="C3615" t="str">
            <v>EACH</v>
          </cell>
          <cell r="D3615" t="str">
            <v>LIGHT TOWER, BBBBBB70</v>
          </cell>
          <cell r="G3615">
            <v>0</v>
          </cell>
        </row>
        <row r="3616">
          <cell r="A3616" t="str">
            <v>625E13281</v>
          </cell>
          <cell r="C3616" t="str">
            <v>EACH</v>
          </cell>
          <cell r="D3616" t="str">
            <v>LIGHT TOWER, BBBBBB70, AS PER PLAN</v>
          </cell>
          <cell r="G3616">
            <v>0</v>
          </cell>
        </row>
        <row r="3617">
          <cell r="A3617" t="str">
            <v>625E13300</v>
          </cell>
          <cell r="C3617" t="str">
            <v>EACH</v>
          </cell>
          <cell r="D3617" t="str">
            <v>LIGHT TOWER, BBBBBB80</v>
          </cell>
          <cell r="G3617">
            <v>0</v>
          </cell>
        </row>
        <row r="3618">
          <cell r="A3618" t="str">
            <v>625E13301</v>
          </cell>
          <cell r="C3618" t="str">
            <v>EACH</v>
          </cell>
          <cell r="D3618" t="str">
            <v>LIGHT TOWER, BBBBBB80, AS PER PLAN</v>
          </cell>
          <cell r="G3618">
            <v>0</v>
          </cell>
        </row>
        <row r="3619">
          <cell r="A3619" t="str">
            <v>625E13304</v>
          </cell>
          <cell r="C3619" t="str">
            <v>EACH</v>
          </cell>
          <cell r="D3619" t="str">
            <v>LIGHT TOWER, BBBBBB90</v>
          </cell>
          <cell r="G3619">
            <v>0</v>
          </cell>
        </row>
        <row r="3620">
          <cell r="A3620" t="str">
            <v>625E13305</v>
          </cell>
          <cell r="C3620" t="str">
            <v>EACH</v>
          </cell>
          <cell r="D3620" t="str">
            <v>LIGHT TOWER, BBBBBB90, AS PER PLAN</v>
          </cell>
          <cell r="G3620">
            <v>0</v>
          </cell>
        </row>
        <row r="3621">
          <cell r="A3621" t="str">
            <v>625E13400</v>
          </cell>
          <cell r="C3621" t="str">
            <v>EACH</v>
          </cell>
          <cell r="D3621" t="str">
            <v>LIGHT TOWER, BBBBBB100</v>
          </cell>
          <cell r="G3621">
            <v>0</v>
          </cell>
        </row>
        <row r="3622">
          <cell r="A3622" t="str">
            <v>625E13401</v>
          </cell>
          <cell r="C3622" t="str">
            <v>EACH</v>
          </cell>
          <cell r="D3622" t="str">
            <v>LIGHT TOWER, BBBBBB100, AS PER PLAN</v>
          </cell>
          <cell r="G3622">
            <v>0</v>
          </cell>
        </row>
        <row r="3623">
          <cell r="A3623" t="str">
            <v>625E13404</v>
          </cell>
          <cell r="C3623" t="str">
            <v>EACH</v>
          </cell>
          <cell r="D3623" t="str">
            <v>LIGHT TOWER, BBBBBB110</v>
          </cell>
          <cell r="G3623">
            <v>0</v>
          </cell>
        </row>
        <row r="3624">
          <cell r="A3624" t="str">
            <v>625E13405</v>
          </cell>
          <cell r="C3624" t="str">
            <v>EACH</v>
          </cell>
          <cell r="D3624" t="str">
            <v>LIGHT TOWER, BBBBBB110, AS PER PLAN</v>
          </cell>
          <cell r="G3624">
            <v>0</v>
          </cell>
        </row>
        <row r="3625">
          <cell r="A3625" t="str">
            <v>625E13406</v>
          </cell>
          <cell r="C3625" t="str">
            <v>EACH</v>
          </cell>
          <cell r="D3625" t="str">
            <v>LIGHT TOWER, BBBBBB120</v>
          </cell>
          <cell r="G3625">
            <v>0</v>
          </cell>
        </row>
        <row r="3626">
          <cell r="A3626" t="str">
            <v>625E13407</v>
          </cell>
          <cell r="C3626" t="str">
            <v>EACH</v>
          </cell>
          <cell r="D3626" t="str">
            <v>LIGHT TOWER, BBBBBB120, AS PER PLAN</v>
          </cell>
          <cell r="G3626">
            <v>0</v>
          </cell>
        </row>
        <row r="3627">
          <cell r="A3627" t="str">
            <v>625E13410</v>
          </cell>
          <cell r="C3627" t="str">
            <v>EACH</v>
          </cell>
          <cell r="D3627" t="str">
            <v>LIGHT TOWER, BBBBBB130</v>
          </cell>
          <cell r="G3627">
            <v>0</v>
          </cell>
        </row>
        <row r="3628">
          <cell r="A3628" t="str">
            <v>625E13411</v>
          </cell>
          <cell r="C3628" t="str">
            <v>EACH</v>
          </cell>
          <cell r="D3628" t="str">
            <v>LIGHT TOWER, BBBBBB130, AS PER PLAN</v>
          </cell>
          <cell r="G3628">
            <v>0</v>
          </cell>
        </row>
        <row r="3629">
          <cell r="A3629" t="str">
            <v>625E13420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625E13421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625E13440</v>
          </cell>
          <cell r="C3631" t="str">
            <v>EACH</v>
          </cell>
          <cell r="D3631" t="str">
            <v>LIGHT TOWER, BBBBBBBB100</v>
          </cell>
          <cell r="G3631">
            <v>0</v>
          </cell>
        </row>
        <row r="3632">
          <cell r="A3632" t="str">
            <v>625E13450</v>
          </cell>
          <cell r="C3632" t="str">
            <v>EACH</v>
          </cell>
          <cell r="D3632" t="str">
            <v>LIGHT TOWER, BBBBBBBB110</v>
          </cell>
          <cell r="G3632">
            <v>0</v>
          </cell>
        </row>
        <row r="3633">
          <cell r="A3633" t="str">
            <v>625E13460</v>
          </cell>
          <cell r="C3633" t="str">
            <v>EACH</v>
          </cell>
          <cell r="D3633" t="str">
            <v>LIGHT TOWER, BBBBBBBB120</v>
          </cell>
          <cell r="G3633">
            <v>0</v>
          </cell>
        </row>
        <row r="3634">
          <cell r="A3634" t="str">
            <v>625E13470</v>
          </cell>
          <cell r="C3634" t="str">
            <v>EACH</v>
          </cell>
          <cell r="D3634" t="str">
            <v>LIGHT TOWER, BBBBBBBB130</v>
          </cell>
          <cell r="G3634">
            <v>0</v>
          </cell>
        </row>
        <row r="3635">
          <cell r="A3635" t="str">
            <v>625E13480</v>
          </cell>
          <cell r="C3635" t="str">
            <v>EACH</v>
          </cell>
          <cell r="D3635" t="str">
            <v>LIGHT TOWER, BBBBBBBB140</v>
          </cell>
          <cell r="G3635">
            <v>0</v>
          </cell>
        </row>
        <row r="3636">
          <cell r="A3636" t="str">
            <v>625E13490</v>
          </cell>
          <cell r="C3636" t="str">
            <v>EACH</v>
          </cell>
          <cell r="D3636" t="str">
            <v>LIGHT TOWER, BBBBBBBBBB110</v>
          </cell>
          <cell r="G3636">
            <v>0</v>
          </cell>
        </row>
        <row r="3637">
          <cell r="A3637" t="str">
            <v>625E13500</v>
          </cell>
          <cell r="C3637" t="str">
            <v>EACH</v>
          </cell>
          <cell r="D3637" t="str">
            <v>LIGHT TOWER, MISC.:</v>
          </cell>
          <cell r="F3637" t="str">
            <v>(Required) ADD SUPPLEMENTAL DESCRIPTION</v>
          </cell>
          <cell r="G3637">
            <v>1</v>
          </cell>
        </row>
        <row r="3638">
          <cell r="A3638" t="str">
            <v>625E14000</v>
          </cell>
          <cell r="C3638" t="str">
            <v>EACH</v>
          </cell>
          <cell r="D3638" t="str">
            <v>LIGHT POLE FOUNDATION, 24" X 6' DEEP</v>
          </cell>
          <cell r="G3638">
            <v>0</v>
          </cell>
        </row>
        <row r="3639">
          <cell r="A3639" t="str">
            <v>625E14001</v>
          </cell>
          <cell r="C3639" t="str">
            <v>EACH</v>
          </cell>
          <cell r="D3639" t="str">
            <v>LIGHT POLE FOUNDATION, 24" X 6' DEEP, AS PER PLAN</v>
          </cell>
          <cell r="G3639">
            <v>0</v>
          </cell>
        </row>
        <row r="3640">
          <cell r="A3640" t="str">
            <v>625E14100</v>
          </cell>
          <cell r="C3640" t="str">
            <v>EACH</v>
          </cell>
          <cell r="D3640" t="str">
            <v>LIGHT POLE FOUNDATION, 24" X 8' DEEP</v>
          </cell>
          <cell r="G3640">
            <v>0</v>
          </cell>
        </row>
        <row r="3641">
          <cell r="A3641" t="str">
            <v>625E14101</v>
          </cell>
          <cell r="C3641" t="str">
            <v>EACH</v>
          </cell>
          <cell r="D3641" t="str">
            <v>LIGHT POLE FOUNDATION, 24" X 8' DEEP, AS PER PLAN</v>
          </cell>
          <cell r="G3641">
            <v>0</v>
          </cell>
        </row>
        <row r="3642">
          <cell r="A3642" t="str">
            <v>625E14150</v>
          </cell>
          <cell r="C3642" t="str">
            <v>EACH</v>
          </cell>
          <cell r="D3642" t="str">
            <v>LIGHT POLE FOUNDATION, 24" X 9' DEEP</v>
          </cell>
          <cell r="G3642">
            <v>0</v>
          </cell>
        </row>
        <row r="3643">
          <cell r="A3643" t="str">
            <v>625E14151</v>
          </cell>
          <cell r="C3643" t="str">
            <v>EACH</v>
          </cell>
          <cell r="D3643" t="str">
            <v>LIGHT POLE FOUNDATION, 24" X 9' DEEP, AS PER PLAN</v>
          </cell>
          <cell r="G3643">
            <v>0</v>
          </cell>
        </row>
        <row r="3644">
          <cell r="A3644" t="str">
            <v>625E14200</v>
          </cell>
          <cell r="C3644" t="str">
            <v>EACH</v>
          </cell>
          <cell r="D3644" t="str">
            <v>LIGHT POLE FOUNDATION, 24" X 10' DEEP</v>
          </cell>
          <cell r="G3644">
            <v>0</v>
          </cell>
        </row>
        <row r="3645">
          <cell r="A3645" t="str">
            <v>625E14201</v>
          </cell>
          <cell r="C3645" t="str">
            <v>EACH</v>
          </cell>
          <cell r="D3645" t="str">
            <v>LIGHT POLE FOUNDATION, 24" X 10' DEEP, AS PER PLAN</v>
          </cell>
          <cell r="G3645">
            <v>0</v>
          </cell>
        </row>
        <row r="3646">
          <cell r="A3646" t="str">
            <v>625E14250</v>
          </cell>
          <cell r="C3646" t="str">
            <v>EACH</v>
          </cell>
          <cell r="D3646" t="str">
            <v>LIGHT POLE FOUNDATION, 30" X 6' DEEP</v>
          </cell>
          <cell r="G3646">
            <v>0</v>
          </cell>
        </row>
        <row r="3647">
          <cell r="A3647" t="str">
            <v>625E14260</v>
          </cell>
          <cell r="C3647" t="str">
            <v>EACH</v>
          </cell>
          <cell r="D3647" t="str">
            <v>LIGHT POLE FOUNDATION, 30" X 8' DEEP</v>
          </cell>
          <cell r="G3647">
            <v>0</v>
          </cell>
        </row>
        <row r="3648">
          <cell r="A3648" t="str">
            <v>625E14270</v>
          </cell>
          <cell r="C3648" t="str">
            <v>EACH</v>
          </cell>
          <cell r="D3648" t="str">
            <v>LIGHT POLE FOUNDATION, 30" X 9' DEEP</v>
          </cell>
          <cell r="G3648">
            <v>0</v>
          </cell>
        </row>
        <row r="3649">
          <cell r="A3649" t="str">
            <v>625E14280</v>
          </cell>
          <cell r="C3649" t="str">
            <v>EACH</v>
          </cell>
          <cell r="D3649" t="str">
            <v>LIGHT POLE FOUNDATION, 30" X 10' DEEP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(Required) 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(Required) 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(Required) 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(Required) 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2400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2400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2400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2400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2400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2400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2400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2400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(Required) 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2400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2400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2400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2400 VOLT CABLES, AS PER PLAN</v>
          </cell>
          <cell r="G3741">
            <v>0</v>
          </cell>
        </row>
        <row r="3742">
          <cell r="A3742" t="str">
            <v>625E24324</v>
          </cell>
          <cell r="C3742" t="str">
            <v>FT</v>
          </cell>
          <cell r="D3742" t="str">
            <v>1-1/2" DUCT CABLE WITH THREE NO. 6 AWG 2400 VOLT CABLES</v>
          </cell>
          <cell r="G3742">
            <v>0</v>
          </cell>
        </row>
        <row r="3743">
          <cell r="A3743" t="str">
            <v>625E24330</v>
          </cell>
          <cell r="C3743" t="str">
            <v>FT</v>
          </cell>
          <cell r="D3743" t="str">
            <v>1-1/2" DUCT CABLE WITH THREE NO. 2 AWG 2400 VOLT CABLES</v>
          </cell>
          <cell r="G3743">
            <v>0</v>
          </cell>
        </row>
        <row r="3744">
          <cell r="A3744" t="str">
            <v>625E24331</v>
          </cell>
          <cell r="C3744" t="str">
            <v>FT</v>
          </cell>
          <cell r="D3744" t="str">
            <v>1-1/2" DUCT CABLE WITH THREE NO. 2 AWG 2400 VOLT CABLES, AS PER PLAN</v>
          </cell>
          <cell r="G3744">
            <v>0</v>
          </cell>
        </row>
        <row r="3745">
          <cell r="A3745" t="str">
            <v>625E24350</v>
          </cell>
          <cell r="C3745" t="str">
            <v>FT</v>
          </cell>
          <cell r="D3745" t="str">
            <v>1-1/2" DUCT CABLE WITH FOUR NO. 4 AWG 2400 VOLT CABLES</v>
          </cell>
          <cell r="G3745">
            <v>0</v>
          </cell>
        </row>
        <row r="3746">
          <cell r="A3746" t="str">
            <v>625E24351</v>
          </cell>
          <cell r="C3746" t="str">
            <v>FT</v>
          </cell>
          <cell r="D3746" t="str">
            <v>1-1/2" DUCT CABLE WITH FOUR NO. 4 AWG 2400 VOLT CABLES, AS PER PLAN</v>
          </cell>
          <cell r="G3746">
            <v>0</v>
          </cell>
        </row>
        <row r="3747">
          <cell r="A3747" t="str">
            <v>625E24400</v>
          </cell>
          <cell r="C3747" t="str">
            <v>FT</v>
          </cell>
          <cell r="D3747" t="str">
            <v>DUCT CABLE, MISC.:</v>
          </cell>
          <cell r="F3747" t="str">
            <v>(Required) ADD SUPPLEMENTAL DESCRIPTION</v>
          </cell>
          <cell r="G3747">
            <v>1</v>
          </cell>
        </row>
        <row r="3748">
          <cell r="A3748" t="str">
            <v>625E25000</v>
          </cell>
          <cell r="C3748" t="str">
            <v>FT</v>
          </cell>
          <cell r="D3748" t="str">
            <v>CONDUIT, 3/4", 725.04</v>
          </cell>
          <cell r="G3748">
            <v>0</v>
          </cell>
        </row>
        <row r="3749">
          <cell r="A3749" t="str">
            <v>625E25001</v>
          </cell>
          <cell r="C3749" t="str">
            <v>FT</v>
          </cell>
          <cell r="D3749" t="str">
            <v>CONDUIT, 3/4", 725.04, AS PER PLAN</v>
          </cell>
          <cell r="G3749">
            <v>0</v>
          </cell>
        </row>
        <row r="3750">
          <cell r="A3750" t="str">
            <v>625E25010</v>
          </cell>
          <cell r="C3750" t="str">
            <v>FT</v>
          </cell>
          <cell r="D3750" t="str">
            <v>CONDUIT, 3/4", 725.05</v>
          </cell>
          <cell r="G3750">
            <v>0</v>
          </cell>
        </row>
        <row r="3751">
          <cell r="A3751" t="str">
            <v>625E25011</v>
          </cell>
          <cell r="C3751" t="str">
            <v>FT</v>
          </cell>
          <cell r="D3751" t="str">
            <v>CONDUIT, 3/4", 725.05, AS PER PLAN</v>
          </cell>
          <cell r="G3751">
            <v>0</v>
          </cell>
        </row>
        <row r="3752">
          <cell r="A3752" t="str">
            <v>625E25012</v>
          </cell>
          <cell r="C3752" t="str">
            <v>FT</v>
          </cell>
          <cell r="D3752" t="str">
            <v>CONDUIT, 3/4", 725.051</v>
          </cell>
          <cell r="G3752">
            <v>0</v>
          </cell>
        </row>
        <row r="3753">
          <cell r="A3753" t="str">
            <v>625E25013</v>
          </cell>
          <cell r="C3753" t="str">
            <v>FT</v>
          </cell>
          <cell r="D3753" t="str">
            <v>CONDUIT, 3/4", 725.051, AS PER PLAN</v>
          </cell>
          <cell r="G3753">
            <v>0</v>
          </cell>
        </row>
        <row r="3754">
          <cell r="A3754" t="str">
            <v>625E25014</v>
          </cell>
          <cell r="C3754" t="str">
            <v>FT</v>
          </cell>
          <cell r="D3754" t="str">
            <v>CONDUIT, 3/4", 725.052</v>
          </cell>
          <cell r="G3754">
            <v>0</v>
          </cell>
        </row>
        <row r="3755">
          <cell r="A3755" t="str">
            <v>625E25015</v>
          </cell>
          <cell r="C3755" t="str">
            <v>FT</v>
          </cell>
          <cell r="D3755" t="str">
            <v>CONDUIT, 3/4", 725.052, AS PER PLAN</v>
          </cell>
          <cell r="G3755">
            <v>0</v>
          </cell>
        </row>
        <row r="3756">
          <cell r="A3756" t="str">
            <v>625E25100</v>
          </cell>
          <cell r="C3756" t="str">
            <v>FT</v>
          </cell>
          <cell r="D3756" t="str">
            <v>CONDUIT, 1", 725.04</v>
          </cell>
          <cell r="G3756">
            <v>0</v>
          </cell>
        </row>
        <row r="3757">
          <cell r="A3757" t="str">
            <v>625E25101</v>
          </cell>
          <cell r="C3757" t="str">
            <v>FT</v>
          </cell>
          <cell r="D3757" t="str">
            <v>CONDUIT, 1", 725.04, AS PER PLAN</v>
          </cell>
          <cell r="G3757">
            <v>0</v>
          </cell>
        </row>
        <row r="3758">
          <cell r="A3758" t="str">
            <v>625E25102</v>
          </cell>
          <cell r="C3758" t="str">
            <v>FT</v>
          </cell>
          <cell r="D3758" t="str">
            <v>CONDUIT, 1", 725.05</v>
          </cell>
          <cell r="G3758">
            <v>0</v>
          </cell>
        </row>
        <row r="3759">
          <cell r="A3759" t="str">
            <v>625E25103</v>
          </cell>
          <cell r="C3759" t="str">
            <v>FT</v>
          </cell>
          <cell r="D3759" t="str">
            <v>CONDUIT, 1", 725.05, AS PER PLAN</v>
          </cell>
          <cell r="G3759">
            <v>0</v>
          </cell>
        </row>
        <row r="3760">
          <cell r="A3760" t="str">
            <v>625E25104</v>
          </cell>
          <cell r="C3760" t="str">
            <v>FT</v>
          </cell>
          <cell r="D3760" t="str">
            <v>CONDUIT, 1", 725.051</v>
          </cell>
          <cell r="G3760">
            <v>0</v>
          </cell>
        </row>
        <row r="3761">
          <cell r="A3761" t="str">
            <v>625E25105</v>
          </cell>
          <cell r="C3761" t="str">
            <v>FT</v>
          </cell>
          <cell r="D3761" t="str">
            <v>CONDUIT, 1", 725.051, AS PER PLAN</v>
          </cell>
          <cell r="G3761">
            <v>0</v>
          </cell>
        </row>
        <row r="3762">
          <cell r="A3762" t="str">
            <v>625E25106</v>
          </cell>
          <cell r="C3762" t="str">
            <v>FT</v>
          </cell>
          <cell r="D3762" t="str">
            <v>CONDUIT, 1", 725.052</v>
          </cell>
          <cell r="G3762">
            <v>0</v>
          </cell>
        </row>
        <row r="3763">
          <cell r="A3763" t="str">
            <v>625E25107</v>
          </cell>
          <cell r="C3763" t="str">
            <v>FT</v>
          </cell>
          <cell r="D3763" t="str">
            <v>CONDUIT, 1", 725.052, AS PER PLAN</v>
          </cell>
          <cell r="G3763">
            <v>0</v>
          </cell>
        </row>
        <row r="3764">
          <cell r="A3764" t="str">
            <v>625E25200</v>
          </cell>
          <cell r="C3764" t="str">
            <v>FT</v>
          </cell>
          <cell r="D3764" t="str">
            <v>CONDUIT, 1-1/4", 725.04</v>
          </cell>
          <cell r="G3764">
            <v>0</v>
          </cell>
        </row>
        <row r="3765">
          <cell r="A3765" t="str">
            <v>625E25201</v>
          </cell>
          <cell r="C3765" t="str">
            <v>FT</v>
          </cell>
          <cell r="D3765" t="str">
            <v>CONDUIT, 1-1/4", 725.04, AS PER PLAN</v>
          </cell>
          <cell r="G3765">
            <v>0</v>
          </cell>
        </row>
        <row r="3766">
          <cell r="A3766" t="str">
            <v>625E25202</v>
          </cell>
          <cell r="C3766" t="str">
            <v>FT</v>
          </cell>
          <cell r="D3766" t="str">
            <v>CONDUIT, 1-1/4", 725.05</v>
          </cell>
          <cell r="G3766">
            <v>0</v>
          </cell>
        </row>
        <row r="3767">
          <cell r="A3767" t="str">
            <v>625E25203</v>
          </cell>
          <cell r="C3767" t="str">
            <v>FT</v>
          </cell>
          <cell r="D3767" t="str">
            <v>CONDUIT, 1-1/4", 725.05, AS PER PLAN</v>
          </cell>
          <cell r="G3767">
            <v>0</v>
          </cell>
        </row>
        <row r="3768">
          <cell r="A3768" t="str">
            <v>625E25204</v>
          </cell>
          <cell r="C3768" t="str">
            <v>FT</v>
          </cell>
          <cell r="D3768" t="str">
            <v>CONDUIT, 1-1/4", 725.051</v>
          </cell>
          <cell r="G3768">
            <v>0</v>
          </cell>
        </row>
        <row r="3769">
          <cell r="A3769" t="str">
            <v>625E25205</v>
          </cell>
          <cell r="C3769" t="str">
            <v>FT</v>
          </cell>
          <cell r="D3769" t="str">
            <v>CONDUIT, 1-1/4", 725.051, AS PER PLAN</v>
          </cell>
          <cell r="G3769">
            <v>0</v>
          </cell>
        </row>
        <row r="3770">
          <cell r="A3770" t="str">
            <v>625E25206</v>
          </cell>
          <cell r="C3770" t="str">
            <v>FT</v>
          </cell>
          <cell r="D3770" t="str">
            <v>CONDUIT, 1-1/4", 725.052</v>
          </cell>
          <cell r="G3770">
            <v>0</v>
          </cell>
        </row>
        <row r="3771">
          <cell r="A3771" t="str">
            <v>625E25207</v>
          </cell>
          <cell r="C3771" t="str">
            <v>FT</v>
          </cell>
          <cell r="D3771" t="str">
            <v>CONDUIT, 1-1/4", 725.052, AS PER PLAN</v>
          </cell>
          <cell r="G3771">
            <v>0</v>
          </cell>
        </row>
        <row r="3772">
          <cell r="A3772" t="str">
            <v>625E25300</v>
          </cell>
          <cell r="C3772" t="str">
            <v>FT</v>
          </cell>
          <cell r="D3772" t="str">
            <v>CONDUIT, 1-1/2", 725.04</v>
          </cell>
          <cell r="G3772">
            <v>0</v>
          </cell>
        </row>
        <row r="3773">
          <cell r="A3773" t="str">
            <v>625E25301</v>
          </cell>
          <cell r="C3773" t="str">
            <v>FT</v>
          </cell>
          <cell r="D3773" t="str">
            <v>CONDUIT, 1-1/2", 725.04, AS PER PLAN</v>
          </cell>
          <cell r="G3773">
            <v>0</v>
          </cell>
        </row>
        <row r="3774">
          <cell r="A3774" t="str">
            <v>625E25302</v>
          </cell>
          <cell r="C3774" t="str">
            <v>FT</v>
          </cell>
          <cell r="D3774" t="str">
            <v>CONDUIT, 1-1/2", 725.05</v>
          </cell>
          <cell r="G3774">
            <v>0</v>
          </cell>
        </row>
        <row r="3775">
          <cell r="A3775" t="str">
            <v>625E25303</v>
          </cell>
          <cell r="C3775" t="str">
            <v>FT</v>
          </cell>
          <cell r="D3775" t="str">
            <v>CONDUIT, 1-1/2", 725.05, AS PER PLAN</v>
          </cell>
          <cell r="G3775">
            <v>0</v>
          </cell>
        </row>
        <row r="3776">
          <cell r="A3776" t="str">
            <v>625E25304</v>
          </cell>
          <cell r="C3776" t="str">
            <v>FT</v>
          </cell>
          <cell r="D3776" t="str">
            <v>CONDUIT, 1-1/2", 725.051</v>
          </cell>
          <cell r="G3776">
            <v>0</v>
          </cell>
        </row>
        <row r="3777">
          <cell r="A3777" t="str">
            <v>625E25305</v>
          </cell>
          <cell r="C3777" t="str">
            <v>FT</v>
          </cell>
          <cell r="D3777" t="str">
            <v>CONDUIT, 1-1/2", 725.051, AS PER PLAN</v>
          </cell>
          <cell r="G3777">
            <v>0</v>
          </cell>
        </row>
        <row r="3778">
          <cell r="A3778" t="str">
            <v>625E25306</v>
          </cell>
          <cell r="C3778" t="str">
            <v>FT</v>
          </cell>
          <cell r="D3778" t="str">
            <v>CONDUIT, 1-1/2", 725.052</v>
          </cell>
          <cell r="G3778">
            <v>0</v>
          </cell>
        </row>
        <row r="3779">
          <cell r="A3779" t="str">
            <v>625E25307</v>
          </cell>
          <cell r="C3779" t="str">
            <v>FT</v>
          </cell>
          <cell r="D3779" t="str">
            <v>CONDUIT, 1-1/2", 725.052, AS PER PLAN</v>
          </cell>
          <cell r="G3779">
            <v>0</v>
          </cell>
        </row>
        <row r="3780">
          <cell r="A3780" t="str">
            <v>625E25400</v>
          </cell>
          <cell r="C3780" t="str">
            <v>FT</v>
          </cell>
          <cell r="D3780" t="str">
            <v>CONDUIT, 2", 725.04</v>
          </cell>
          <cell r="G3780">
            <v>0</v>
          </cell>
        </row>
        <row r="3781">
          <cell r="A3781" t="str">
            <v>625E25401</v>
          </cell>
          <cell r="C3781" t="str">
            <v>FT</v>
          </cell>
          <cell r="D3781" t="str">
            <v>CONDUIT, 2", 725.04, AS PER PLAN</v>
          </cell>
          <cell r="G3781">
            <v>0</v>
          </cell>
        </row>
        <row r="3782">
          <cell r="A3782" t="str">
            <v>625E25402</v>
          </cell>
          <cell r="C3782" t="str">
            <v>FT</v>
          </cell>
          <cell r="D3782" t="str">
            <v>CONDUIT, 2", 725.05</v>
          </cell>
          <cell r="G3782">
            <v>0</v>
          </cell>
        </row>
        <row r="3783">
          <cell r="A3783" t="str">
            <v>625E25403</v>
          </cell>
          <cell r="C3783" t="str">
            <v>FT</v>
          </cell>
          <cell r="D3783" t="str">
            <v>CONDUIT, 2", 725.05, AS PER PLAN</v>
          </cell>
          <cell r="G3783">
            <v>0</v>
          </cell>
        </row>
        <row r="3784">
          <cell r="A3784" t="str">
            <v>625E25404</v>
          </cell>
          <cell r="C3784" t="str">
            <v>FT</v>
          </cell>
          <cell r="D3784" t="str">
            <v>CONDUIT, 2-1/2", 725.04</v>
          </cell>
          <cell r="G3784">
            <v>0</v>
          </cell>
        </row>
        <row r="3785">
          <cell r="A3785" t="str">
            <v>625E25405</v>
          </cell>
          <cell r="C3785" t="str">
            <v>FT</v>
          </cell>
          <cell r="D3785" t="str">
            <v>CONDUIT, 2-1/2", 725.04, AS PER PLAN</v>
          </cell>
          <cell r="G3785">
            <v>0</v>
          </cell>
        </row>
        <row r="3786">
          <cell r="A3786" t="str">
            <v>625E25406</v>
          </cell>
          <cell r="C3786" t="str">
            <v>FT</v>
          </cell>
          <cell r="D3786" t="str">
            <v>CONDUIT, 2-1/2", 725.05</v>
          </cell>
          <cell r="G3786">
            <v>0</v>
          </cell>
        </row>
        <row r="3787">
          <cell r="A3787" t="str">
            <v>625E25407</v>
          </cell>
          <cell r="C3787" t="str">
            <v>FT</v>
          </cell>
          <cell r="D3787" t="str">
            <v>CONDUIT, 2-1/2", 725.05, AS PER PLAN</v>
          </cell>
          <cell r="G3787">
            <v>0</v>
          </cell>
        </row>
        <row r="3788">
          <cell r="A3788" t="str">
            <v>625E25408</v>
          </cell>
          <cell r="C3788" t="str">
            <v>FT</v>
          </cell>
          <cell r="D3788" t="str">
            <v>CONDUIT, 2", 725.051</v>
          </cell>
          <cell r="G3788">
            <v>0</v>
          </cell>
        </row>
        <row r="3789">
          <cell r="A3789" t="str">
            <v>625E25409</v>
          </cell>
          <cell r="C3789" t="str">
            <v>FT</v>
          </cell>
          <cell r="D3789" t="str">
            <v>CONDUIT, 2", 725.051, AS PER PLAN</v>
          </cell>
          <cell r="G3789">
            <v>0</v>
          </cell>
        </row>
        <row r="3790">
          <cell r="A3790" t="str">
            <v>625E25410</v>
          </cell>
          <cell r="C3790" t="str">
            <v>FT</v>
          </cell>
          <cell r="D3790" t="str">
            <v>CONDUIT, 2", 725.052</v>
          </cell>
          <cell r="G3790">
            <v>0</v>
          </cell>
        </row>
        <row r="3791">
          <cell r="A3791" t="str">
            <v>625E25411</v>
          </cell>
          <cell r="C3791" t="str">
            <v>FT</v>
          </cell>
          <cell r="D3791" t="str">
            <v>CONDUIT, 2", 725.052, AS PER PLAN</v>
          </cell>
          <cell r="G3791">
            <v>0</v>
          </cell>
        </row>
        <row r="3792">
          <cell r="A3792" t="str">
            <v>625E25412</v>
          </cell>
          <cell r="C3792" t="str">
            <v>FT</v>
          </cell>
          <cell r="D3792" t="str">
            <v>CONDUIT, 2-1/2", 725.051</v>
          </cell>
          <cell r="G3792">
            <v>0</v>
          </cell>
        </row>
        <row r="3793">
          <cell r="A3793" t="str">
            <v>625E25413</v>
          </cell>
          <cell r="C3793" t="str">
            <v>FT</v>
          </cell>
          <cell r="D3793" t="str">
            <v>CONDUIT, 2-1/2", 725.051, AS PER PLAN</v>
          </cell>
          <cell r="G3793">
            <v>0</v>
          </cell>
        </row>
        <row r="3794">
          <cell r="A3794" t="str">
            <v>625E25414</v>
          </cell>
          <cell r="C3794" t="str">
            <v>FT</v>
          </cell>
          <cell r="D3794" t="str">
            <v>CONDUIT, 2-1/2", 725.052</v>
          </cell>
          <cell r="G3794">
            <v>0</v>
          </cell>
        </row>
        <row r="3795">
          <cell r="A3795" t="str">
            <v>625E25415</v>
          </cell>
          <cell r="C3795" t="str">
            <v>FT</v>
          </cell>
          <cell r="D3795" t="str">
            <v>CONDUIT, 2-1/2", 725.052, AS PER PLAN</v>
          </cell>
          <cell r="G3795">
            <v>0</v>
          </cell>
        </row>
        <row r="3796">
          <cell r="A3796" t="str">
            <v>625E25500</v>
          </cell>
          <cell r="C3796" t="str">
            <v>FT</v>
          </cell>
          <cell r="D3796" t="str">
            <v>CONDUIT, 3", 725.04</v>
          </cell>
          <cell r="G3796">
            <v>0</v>
          </cell>
        </row>
        <row r="3797">
          <cell r="A3797" t="str">
            <v>625E25501</v>
          </cell>
          <cell r="C3797" t="str">
            <v>FT</v>
          </cell>
          <cell r="D3797" t="str">
            <v>CONDUIT, 3", 725.04, AS PER PLAN</v>
          </cell>
          <cell r="G3797">
            <v>0</v>
          </cell>
        </row>
        <row r="3798">
          <cell r="A3798" t="str">
            <v>625E25502</v>
          </cell>
          <cell r="C3798" t="str">
            <v>FT</v>
          </cell>
          <cell r="D3798" t="str">
            <v>CONDUIT, 3", 725.05</v>
          </cell>
          <cell r="G3798">
            <v>0</v>
          </cell>
        </row>
        <row r="3799">
          <cell r="A3799" t="str">
            <v>625E25503</v>
          </cell>
          <cell r="C3799" t="str">
            <v>FT</v>
          </cell>
          <cell r="D3799" t="str">
            <v>CONDUIT, 3", 725.05, AS PER PLAN</v>
          </cell>
          <cell r="G3799">
            <v>0</v>
          </cell>
        </row>
        <row r="3800">
          <cell r="A3800" t="str">
            <v>625E25504</v>
          </cell>
          <cell r="C3800" t="str">
            <v>FT</v>
          </cell>
          <cell r="D3800" t="str">
            <v>CONDUIT, 3", 725.051</v>
          </cell>
          <cell r="G3800">
            <v>0</v>
          </cell>
        </row>
        <row r="3801">
          <cell r="A3801" t="str">
            <v>625E25505</v>
          </cell>
          <cell r="C3801" t="str">
            <v>FT</v>
          </cell>
          <cell r="D3801" t="str">
            <v>CONDUIT, 3", 725.051, AS PER PLAN</v>
          </cell>
          <cell r="G3801">
            <v>0</v>
          </cell>
        </row>
        <row r="3802">
          <cell r="A3802" t="str">
            <v>625E25506</v>
          </cell>
          <cell r="C3802" t="str">
            <v>FT</v>
          </cell>
          <cell r="D3802" t="str">
            <v>CONDUIT, 3", 725.052</v>
          </cell>
          <cell r="G3802">
            <v>0</v>
          </cell>
        </row>
        <row r="3803">
          <cell r="A3803" t="str">
            <v>625E25507</v>
          </cell>
          <cell r="C3803" t="str">
            <v>FT</v>
          </cell>
          <cell r="D3803" t="str">
            <v>CONDUIT, 3", 725.052, AS PER PLAN</v>
          </cell>
          <cell r="G3803">
            <v>0</v>
          </cell>
        </row>
        <row r="3804">
          <cell r="A3804" t="str">
            <v>625E25550</v>
          </cell>
          <cell r="C3804" t="str">
            <v>FT</v>
          </cell>
          <cell r="D3804" t="str">
            <v>CONDUIT, 3-1/2", 725.04</v>
          </cell>
          <cell r="G3804">
            <v>0</v>
          </cell>
        </row>
        <row r="3805">
          <cell r="A3805" t="str">
            <v>625E25600</v>
          </cell>
          <cell r="C3805" t="str">
            <v>FT</v>
          </cell>
          <cell r="D3805" t="str">
            <v>CONDUIT, 4", 725.04</v>
          </cell>
          <cell r="G3805">
            <v>0</v>
          </cell>
        </row>
        <row r="3806">
          <cell r="A3806" t="str">
            <v>625E25601</v>
          </cell>
          <cell r="C3806" t="str">
            <v>FT</v>
          </cell>
          <cell r="D3806" t="str">
            <v>CONDUIT, 4", 725.04, AS PER PLAN</v>
          </cell>
          <cell r="G3806">
            <v>0</v>
          </cell>
        </row>
        <row r="3807">
          <cell r="A3807" t="str">
            <v>625E25602</v>
          </cell>
          <cell r="C3807" t="str">
            <v>FT</v>
          </cell>
          <cell r="D3807" t="str">
            <v>CONDUIT, 4", 725.05</v>
          </cell>
          <cell r="G3807">
            <v>0</v>
          </cell>
        </row>
        <row r="3808">
          <cell r="A3808" t="str">
            <v>625E25603</v>
          </cell>
          <cell r="C3808" t="str">
            <v>FT</v>
          </cell>
          <cell r="D3808" t="str">
            <v>CONDUIT, 4", 725.05, AS PER PLAN</v>
          </cell>
          <cell r="G3808">
            <v>0</v>
          </cell>
        </row>
        <row r="3809">
          <cell r="A3809" t="str">
            <v>625E25604</v>
          </cell>
          <cell r="C3809" t="str">
            <v>FT</v>
          </cell>
          <cell r="D3809" t="str">
            <v>CONDUIT, 4", 725.051</v>
          </cell>
          <cell r="G3809">
            <v>0</v>
          </cell>
        </row>
        <row r="3810">
          <cell r="A3810" t="str">
            <v>625E25605</v>
          </cell>
          <cell r="C3810" t="str">
            <v>FT</v>
          </cell>
          <cell r="D3810" t="str">
            <v>CONDUIT, 4", 725.051, AS PER PLAN</v>
          </cell>
          <cell r="G3810">
            <v>0</v>
          </cell>
        </row>
        <row r="3811">
          <cell r="A3811" t="str">
            <v>625E25606</v>
          </cell>
          <cell r="C3811" t="str">
            <v>FT</v>
          </cell>
          <cell r="D3811" t="str">
            <v>CONDUIT, 4", 725.052</v>
          </cell>
          <cell r="G3811">
            <v>0</v>
          </cell>
        </row>
        <row r="3812">
          <cell r="A3812" t="str">
            <v>625E25607</v>
          </cell>
          <cell r="C3812" t="str">
            <v>FT</v>
          </cell>
          <cell r="D3812" t="str">
            <v>CONDUIT, 4", 725.052, AS PER PLAN</v>
          </cell>
          <cell r="G3812">
            <v>0</v>
          </cell>
        </row>
        <row r="3813">
          <cell r="A3813" t="str">
            <v>625E25700</v>
          </cell>
          <cell r="C3813" t="str">
            <v>FT</v>
          </cell>
          <cell r="D3813" t="str">
            <v>CONDUIT, 6", 725.04</v>
          </cell>
          <cell r="G3813">
            <v>0</v>
          </cell>
        </row>
        <row r="3814">
          <cell r="A3814" t="str">
            <v>625E25710</v>
          </cell>
          <cell r="C3814" t="str">
            <v>FT</v>
          </cell>
          <cell r="D3814" t="str">
            <v>CONDUIT, 6", 725.05</v>
          </cell>
          <cell r="G3814">
            <v>0</v>
          </cell>
        </row>
        <row r="3815">
          <cell r="A3815" t="str">
            <v>625E25711</v>
          </cell>
          <cell r="C3815" t="str">
            <v>FT</v>
          </cell>
          <cell r="D3815" t="str">
            <v>CONDUIT, 6", 725.05, AS PER PLAN</v>
          </cell>
          <cell r="G3815">
            <v>0</v>
          </cell>
        </row>
        <row r="3816">
          <cell r="A3816" t="str">
            <v>625E25712</v>
          </cell>
          <cell r="C3816" t="str">
            <v>FT</v>
          </cell>
          <cell r="D3816" t="str">
            <v>CONDUIT, 6", 725.051</v>
          </cell>
          <cell r="G3816">
            <v>0</v>
          </cell>
        </row>
        <row r="3817">
          <cell r="A3817" t="str">
            <v>625E25713</v>
          </cell>
          <cell r="C3817" t="str">
            <v>FT</v>
          </cell>
          <cell r="D3817" t="str">
            <v>CONDUIT, 6", 725.051, AS PER PLAN</v>
          </cell>
          <cell r="G3817">
            <v>0</v>
          </cell>
        </row>
        <row r="3818">
          <cell r="A3818" t="str">
            <v>625E25714</v>
          </cell>
          <cell r="C3818" t="str">
            <v>FT</v>
          </cell>
          <cell r="D3818" t="str">
            <v>CONDUIT, 6", 725.052</v>
          </cell>
          <cell r="G3818">
            <v>0</v>
          </cell>
        </row>
        <row r="3819">
          <cell r="A3819" t="str">
            <v>625E25715</v>
          </cell>
          <cell r="C3819" t="str">
            <v>FT</v>
          </cell>
          <cell r="D3819" t="str">
            <v>CONDUIT, 6", 725.052, AS PER PLAN</v>
          </cell>
          <cell r="G3819">
            <v>0</v>
          </cell>
        </row>
        <row r="3820">
          <cell r="A3820" t="str">
            <v>625E25721</v>
          </cell>
          <cell r="C3820" t="str">
            <v>FT</v>
          </cell>
          <cell r="D3820" t="str">
            <v>CONDUIT, AS PER PLAN</v>
          </cell>
          <cell r="G3820">
            <v>0</v>
          </cell>
        </row>
        <row r="3821">
          <cell r="A3821" t="str">
            <v>625E25802</v>
          </cell>
          <cell r="C3821" t="str">
            <v>FT</v>
          </cell>
          <cell r="D3821" t="str">
            <v>CONDUIT, CONCRETE ENCASED</v>
          </cell>
          <cell r="F3821" t="str">
            <v>(Required) SPECIFY SIZE</v>
          </cell>
          <cell r="G3821">
            <v>1</v>
          </cell>
        </row>
        <row r="3822">
          <cell r="A3822" t="str">
            <v>625E25803</v>
          </cell>
          <cell r="C3822" t="str">
            <v>FT</v>
          </cell>
          <cell r="D3822" t="str">
            <v>CONDUIT, CONCRETE ENCASED, AS PER PLAN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625E25900</v>
          </cell>
          <cell r="C3823" t="str">
            <v>FT</v>
          </cell>
          <cell r="D3823" t="str">
            <v>CONDUIT, JACKED OR DRILLED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625E25901</v>
          </cell>
          <cell r="C3824" t="str">
            <v>FT</v>
          </cell>
          <cell r="D3824" t="str">
            <v>CONDUIT, JACKED OR DRILLED, AS PER PLAN</v>
          </cell>
          <cell r="F3824" t="str">
            <v>(Required) SPECIFY SIZE</v>
          </cell>
          <cell r="G3824">
            <v>1</v>
          </cell>
        </row>
        <row r="3825">
          <cell r="A3825" t="str">
            <v>625E25902</v>
          </cell>
          <cell r="C3825" t="str">
            <v>FT</v>
          </cell>
          <cell r="D3825" t="str">
            <v>CONDUIT, JACKED OR DRILLED, 725.04</v>
          </cell>
          <cell r="F3825" t="str">
            <v>(Required) SPECIFY SIZE</v>
          </cell>
          <cell r="G3825">
            <v>1</v>
          </cell>
        </row>
        <row r="3826">
          <cell r="A3826" t="str">
            <v>625E25903</v>
          </cell>
          <cell r="C3826" t="str">
            <v>FT</v>
          </cell>
          <cell r="D3826" t="str">
            <v>CONDUIT, JACKED OR DRILLED, 725.04,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625E25904</v>
          </cell>
          <cell r="C3827" t="str">
            <v>FT</v>
          </cell>
          <cell r="D3827" t="str">
            <v>CONDUIT, JACKED OR DRILLED, 725.05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625E25906</v>
          </cell>
          <cell r="C3828" t="str">
            <v>FT</v>
          </cell>
          <cell r="D3828" t="str">
            <v>CONDUIT, JACKED OR DRILLED, 725.051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625E25907</v>
          </cell>
          <cell r="C3829" t="str">
            <v>FT</v>
          </cell>
          <cell r="D3829" t="str">
            <v>CONDUIT, JACKED OR DRILLED, 725.051, AS PER PLAN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625E25908</v>
          </cell>
          <cell r="C3830" t="str">
            <v>FT</v>
          </cell>
          <cell r="D3830" t="str">
            <v>CONDUIT, JACKED OR DRILLED, 725.052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625E25909</v>
          </cell>
          <cell r="C3831" t="str">
            <v>FT</v>
          </cell>
          <cell r="D3831" t="str">
            <v>CONDUIT, JACKED OR DRILLED, 725.052, AS PER PLAN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625E25910</v>
          </cell>
          <cell r="C3832" t="str">
            <v>FT</v>
          </cell>
          <cell r="D3832" t="str">
            <v>CONDUIT CLEANED AND CABLES REMOVED</v>
          </cell>
          <cell r="G3832">
            <v>0</v>
          </cell>
        </row>
        <row r="3833">
          <cell r="A3833" t="str">
            <v>625E25911</v>
          </cell>
          <cell r="C3833" t="str">
            <v>FT</v>
          </cell>
          <cell r="D3833" t="str">
            <v>CONDUIT CLEANED AND CABLES REMOVED, AS PER PLAN</v>
          </cell>
          <cell r="G3833">
            <v>0</v>
          </cell>
        </row>
        <row r="3834">
          <cell r="A3834" t="str">
            <v>625E25920</v>
          </cell>
          <cell r="C3834" t="str">
            <v>FT</v>
          </cell>
          <cell r="D3834" t="str">
            <v>CONDUIT, MISC.: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625E25930</v>
          </cell>
          <cell r="C3835" t="str">
            <v>EACH</v>
          </cell>
          <cell r="D3835" t="str">
            <v>CONDUIT, MISC.: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625E26252</v>
          </cell>
          <cell r="C3836" t="str">
            <v>EACH</v>
          </cell>
          <cell r="D3836" t="str">
            <v>LUMINAIRE, CONVENTIONAL,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625E26253</v>
          </cell>
          <cell r="C3837" t="str">
            <v>EACH</v>
          </cell>
          <cell r="D3837" t="str">
            <v>LUMINAIRE, CONVENTIONAL,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625E26262</v>
          </cell>
          <cell r="C3838" t="str">
            <v>EACH</v>
          </cell>
          <cell r="D3838" t="str">
            <v>LUMINAIRE, HIGH MAST,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625E26263</v>
          </cell>
          <cell r="C3839" t="str">
            <v>EACH</v>
          </cell>
          <cell r="D3839" t="str">
            <v>LUMINAIRE, HIGH MAST,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625E27402</v>
          </cell>
          <cell r="C3842" t="str">
            <v>EACH</v>
          </cell>
          <cell r="D3842" t="str">
            <v>LUMINAIRE, POST TOP,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625E27403</v>
          </cell>
          <cell r="C3843" t="str">
            <v>EACH</v>
          </cell>
          <cell r="D3843" t="str">
            <v>LUMINAIRE, POST TOP,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625E27502</v>
          </cell>
          <cell r="C3844" t="str">
            <v>EACH</v>
          </cell>
          <cell r="D3844" t="str">
            <v>LUMINAIRE, UNDERPASS,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625E27503</v>
          </cell>
          <cell r="C3845" t="str">
            <v>EACH</v>
          </cell>
          <cell r="D3845" t="str">
            <v>LUMINAIRE, UNDERPASS,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625E27504</v>
          </cell>
          <cell r="C3846" t="str">
            <v>EACH</v>
          </cell>
          <cell r="D3846" t="str">
            <v>LUMINAIRE, TUNNEL,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625E27505</v>
          </cell>
          <cell r="C3847" t="str">
            <v>EACH</v>
          </cell>
          <cell r="D3847" t="str">
            <v>LUMINAIRE, TUNNEL,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625E27506</v>
          </cell>
          <cell r="C3848" t="str">
            <v>EACH</v>
          </cell>
          <cell r="D3848" t="str">
            <v>LUMINAIRE, TEARDROP, SOLID STATE (LED)</v>
          </cell>
          <cell r="F3848" t="str">
            <v xml:space="preserve">(Required) </v>
          </cell>
          <cell r="G3848">
            <v>1</v>
          </cell>
        </row>
        <row r="3849">
          <cell r="A3849" t="str">
            <v>625E27507</v>
          </cell>
          <cell r="C3849" t="str">
            <v>EACH</v>
          </cell>
          <cell r="D3849" t="str">
            <v>LUMINAIRE, TEARDROP, SOLID STATE (LED), AS PER PLAN</v>
          </cell>
          <cell r="F3849" t="str">
            <v xml:space="preserve">(Required) </v>
          </cell>
          <cell r="G3849">
            <v>1</v>
          </cell>
        </row>
        <row r="3850">
          <cell r="A3850" t="str">
            <v>625E27520</v>
          </cell>
          <cell r="C3850" t="str">
            <v>EACH</v>
          </cell>
          <cell r="D3850" t="str">
            <v>REMOVAL OF LUMINAIRE AND REERECTION</v>
          </cell>
          <cell r="G3850">
            <v>0</v>
          </cell>
        </row>
        <row r="3851">
          <cell r="A3851" t="str">
            <v>625E27521</v>
          </cell>
          <cell r="C3851" t="str">
            <v>EACH</v>
          </cell>
          <cell r="D3851" t="str">
            <v>REMOVAL OF LUMINAIRE AND REERECTION, AS PER PLAN</v>
          </cell>
          <cell r="G3851">
            <v>0</v>
          </cell>
        </row>
        <row r="3852">
          <cell r="A3852" t="str">
            <v>625E27550</v>
          </cell>
          <cell r="C3852" t="str">
            <v>EACH</v>
          </cell>
          <cell r="D3852" t="str">
            <v>LUMINAIRE, DECORATIVE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625E27551</v>
          </cell>
          <cell r="C3853" t="str">
            <v>EACH</v>
          </cell>
          <cell r="D3853" t="str">
            <v>LUMINAIRE, DECORATIVE,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625E27560</v>
          </cell>
          <cell r="C3854" t="str">
            <v>EACH</v>
          </cell>
          <cell r="D3854" t="str">
            <v>LUMINAIRE, INSTALLATION ONLY</v>
          </cell>
          <cell r="G3854">
            <v>0</v>
          </cell>
        </row>
        <row r="3855">
          <cell r="A3855" t="str">
            <v>625E27561</v>
          </cell>
          <cell r="C3855" t="str">
            <v>EACH</v>
          </cell>
          <cell r="D3855" t="str">
            <v>LUMINAIRE, INSTALLATION ONLY, AS PER PLAN</v>
          </cell>
          <cell r="G3855">
            <v>0</v>
          </cell>
        </row>
        <row r="3856">
          <cell r="A3856" t="str">
            <v>625E27600</v>
          </cell>
          <cell r="C3856" t="str">
            <v>EACH</v>
          </cell>
          <cell r="D3856" t="str">
            <v>LUMINAIRE, MISC.: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625E27700</v>
          </cell>
          <cell r="C3857" t="str">
            <v>FXMT</v>
          </cell>
          <cell r="D3857" t="str">
            <v>LUMINAIRE, MISC.: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625E27800</v>
          </cell>
          <cell r="C3858" t="str">
            <v>EACH</v>
          </cell>
          <cell r="D3858" t="str">
            <v>BALLAST, MISC.: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625E28000</v>
          </cell>
          <cell r="C3859" t="str">
            <v>EACH</v>
          </cell>
          <cell r="D3859" t="str">
            <v>GLARE SHIELD</v>
          </cell>
          <cell r="G3859">
            <v>0</v>
          </cell>
        </row>
        <row r="3860">
          <cell r="A3860" t="str">
            <v>625E28001</v>
          </cell>
          <cell r="C3860" t="str">
            <v>EACH</v>
          </cell>
          <cell r="D3860" t="str">
            <v>GLARE SHIELD, AS PER PLAN</v>
          </cell>
          <cell r="G3860">
            <v>0</v>
          </cell>
        </row>
        <row r="3861">
          <cell r="A3861" t="str">
            <v>625E29000</v>
          </cell>
          <cell r="C3861" t="str">
            <v>FT</v>
          </cell>
          <cell r="D3861" t="str">
            <v>TRENCH</v>
          </cell>
          <cell r="G3861">
            <v>0</v>
          </cell>
        </row>
        <row r="3862">
          <cell r="A3862" t="str">
            <v>625E29001</v>
          </cell>
          <cell r="C3862" t="str">
            <v>FT</v>
          </cell>
          <cell r="D3862" t="str">
            <v>TRENCH, AS PER PLAN</v>
          </cell>
          <cell r="G3862">
            <v>0</v>
          </cell>
        </row>
        <row r="3863">
          <cell r="A3863" t="str">
            <v>625E29002</v>
          </cell>
          <cell r="C3863" t="str">
            <v>FT</v>
          </cell>
          <cell r="D3863" t="str">
            <v>TRENCH, 24" DEEP</v>
          </cell>
          <cell r="G3863">
            <v>0</v>
          </cell>
        </row>
        <row r="3864">
          <cell r="A3864" t="str">
            <v>625E29003</v>
          </cell>
          <cell r="C3864" t="str">
            <v>FT</v>
          </cell>
          <cell r="D3864" t="str">
            <v>TRENCH, 24" DEEP, AS PER PLAN</v>
          </cell>
          <cell r="G3864">
            <v>0</v>
          </cell>
        </row>
        <row r="3865">
          <cell r="A3865" t="str">
            <v>625E29010</v>
          </cell>
          <cell r="C3865" t="str">
            <v>FT</v>
          </cell>
          <cell r="D3865" t="str">
            <v>TRENCH, 30" DEEP</v>
          </cell>
          <cell r="G3865">
            <v>0</v>
          </cell>
        </row>
        <row r="3866">
          <cell r="A3866" t="str">
            <v>625E29011</v>
          </cell>
          <cell r="C3866" t="str">
            <v>FT</v>
          </cell>
          <cell r="D3866" t="str">
            <v>TRENCH, 30" DEEP, AS PER PLAN</v>
          </cell>
          <cell r="G3866">
            <v>0</v>
          </cell>
        </row>
        <row r="3867">
          <cell r="A3867" t="str">
            <v>625E29100</v>
          </cell>
          <cell r="C3867" t="str">
            <v>FT</v>
          </cell>
          <cell r="D3867" t="str">
            <v>TRENCH, 36" DEEP</v>
          </cell>
          <cell r="G3867">
            <v>0</v>
          </cell>
        </row>
        <row r="3868">
          <cell r="A3868" t="str">
            <v>625E29101</v>
          </cell>
          <cell r="C3868" t="str">
            <v>FT</v>
          </cell>
          <cell r="D3868" t="str">
            <v>TRENCH, 36" DEEP, AS PER PLAN</v>
          </cell>
          <cell r="G3868">
            <v>0</v>
          </cell>
        </row>
        <row r="3869">
          <cell r="A3869" t="str">
            <v>625E29200</v>
          </cell>
          <cell r="C3869" t="str">
            <v>FT</v>
          </cell>
          <cell r="D3869" t="str">
            <v>TRENCH, 48" DEEP</v>
          </cell>
          <cell r="G3869">
            <v>0</v>
          </cell>
        </row>
        <row r="3870">
          <cell r="A3870" t="str">
            <v>625E29201</v>
          </cell>
          <cell r="C3870" t="str">
            <v>FT</v>
          </cell>
          <cell r="D3870" t="str">
            <v>TRENCH, 48" DEEP, AS PER PLAN</v>
          </cell>
          <cell r="G3870">
            <v>0</v>
          </cell>
        </row>
        <row r="3871">
          <cell r="A3871" t="str">
            <v>625E29400</v>
          </cell>
          <cell r="C3871" t="str">
            <v>FT</v>
          </cell>
          <cell r="D3871" t="str">
            <v>TRENCH IN PAVED AREA</v>
          </cell>
          <cell r="G3871">
            <v>0</v>
          </cell>
        </row>
        <row r="3872">
          <cell r="A3872" t="str">
            <v>625E29401</v>
          </cell>
          <cell r="C3872" t="str">
            <v>FT</v>
          </cell>
          <cell r="D3872" t="str">
            <v>TRENCH IN PAVED AREAS, AS PER PLAN</v>
          </cell>
          <cell r="G3872">
            <v>0</v>
          </cell>
        </row>
        <row r="3873">
          <cell r="A3873" t="str">
            <v>625E29700</v>
          </cell>
          <cell r="C3873" t="str">
            <v>FT</v>
          </cell>
          <cell r="D3873" t="str">
            <v>TRENCH, MISC.:</v>
          </cell>
          <cell r="F3873" t="str">
            <v>(Required) ADD SUPPLEMENTAL DESCRIPTION</v>
          </cell>
          <cell r="G3873">
            <v>1</v>
          </cell>
        </row>
        <row r="3874">
          <cell r="A3874" t="str">
            <v>625E29900</v>
          </cell>
          <cell r="C3874" t="str">
            <v>EACH</v>
          </cell>
          <cell r="D3874" t="str">
            <v>JUNCTION BOX</v>
          </cell>
          <cell r="G3874">
            <v>0</v>
          </cell>
        </row>
        <row r="3875">
          <cell r="A3875" t="str">
            <v>625E29901</v>
          </cell>
          <cell r="C3875" t="str">
            <v>EACH</v>
          </cell>
          <cell r="D3875" t="str">
            <v>JUNCTION BOX, AS PER PLAN</v>
          </cell>
          <cell r="G3875">
            <v>0</v>
          </cell>
        </row>
        <row r="3876">
          <cell r="A3876" t="str">
            <v>625E29910</v>
          </cell>
          <cell r="C3876" t="str">
            <v>EACH</v>
          </cell>
          <cell r="D3876" t="str">
            <v>TRANSITION JUNCTION BOX</v>
          </cell>
          <cell r="G3876">
            <v>0</v>
          </cell>
        </row>
        <row r="3877">
          <cell r="A3877" t="str">
            <v>625E29911</v>
          </cell>
          <cell r="C3877" t="str">
            <v>EACH</v>
          </cell>
          <cell r="D3877" t="str">
            <v>TRANSITION JUNCTION BOX, AS PER PLAN</v>
          </cell>
          <cell r="G3877">
            <v>0</v>
          </cell>
        </row>
        <row r="3878">
          <cell r="A3878" t="str">
            <v>625E29920</v>
          </cell>
          <cell r="C3878" t="str">
            <v>EACH</v>
          </cell>
          <cell r="D3878" t="str">
            <v>STRUCTURE JUNCTION BOX</v>
          </cell>
          <cell r="G3878">
            <v>0</v>
          </cell>
        </row>
        <row r="3879">
          <cell r="A3879" t="str">
            <v>625E29921</v>
          </cell>
          <cell r="C3879" t="str">
            <v>EACH</v>
          </cell>
          <cell r="D3879" t="str">
            <v>STRUCTURE JUNCTION BOX, AS PER PLAN</v>
          </cell>
          <cell r="G3879">
            <v>0</v>
          </cell>
        </row>
        <row r="3880">
          <cell r="A3880" t="str">
            <v>625E29930</v>
          </cell>
          <cell r="C3880" t="str">
            <v>EACH</v>
          </cell>
          <cell r="D3880" t="str">
            <v>MEDIAN JUNCTION BOX</v>
          </cell>
          <cell r="G3880">
            <v>0</v>
          </cell>
        </row>
        <row r="3881">
          <cell r="A3881" t="str">
            <v>625E29931</v>
          </cell>
          <cell r="C3881" t="str">
            <v>EACH</v>
          </cell>
          <cell r="D3881" t="str">
            <v>MEDIAN JUNCTION BOX, AS PER PLAN</v>
          </cell>
          <cell r="G3881">
            <v>0</v>
          </cell>
        </row>
        <row r="3882">
          <cell r="A3882" t="str">
            <v>625E29940</v>
          </cell>
          <cell r="C3882" t="str">
            <v>EACH</v>
          </cell>
          <cell r="D3882" t="str">
            <v>BARRIER JUNCTION BOX</v>
          </cell>
          <cell r="G3882">
            <v>0</v>
          </cell>
        </row>
        <row r="3883">
          <cell r="A3883" t="str">
            <v>625E29941</v>
          </cell>
          <cell r="C3883" t="str">
            <v>EACH</v>
          </cell>
          <cell r="D3883" t="str">
            <v>BARRIER JUNCTION BOX, AS PER PLAN</v>
          </cell>
          <cell r="G3883">
            <v>0</v>
          </cell>
        </row>
        <row r="3884">
          <cell r="A3884" t="str">
            <v>625E30500</v>
          </cell>
          <cell r="C3884" t="str">
            <v>EACH</v>
          </cell>
          <cell r="D3884" t="str">
            <v>PULL BOX, 725.06, SIZE 1.5</v>
          </cell>
          <cell r="G3884">
            <v>0</v>
          </cell>
        </row>
        <row r="3885">
          <cell r="A3885" t="str">
            <v>625E30510</v>
          </cell>
          <cell r="C3885" t="str">
            <v>EACH</v>
          </cell>
          <cell r="D3885" t="str">
            <v>PULL BOX, 725.06, SIZE 4</v>
          </cell>
          <cell r="G3885">
            <v>0</v>
          </cell>
        </row>
        <row r="3886">
          <cell r="A3886" t="str">
            <v>625E30520</v>
          </cell>
          <cell r="C3886" t="str">
            <v>EACH</v>
          </cell>
          <cell r="D3886" t="str">
            <v>PULL BOX, 725.06, SIZE 7</v>
          </cell>
          <cell r="G3886">
            <v>0</v>
          </cell>
        </row>
        <row r="3887">
          <cell r="A3887" t="str">
            <v>625E30530</v>
          </cell>
          <cell r="C3887" t="str">
            <v>EACH</v>
          </cell>
          <cell r="D3887" t="str">
            <v>PULL BOX, 725.06, SIZE 18</v>
          </cell>
          <cell r="G3887">
            <v>0</v>
          </cell>
        </row>
        <row r="3888">
          <cell r="A3888" t="str">
            <v>625E30540</v>
          </cell>
          <cell r="C3888" t="str">
            <v>EACH</v>
          </cell>
          <cell r="D3888" t="str">
            <v>PULL BOX, 725.06, SIZE 30</v>
          </cell>
          <cell r="G3888">
            <v>0</v>
          </cell>
        </row>
        <row r="3889">
          <cell r="A3889" t="str">
            <v>625E30600</v>
          </cell>
          <cell r="C3889" t="str">
            <v>EACH</v>
          </cell>
          <cell r="D3889" t="str">
            <v>PULL BOX, 725.07, SIZE 1.5</v>
          </cell>
          <cell r="G3889">
            <v>0</v>
          </cell>
        </row>
        <row r="3890">
          <cell r="A3890" t="str">
            <v>625E30610</v>
          </cell>
          <cell r="C3890" t="str">
            <v>EACH</v>
          </cell>
          <cell r="D3890" t="str">
            <v>PULL BOX, 725.07, SIZE 4</v>
          </cell>
          <cell r="G3890">
            <v>0</v>
          </cell>
        </row>
        <row r="3891">
          <cell r="A3891" t="str">
            <v>625E30620</v>
          </cell>
          <cell r="C3891" t="str">
            <v>EACH</v>
          </cell>
          <cell r="D3891" t="str">
            <v>PULL BOX, 725.07, SIZE 7</v>
          </cell>
          <cell r="G3891">
            <v>0</v>
          </cell>
        </row>
        <row r="3892">
          <cell r="A3892" t="str">
            <v>625E30630</v>
          </cell>
          <cell r="C3892" t="str">
            <v>EACH</v>
          </cell>
          <cell r="D3892" t="str">
            <v>PULL BOX, 725.07, SIZE 18</v>
          </cell>
          <cell r="G3892">
            <v>0</v>
          </cell>
        </row>
        <row r="3893">
          <cell r="A3893" t="str">
            <v>625E30640</v>
          </cell>
          <cell r="C3893" t="str">
            <v>EACH</v>
          </cell>
          <cell r="D3893" t="str">
            <v>PULL BOX, 725.07, SIZE 30</v>
          </cell>
          <cell r="G3893">
            <v>0</v>
          </cell>
        </row>
        <row r="3894">
          <cell r="A3894" t="str">
            <v>625E30700</v>
          </cell>
          <cell r="C3894" t="str">
            <v>EACH</v>
          </cell>
          <cell r="D3894" t="str">
            <v>PULL BOX, 725.08, 18"</v>
          </cell>
          <cell r="G3894">
            <v>0</v>
          </cell>
        </row>
        <row r="3895">
          <cell r="A3895" t="str">
            <v>625E30701</v>
          </cell>
          <cell r="C3895" t="str">
            <v>EACH</v>
          </cell>
          <cell r="D3895" t="str">
            <v>PULL BOX, 725.08, 18", AS PER PLAN</v>
          </cell>
          <cell r="G3895">
            <v>0</v>
          </cell>
        </row>
        <row r="3896">
          <cell r="A3896" t="str">
            <v>625E30706</v>
          </cell>
          <cell r="C3896" t="str">
            <v>EACH</v>
          </cell>
          <cell r="D3896" t="str">
            <v>PULL BOX, 725.08, 24"</v>
          </cell>
          <cell r="G3896">
            <v>0</v>
          </cell>
        </row>
        <row r="3897">
          <cell r="A3897" t="str">
            <v>625E30707</v>
          </cell>
          <cell r="C3897" t="str">
            <v>EACH</v>
          </cell>
          <cell r="D3897" t="str">
            <v>PULL BOX, 725.08, 24", AS PER PLAN</v>
          </cell>
          <cell r="G3897">
            <v>0</v>
          </cell>
        </row>
        <row r="3898">
          <cell r="A3898" t="str">
            <v>625E30710</v>
          </cell>
          <cell r="C3898" t="str">
            <v>EACH</v>
          </cell>
          <cell r="D3898" t="str">
            <v>PULL BOX, 725.08, 32"</v>
          </cell>
          <cell r="G3898">
            <v>0</v>
          </cell>
        </row>
        <row r="3899">
          <cell r="A3899" t="str">
            <v>625E30711</v>
          </cell>
          <cell r="C3899" t="str">
            <v>EACH</v>
          </cell>
          <cell r="D3899" t="str">
            <v>PULL BOX, 725.08, 32", AS PER PLAN</v>
          </cell>
          <cell r="G3899">
            <v>0</v>
          </cell>
        </row>
        <row r="3900">
          <cell r="A3900" t="str">
            <v>625E30730</v>
          </cell>
          <cell r="C3900" t="str">
            <v>EACH</v>
          </cell>
          <cell r="D3900" t="str">
            <v>PULL BOX, 725.08, 48", TYPE 1</v>
          </cell>
          <cell r="G3900">
            <v>0</v>
          </cell>
        </row>
        <row r="3901">
          <cell r="A3901" t="str">
            <v>625E30731</v>
          </cell>
          <cell r="C3901" t="str">
            <v>EACH</v>
          </cell>
          <cell r="D3901" t="str">
            <v>PULL BOX, 725.08, 48", TYPE 1, AS PER PLAN</v>
          </cell>
          <cell r="G3901">
            <v>0</v>
          </cell>
        </row>
        <row r="3902">
          <cell r="A3902" t="str">
            <v>625E30732</v>
          </cell>
          <cell r="C3902" t="str">
            <v>EACH</v>
          </cell>
          <cell r="D3902" t="str">
            <v>PULL BOX, 725.08, 48", TYPE 2</v>
          </cell>
          <cell r="G3902">
            <v>0</v>
          </cell>
        </row>
        <row r="3903">
          <cell r="A3903" t="str">
            <v>625E30733</v>
          </cell>
          <cell r="C3903" t="str">
            <v>EACH</v>
          </cell>
          <cell r="D3903" t="str">
            <v>PULL BOX, 725.08, 48", TYPE 2, AS PER PLAN</v>
          </cell>
          <cell r="G3903">
            <v>0</v>
          </cell>
        </row>
        <row r="3904">
          <cell r="A3904" t="str">
            <v>625E30800</v>
          </cell>
          <cell r="C3904" t="str">
            <v>EACH</v>
          </cell>
          <cell r="D3904" t="str">
            <v>PULL BOX, 725.12, SIZE 1.5</v>
          </cell>
          <cell r="G3904">
            <v>0</v>
          </cell>
        </row>
        <row r="3905">
          <cell r="A3905" t="str">
            <v>625E30810</v>
          </cell>
          <cell r="C3905" t="str">
            <v>EACH</v>
          </cell>
          <cell r="D3905" t="str">
            <v>PULL BOX, 725.12, SIZE 4</v>
          </cell>
          <cell r="G3905">
            <v>0</v>
          </cell>
        </row>
        <row r="3906">
          <cell r="A3906" t="str">
            <v>625E30820</v>
          </cell>
          <cell r="C3906" t="str">
            <v>EACH</v>
          </cell>
          <cell r="D3906" t="str">
            <v>PULL BOX, 725.12, SIZE 7</v>
          </cell>
          <cell r="G3906">
            <v>0</v>
          </cell>
        </row>
        <row r="3907">
          <cell r="A3907" t="str">
            <v>625E30830</v>
          </cell>
          <cell r="C3907" t="str">
            <v>EACH</v>
          </cell>
          <cell r="D3907" t="str">
            <v>PULL BOX, 725.12, SIZE 18</v>
          </cell>
          <cell r="G3907">
            <v>0</v>
          </cell>
        </row>
        <row r="3908">
          <cell r="A3908" t="str">
            <v>625E30840</v>
          </cell>
          <cell r="C3908" t="str">
            <v>EACH</v>
          </cell>
          <cell r="D3908" t="str">
            <v>PULL BOX, 725.12, SIZE 30</v>
          </cell>
          <cell r="G3908">
            <v>0</v>
          </cell>
        </row>
        <row r="3909">
          <cell r="A3909" t="str">
            <v>625E31500</v>
          </cell>
          <cell r="C3909" t="str">
            <v>EACH</v>
          </cell>
          <cell r="D3909" t="str">
            <v>MEDIAN PULL BOX</v>
          </cell>
          <cell r="G3909">
            <v>0</v>
          </cell>
        </row>
        <row r="3910">
          <cell r="A3910" t="str">
            <v>625E31501</v>
          </cell>
          <cell r="C3910" t="str">
            <v>EACH</v>
          </cell>
          <cell r="D3910" t="str">
            <v>MEDIAN PULL BOX, AS PER PLAN</v>
          </cell>
          <cell r="G3910">
            <v>0</v>
          </cell>
        </row>
        <row r="3911">
          <cell r="A3911" t="str">
            <v>625E31506</v>
          </cell>
          <cell r="C3911" t="str">
            <v>EACH</v>
          </cell>
          <cell r="D3911" t="str">
            <v>PULL BOX REMOVED AND REPLACED</v>
          </cell>
          <cell r="G3911">
            <v>0</v>
          </cell>
        </row>
        <row r="3912">
          <cell r="A3912" t="str">
            <v>625E31507</v>
          </cell>
          <cell r="C3912" t="str">
            <v>EACH</v>
          </cell>
          <cell r="D3912" t="str">
            <v>PULL BOX REMOVED AND REPLACED, AS PER PLAN</v>
          </cell>
          <cell r="G3912">
            <v>0</v>
          </cell>
        </row>
        <row r="3913">
          <cell r="A3913" t="str">
            <v>625E31510</v>
          </cell>
          <cell r="C3913" t="str">
            <v>EACH</v>
          </cell>
          <cell r="D3913" t="str">
            <v>PULL BOX REMOVED</v>
          </cell>
          <cell r="G3913">
            <v>0</v>
          </cell>
        </row>
        <row r="3914">
          <cell r="A3914" t="str">
            <v>625E31511</v>
          </cell>
          <cell r="C3914" t="str">
            <v>EACH</v>
          </cell>
          <cell r="D3914" t="str">
            <v>PULL BOX REMOVED, AS PER PLAN</v>
          </cell>
          <cell r="G3914">
            <v>0</v>
          </cell>
        </row>
        <row r="3915">
          <cell r="A3915" t="str">
            <v>625E31600</v>
          </cell>
          <cell r="C3915" t="str">
            <v>EACH</v>
          </cell>
          <cell r="D3915" t="str">
            <v>PULL BOX, MISC.:</v>
          </cell>
          <cell r="F3915" t="str">
            <v>(Required) ADD SUPPLEMENTAL DESCRIPTION</v>
          </cell>
          <cell r="G3915">
            <v>1</v>
          </cell>
        </row>
        <row r="3916">
          <cell r="A3916" t="str">
            <v>625E32000</v>
          </cell>
          <cell r="C3916" t="str">
            <v>EACH</v>
          </cell>
          <cell r="D3916" t="str">
            <v>GROUND ROD</v>
          </cell>
          <cell r="G3916">
            <v>0</v>
          </cell>
        </row>
        <row r="3917">
          <cell r="A3917" t="str">
            <v>625E32001</v>
          </cell>
          <cell r="C3917" t="str">
            <v>EACH</v>
          </cell>
          <cell r="D3917" t="str">
            <v>GROUND ROD, AS PER PLAN</v>
          </cell>
          <cell r="G3917">
            <v>0</v>
          </cell>
        </row>
        <row r="3918">
          <cell r="A3918" t="str">
            <v>625E33000</v>
          </cell>
          <cell r="C3918" t="str">
            <v>EACH</v>
          </cell>
          <cell r="D3918" t="str">
            <v>STRUCTURE GROUNDING SYSTEM</v>
          </cell>
          <cell r="G3918">
            <v>0</v>
          </cell>
        </row>
        <row r="3919">
          <cell r="A3919" t="str">
            <v>625E33001</v>
          </cell>
          <cell r="C3919" t="str">
            <v>EACH</v>
          </cell>
          <cell r="D3919" t="str">
            <v>STRUCTURE GROUNDING SYSTEM, AS PER PLAN</v>
          </cell>
          <cell r="G3919">
            <v>0</v>
          </cell>
        </row>
        <row r="3920">
          <cell r="A3920" t="str">
            <v>625E33100</v>
          </cell>
          <cell r="C3920" t="str">
            <v>EACH</v>
          </cell>
          <cell r="D3920" t="str">
            <v>CIRCUIT BREAKER, TOWER LIGHTING</v>
          </cell>
          <cell r="G3920">
            <v>0</v>
          </cell>
        </row>
        <row r="3921">
          <cell r="A3921" t="str">
            <v>625E33101</v>
          </cell>
          <cell r="C3921" t="str">
            <v>EACH</v>
          </cell>
          <cell r="D3921" t="str">
            <v>CIRCUIT BREAKER, TOWER LIGHTING, AS PER PLAN</v>
          </cell>
          <cell r="G3921">
            <v>0</v>
          </cell>
        </row>
        <row r="3922">
          <cell r="A3922" t="str">
            <v>625E34000</v>
          </cell>
          <cell r="C3922" t="str">
            <v>EACH</v>
          </cell>
          <cell r="D3922" t="str">
            <v>POWER SERVICE</v>
          </cell>
          <cell r="G3922">
            <v>0</v>
          </cell>
        </row>
        <row r="3923">
          <cell r="A3923" t="str">
            <v>625E34001</v>
          </cell>
          <cell r="C3923" t="str">
            <v>EACH</v>
          </cell>
          <cell r="D3923" t="str">
            <v>POWER SERVICE, AS PER PLAN</v>
          </cell>
          <cell r="G3923">
            <v>0</v>
          </cell>
        </row>
        <row r="3924">
          <cell r="A3924" t="str">
            <v>625E34010</v>
          </cell>
          <cell r="C3924" t="str">
            <v>EACH</v>
          </cell>
          <cell r="D3924" t="str">
            <v>POWER SERVICE REFURBISHED</v>
          </cell>
          <cell r="G3924">
            <v>0</v>
          </cell>
        </row>
        <row r="3925">
          <cell r="A3925" t="str">
            <v>625E34011</v>
          </cell>
          <cell r="C3925" t="str">
            <v>EACH</v>
          </cell>
          <cell r="D3925" t="str">
            <v>POWER SERVICE REFURBISHED, AS PER PLAN</v>
          </cell>
          <cell r="G3925">
            <v>0</v>
          </cell>
        </row>
        <row r="3926">
          <cell r="A3926" t="str">
            <v>625E34100</v>
          </cell>
          <cell r="B3926" t="str">
            <v>Y</v>
          </cell>
          <cell r="C3926" t="str">
            <v>EACH</v>
          </cell>
          <cell r="D3926" t="str">
            <v>SPECIAL - POWER SERVICE FENCE</v>
          </cell>
          <cell r="G3926">
            <v>0</v>
          </cell>
        </row>
        <row r="3927">
          <cell r="A3927" t="str">
            <v>625E34300</v>
          </cell>
          <cell r="C3927" t="str">
            <v>EACH</v>
          </cell>
          <cell r="D3927" t="str">
            <v>TRANSFORMER PAD, CONCRETE</v>
          </cell>
          <cell r="G3927">
            <v>0</v>
          </cell>
        </row>
        <row r="3928">
          <cell r="A3928" t="str">
            <v>625E34301</v>
          </cell>
          <cell r="C3928" t="str">
            <v>EACH</v>
          </cell>
          <cell r="D3928" t="str">
            <v>TRANSFORMER PAD, CONCRETE, AS PER PLAN</v>
          </cell>
          <cell r="G3928">
            <v>0</v>
          </cell>
        </row>
        <row r="3929">
          <cell r="A3929" t="str">
            <v>625E34450</v>
          </cell>
          <cell r="C3929" t="str">
            <v>EACH</v>
          </cell>
          <cell r="D3929" t="str">
            <v>CONTROL CENTER CABINET, COMPLETE</v>
          </cell>
          <cell r="G3929">
            <v>0</v>
          </cell>
        </row>
        <row r="3930">
          <cell r="A3930" t="str">
            <v>625E34451</v>
          </cell>
          <cell r="C3930" t="str">
            <v>EACH</v>
          </cell>
          <cell r="D3930" t="str">
            <v>CONTROL CENTER CABINET, COMPLETE, AS PER PLAN</v>
          </cell>
          <cell r="G3930">
            <v>0</v>
          </cell>
        </row>
        <row r="3931">
          <cell r="A3931" t="str">
            <v>625E34507</v>
          </cell>
          <cell r="C3931" t="str">
            <v>EACH</v>
          </cell>
          <cell r="D3931" t="str">
            <v>CONTROL CENTER MAINTENANCE ITEM, AS PER PLAN</v>
          </cell>
          <cell r="G3931">
            <v>0</v>
          </cell>
        </row>
        <row r="3932">
          <cell r="A3932" t="str">
            <v>625E34600</v>
          </cell>
          <cell r="C3932" t="str">
            <v>EACH</v>
          </cell>
          <cell r="D3932" t="str">
            <v>PROGRAMMABLE LOGIC CONTROLLER (PLC), BASIC</v>
          </cell>
          <cell r="G3932">
            <v>0</v>
          </cell>
        </row>
        <row r="3933">
          <cell r="A3933" t="str">
            <v>625E34602</v>
          </cell>
          <cell r="C3933" t="str">
            <v>EACH</v>
          </cell>
          <cell r="D3933" t="str">
            <v>PROGRAMMABLE LOGIC CONTROLLER (PLC), ADVANCED</v>
          </cell>
          <cell r="G3933">
            <v>0</v>
          </cell>
        </row>
        <row r="3934">
          <cell r="A3934" t="str">
            <v>625E35000</v>
          </cell>
          <cell r="C3934" t="str">
            <v>EACH</v>
          </cell>
          <cell r="D3934" t="str">
            <v>REERECT EXISTING LIGHT POLE</v>
          </cell>
          <cell r="G3934">
            <v>0</v>
          </cell>
        </row>
        <row r="3935">
          <cell r="A3935" t="str">
            <v>625E35001</v>
          </cell>
          <cell r="C3935" t="str">
            <v>EACH</v>
          </cell>
          <cell r="D3935" t="str">
            <v>REERECT EXISTING LIGHT POLE, AS PER PLAN</v>
          </cell>
          <cell r="G3935">
            <v>0</v>
          </cell>
        </row>
        <row r="3936">
          <cell r="A3936" t="str">
            <v>625E35010</v>
          </cell>
          <cell r="C3936" t="str">
            <v>EACH</v>
          </cell>
          <cell r="D3936" t="str">
            <v>REMOVE AND REERECT EXISTING LIGHT POLE</v>
          </cell>
          <cell r="G3936">
            <v>0</v>
          </cell>
        </row>
        <row r="3937">
          <cell r="A3937" t="str">
            <v>625E35011</v>
          </cell>
          <cell r="C3937" t="str">
            <v>EACH</v>
          </cell>
          <cell r="D3937" t="str">
            <v>REMOVE AND REERECT EXISTING LIGHT POLE, AS PER PLAN</v>
          </cell>
          <cell r="G3937">
            <v>0</v>
          </cell>
        </row>
        <row r="3938">
          <cell r="A3938" t="str">
            <v>625E35020</v>
          </cell>
          <cell r="C3938" t="str">
            <v>EACH</v>
          </cell>
          <cell r="D3938" t="str">
            <v>RE-ERECT EXISTING LIGHT TOWER</v>
          </cell>
          <cell r="G3938">
            <v>0</v>
          </cell>
        </row>
        <row r="3939">
          <cell r="A3939" t="str">
            <v>625E35021</v>
          </cell>
          <cell r="C3939" t="str">
            <v>EACH</v>
          </cell>
          <cell r="D3939" t="str">
            <v>RE-ERECT EXISTING LIGHT TOWER, AS PER PLAN</v>
          </cell>
          <cell r="G3939">
            <v>0</v>
          </cell>
        </row>
        <row r="3940">
          <cell r="A3940" t="str">
            <v>625E35100</v>
          </cell>
          <cell r="C3940" t="str">
            <v>EACH</v>
          </cell>
          <cell r="D3940" t="str">
            <v>REERECT EXISTING LUMINAIRE</v>
          </cell>
          <cell r="G3940">
            <v>0</v>
          </cell>
        </row>
        <row r="3941">
          <cell r="A3941" t="str">
            <v>625E35101</v>
          </cell>
          <cell r="C3941" t="str">
            <v>EACH</v>
          </cell>
          <cell r="D3941" t="str">
            <v>REERECT EXISTING LUMINAIRE, AS PER PLAN</v>
          </cell>
          <cell r="G3941">
            <v>0</v>
          </cell>
        </row>
        <row r="3942">
          <cell r="A3942" t="str">
            <v>625E35520</v>
          </cell>
          <cell r="C3942" t="str">
            <v>EACH</v>
          </cell>
          <cell r="D3942" t="str">
            <v>REMOVE AND REERECT BRACKET ARM</v>
          </cell>
          <cell r="G3942">
            <v>0</v>
          </cell>
        </row>
        <row r="3943">
          <cell r="A3943" t="str">
            <v>625E35521</v>
          </cell>
          <cell r="C3943" t="str">
            <v>EACH</v>
          </cell>
          <cell r="D3943" t="str">
            <v>REMOVE AND REERECT BRACKET ARM, AS PER PLAN</v>
          </cell>
          <cell r="G3943">
            <v>0</v>
          </cell>
        </row>
        <row r="3944">
          <cell r="A3944" t="str">
            <v>625E36010</v>
          </cell>
          <cell r="C3944" t="str">
            <v>FT</v>
          </cell>
          <cell r="D3944" t="str">
            <v>UNDERGROUND WARNING MARKING TAPE</v>
          </cell>
          <cell r="G3944">
            <v>0</v>
          </cell>
        </row>
        <row r="3945">
          <cell r="A3945" t="str">
            <v>625E36011</v>
          </cell>
          <cell r="C3945" t="str">
            <v>FT</v>
          </cell>
          <cell r="D3945" t="str">
            <v>UNDERGROUND WARNING/MARKING TAPE, AS PER PLAN</v>
          </cell>
          <cell r="G3945">
            <v>0</v>
          </cell>
        </row>
        <row r="3946">
          <cell r="A3946" t="str">
            <v>625E36200</v>
          </cell>
          <cell r="C3946" t="str">
            <v>FT</v>
          </cell>
          <cell r="D3946" t="str">
            <v>POWER CABLE FOR LIGHT TOWER</v>
          </cell>
          <cell r="G3946">
            <v>0</v>
          </cell>
        </row>
        <row r="3947">
          <cell r="A3947" t="str">
            <v>625E36201</v>
          </cell>
          <cell r="C3947" t="str">
            <v>FT</v>
          </cell>
          <cell r="D3947" t="str">
            <v>POWER CABLE FOR LIGHT TOWER, AS PER PLAN</v>
          </cell>
          <cell r="G3947">
            <v>0</v>
          </cell>
        </row>
        <row r="3948">
          <cell r="A3948" t="str">
            <v>625E37000</v>
          </cell>
          <cell r="C3948" t="str">
            <v>LS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625E37001</v>
          </cell>
          <cell r="C3949" t="str">
            <v>LS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625E37100</v>
          </cell>
          <cell r="C3950" t="str">
            <v>EACH</v>
          </cell>
          <cell r="D3950" t="str">
            <v>SERVICE TO UNDERPASS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625E37101</v>
          </cell>
          <cell r="C3951" t="str">
            <v>EACH</v>
          </cell>
          <cell r="D3951" t="str">
            <v>SERVICE TO UNDERPASS LIGHTING, AS PER PLAN</v>
          </cell>
          <cell r="F3951" t="str">
            <v>CHECK UNIT OF MEASURE</v>
          </cell>
          <cell r="G3951">
            <v>0</v>
          </cell>
        </row>
        <row r="3952">
          <cell r="A3952" t="str">
            <v>625E37200</v>
          </cell>
          <cell r="C3952" t="str">
            <v>FXMT</v>
          </cell>
          <cell r="D3952" t="str">
            <v>LIGHTING, MINIMAL MAINTENANCE</v>
          </cell>
          <cell r="G3952">
            <v>0</v>
          </cell>
        </row>
        <row r="3953">
          <cell r="A3953" t="str">
            <v>625E37201</v>
          </cell>
          <cell r="C3953" t="str">
            <v>FXMT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625E37211</v>
          </cell>
          <cell r="C3954" t="str">
            <v>EACH</v>
          </cell>
          <cell r="D3954" t="str">
            <v>LIGHTING, MINIMAL MAINTENANCE, AS PER PLAN</v>
          </cell>
          <cell r="G3954">
            <v>0</v>
          </cell>
        </row>
        <row r="3955">
          <cell r="A3955" t="str">
            <v>625E38000</v>
          </cell>
          <cell r="C3955" t="str">
            <v>LS</v>
          </cell>
          <cell r="D3955" t="str">
            <v>HIGH VOLTAGE TEST</v>
          </cell>
          <cell r="G3955">
            <v>0</v>
          </cell>
        </row>
        <row r="3956">
          <cell r="A3956" t="str">
            <v>625E39000</v>
          </cell>
          <cell r="C3956" t="str">
            <v>LS</v>
          </cell>
          <cell r="D3956" t="str">
            <v>TEMPORARY LIGHTING</v>
          </cell>
          <cell r="G3956">
            <v>0</v>
          </cell>
        </row>
        <row r="3957">
          <cell r="A3957" t="str">
            <v>625E39520</v>
          </cell>
          <cell r="C3957" t="str">
            <v>EACH</v>
          </cell>
          <cell r="D3957" t="str">
            <v>PULL BOX CLEANED</v>
          </cell>
          <cell r="G3957">
            <v>0</v>
          </cell>
        </row>
        <row r="3958">
          <cell r="A3958" t="str">
            <v>625E40000</v>
          </cell>
          <cell r="B3958" t="str">
            <v>Y</v>
          </cell>
          <cell r="C3958" t="str">
            <v>LS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625E40004</v>
          </cell>
          <cell r="B3959" t="str">
            <v>Y</v>
          </cell>
          <cell r="C3959" t="str">
            <v>EACH</v>
          </cell>
          <cell r="D3959" t="str">
            <v>SPECIAL - MAINTAIN EXISTING LIGHTING</v>
          </cell>
          <cell r="G3959">
            <v>0</v>
          </cell>
        </row>
        <row r="3960">
          <cell r="A3960" t="str">
            <v>625E40010</v>
          </cell>
          <cell r="B3960" t="str">
            <v>Y</v>
          </cell>
          <cell r="C3960" t="str">
            <v>EACH</v>
          </cell>
          <cell r="D3960" t="str">
            <v>SPECIAL - REPLACEMENT OF EXISTING LIGHTING UNIT</v>
          </cell>
          <cell r="G3960">
            <v>0</v>
          </cell>
        </row>
        <row r="3961">
          <cell r="A3961" t="str">
            <v>625E50000</v>
          </cell>
          <cell r="C3961" t="str">
            <v>EACH</v>
          </cell>
          <cell r="D3961" t="str">
            <v>REPAIRING UNDERGROUND BREAK OF CABLE IN DUCT OR CONDUIT</v>
          </cell>
          <cell r="G3961">
            <v>0</v>
          </cell>
        </row>
        <row r="3962">
          <cell r="A3962" t="str">
            <v>625E50001</v>
          </cell>
          <cell r="C3962" t="str">
            <v>EACH</v>
          </cell>
          <cell r="D3962" t="str">
            <v>REPAIRING UNDERGROUND BREAK OF CABLE IN DUCT OR CONDUIT, AS PER PLAN</v>
          </cell>
          <cell r="G3962">
            <v>0</v>
          </cell>
        </row>
        <row r="3963">
          <cell r="A3963" t="str">
            <v>625E50100</v>
          </cell>
          <cell r="C3963" t="str">
            <v>EACH</v>
          </cell>
          <cell r="D3963" t="str">
            <v>TROUBLESHOOTING UNDERGROUND AND ABOVE GROUND CIRCUITRY PROBLEM</v>
          </cell>
          <cell r="G3963">
            <v>0</v>
          </cell>
        </row>
        <row r="3964">
          <cell r="A3964" t="str">
            <v>625E50300</v>
          </cell>
          <cell r="C3964" t="str">
            <v>EACH</v>
          </cell>
          <cell r="D3964" t="str">
            <v>FRANGIBLE BASE</v>
          </cell>
          <cell r="G3964">
            <v>0</v>
          </cell>
        </row>
        <row r="3965">
          <cell r="A3965" t="str">
            <v>625E50301</v>
          </cell>
          <cell r="C3965" t="str">
            <v>EACH</v>
          </cell>
          <cell r="D3965" t="str">
            <v>FRANGIBLE BASE, AS PER PLAN</v>
          </cell>
          <cell r="G3965">
            <v>0</v>
          </cell>
        </row>
        <row r="3966">
          <cell r="A3966" t="str">
            <v>625E50400</v>
          </cell>
          <cell r="C3966" t="str">
            <v>EACH</v>
          </cell>
          <cell r="D3966" t="str">
            <v>REPAIR INTEGRAL LUMINAIRE LOWERING MECHANISM OF TOWER LIGHTING FIXTURE</v>
          </cell>
          <cell r="G3966">
            <v>0</v>
          </cell>
        </row>
        <row r="3967">
          <cell r="A3967" t="str">
            <v>625E50401</v>
          </cell>
          <cell r="C3967" t="str">
            <v>EACH</v>
          </cell>
          <cell r="D3967" t="str">
            <v>REPAIR INTEGRAL LUMINAIRE LOWERING MECHANISM OF TOWER LIGHTING FIXTURE, AS PER PLAN</v>
          </cell>
          <cell r="G3967">
            <v>0</v>
          </cell>
        </row>
        <row r="3968">
          <cell r="A3968" t="str">
            <v>625E50450</v>
          </cell>
          <cell r="C3968" t="str">
            <v>EACH</v>
          </cell>
          <cell r="D3968" t="str">
            <v>SECONDARY SURGE PROTECTOR</v>
          </cell>
          <cell r="G3968">
            <v>0</v>
          </cell>
        </row>
        <row r="3969">
          <cell r="A3969" t="str">
            <v>625E50451</v>
          </cell>
          <cell r="C3969" t="str">
            <v>EACH</v>
          </cell>
          <cell r="D3969" t="str">
            <v>SECONDARY SURGE PROTECTOR, AS PER PLAN</v>
          </cell>
          <cell r="G3969">
            <v>0</v>
          </cell>
        </row>
        <row r="3970">
          <cell r="A3970" t="str">
            <v>625E50500</v>
          </cell>
          <cell r="B3970" t="str">
            <v>Y</v>
          </cell>
          <cell r="C3970" t="str">
            <v>EACH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625E50510</v>
          </cell>
          <cell r="B3971" t="str">
            <v>Y</v>
          </cell>
          <cell r="C3971" t="str">
            <v>HOUR</v>
          </cell>
          <cell r="D3971" t="str">
            <v>SPECIAL - EMERGENCY RESPONSE-KNOCKDOWN, ROADWAY HAZARD AND/OR LIVE EXPOSED WIRE</v>
          </cell>
          <cell r="G3971">
            <v>0</v>
          </cell>
        </row>
        <row r="3972">
          <cell r="A3972" t="str">
            <v>625E60010</v>
          </cell>
          <cell r="C3972" t="str">
            <v>EACH</v>
          </cell>
          <cell r="D3972" t="str">
            <v>LIGHT POLE REMOVED FOR REERECTION</v>
          </cell>
          <cell r="G3972">
            <v>0</v>
          </cell>
        </row>
        <row r="3973">
          <cell r="A3973" t="str">
            <v>625E70000</v>
          </cell>
          <cell r="C3973" t="str">
            <v>EACH</v>
          </cell>
          <cell r="D3973" t="str">
            <v>LIGHTING CONTACTOR</v>
          </cell>
          <cell r="G3973">
            <v>0</v>
          </cell>
        </row>
        <row r="3974">
          <cell r="A3974" t="str">
            <v>625E70001</v>
          </cell>
          <cell r="C3974" t="str">
            <v>EACH</v>
          </cell>
          <cell r="D3974" t="str">
            <v>LIGHTING CONTACTOR, AS PER PLAN</v>
          </cell>
          <cell r="G3974">
            <v>0</v>
          </cell>
        </row>
        <row r="3975">
          <cell r="A3975" t="str">
            <v>625E75350</v>
          </cell>
          <cell r="C3975" t="str">
            <v>EACH</v>
          </cell>
          <cell r="D3975" t="str">
            <v>LIGHT TOWER REMOVED</v>
          </cell>
          <cell r="G3975">
            <v>0</v>
          </cell>
        </row>
        <row r="3976">
          <cell r="A3976" t="str">
            <v>625E75351</v>
          </cell>
          <cell r="C3976" t="str">
            <v>EACH</v>
          </cell>
          <cell r="D3976" t="str">
            <v>LIGHT TOWER REMOVED, AS PER PLAN</v>
          </cell>
          <cell r="G3976">
            <v>0</v>
          </cell>
        </row>
        <row r="3977">
          <cell r="A3977" t="str">
            <v>625E75360</v>
          </cell>
          <cell r="C3977" t="str">
            <v>EACH</v>
          </cell>
          <cell r="D3977" t="str">
            <v>LIGHT TOWER REMOVED FOR STORAGE</v>
          </cell>
          <cell r="G3977">
            <v>0</v>
          </cell>
        </row>
        <row r="3978">
          <cell r="A3978" t="str">
            <v>625E75361</v>
          </cell>
          <cell r="C3978" t="str">
            <v>EACH</v>
          </cell>
          <cell r="D3978" t="str">
            <v>LIGHT TOWER REMOVED FOR STORAGE, AS PER PLAN</v>
          </cell>
          <cell r="G3978">
            <v>0</v>
          </cell>
        </row>
        <row r="3979">
          <cell r="A3979" t="str">
            <v>625E75400</v>
          </cell>
          <cell r="C3979" t="str">
            <v>EACH</v>
          </cell>
          <cell r="D3979" t="str">
            <v>LIGHT POLE REMOVED</v>
          </cell>
          <cell r="G3979">
            <v>0</v>
          </cell>
        </row>
        <row r="3980">
          <cell r="A3980" t="str">
            <v>625E75401</v>
          </cell>
          <cell r="C3980" t="str">
            <v>EACH</v>
          </cell>
          <cell r="D3980" t="str">
            <v>LIGHT POLE REMOVED, AS PER PLAN</v>
          </cell>
          <cell r="G3980">
            <v>0</v>
          </cell>
        </row>
        <row r="3981">
          <cell r="A3981" t="str">
            <v>625E75402</v>
          </cell>
          <cell r="C3981" t="str">
            <v>EACH</v>
          </cell>
          <cell r="D3981" t="str">
            <v>LIGHT POLE REMOVED FOR STORAGE</v>
          </cell>
          <cell r="G3981">
            <v>0</v>
          </cell>
        </row>
        <row r="3982">
          <cell r="A3982" t="str">
            <v>625E75403</v>
          </cell>
          <cell r="C3982" t="str">
            <v>EACH</v>
          </cell>
          <cell r="D3982" t="str">
            <v>LIGHT POLE REMOVED FOR STORAGE, AS PER PLAN</v>
          </cell>
          <cell r="G3982">
            <v>0</v>
          </cell>
        </row>
        <row r="3983">
          <cell r="A3983" t="str">
            <v>625E75410</v>
          </cell>
          <cell r="C3983" t="str">
            <v>EACH</v>
          </cell>
          <cell r="D3983" t="str">
            <v>LIGHT POLE REMOVED FOR REUSE</v>
          </cell>
          <cell r="G3983">
            <v>0</v>
          </cell>
        </row>
        <row r="3984">
          <cell r="A3984" t="str">
            <v>625E75411</v>
          </cell>
          <cell r="C3984" t="str">
            <v>EACH</v>
          </cell>
          <cell r="D3984" t="str">
            <v>LIGHT POLE REMOVED FOR REUSE, AS PER PLAN</v>
          </cell>
          <cell r="G3984">
            <v>0</v>
          </cell>
        </row>
        <row r="3985">
          <cell r="A3985" t="str">
            <v>625E75500</v>
          </cell>
          <cell r="C3985" t="str">
            <v>EACH</v>
          </cell>
          <cell r="D3985" t="str">
            <v>LIGHT POLE FOUNDATION REMOVED</v>
          </cell>
          <cell r="G3985">
            <v>0</v>
          </cell>
        </row>
        <row r="3986">
          <cell r="A3986" t="str">
            <v>625E75501</v>
          </cell>
          <cell r="C3986" t="str">
            <v>EACH</v>
          </cell>
          <cell r="D3986" t="str">
            <v>LIGHT POLE FOUNDATION REMOVED, AS PER PLAN</v>
          </cell>
          <cell r="G3986">
            <v>0</v>
          </cell>
        </row>
        <row r="3987">
          <cell r="A3987" t="str">
            <v>625E75502</v>
          </cell>
          <cell r="C3987" t="str">
            <v>EACH</v>
          </cell>
          <cell r="D3987" t="str">
            <v>PORTION OF LIGHT POLE FOUNDATION REMOVED</v>
          </cell>
          <cell r="G3987">
            <v>0</v>
          </cell>
        </row>
        <row r="3988">
          <cell r="A3988" t="str">
            <v>625E75503</v>
          </cell>
          <cell r="C3988" t="str">
            <v>EACH</v>
          </cell>
          <cell r="D3988" t="str">
            <v>PORTION OF LIGHT POLE FOUNDATION REMOVED, AS PER PLAN</v>
          </cell>
          <cell r="G3988">
            <v>0</v>
          </cell>
        </row>
        <row r="3989">
          <cell r="A3989" t="str">
            <v>625E75504</v>
          </cell>
          <cell r="C3989" t="str">
            <v>EACH</v>
          </cell>
          <cell r="D3989" t="str">
            <v>LUMINAIRE REMOVED FOR STORAGE</v>
          </cell>
          <cell r="G3989">
            <v>0</v>
          </cell>
        </row>
        <row r="3990">
          <cell r="A3990" t="str">
            <v>625E75505</v>
          </cell>
          <cell r="C3990" t="str">
            <v>EACH</v>
          </cell>
          <cell r="D3990" t="str">
            <v>LUMINAIRE REMOVED FOR STORAGE, AS PER PLAN</v>
          </cell>
          <cell r="G3990">
            <v>0</v>
          </cell>
        </row>
        <row r="3991">
          <cell r="A3991" t="str">
            <v>625E75506</v>
          </cell>
          <cell r="C3991" t="str">
            <v>EACH</v>
          </cell>
          <cell r="D3991" t="str">
            <v>LUMINAIRE REMOVED</v>
          </cell>
          <cell r="G3991">
            <v>0</v>
          </cell>
        </row>
        <row r="3992">
          <cell r="A3992" t="str">
            <v>625E75507</v>
          </cell>
          <cell r="C3992" t="str">
            <v>EACH</v>
          </cell>
          <cell r="D3992" t="str">
            <v>LUMINAIRE REMOVED, AS PER PLAN</v>
          </cell>
          <cell r="G3992">
            <v>0</v>
          </cell>
        </row>
        <row r="3993">
          <cell r="A3993" t="str">
            <v>625E75508</v>
          </cell>
          <cell r="C3993" t="str">
            <v>EACH</v>
          </cell>
          <cell r="D3993" t="str">
            <v>LUMINAIRE REMOVED FOR REUSE</v>
          </cell>
          <cell r="G3993">
            <v>0</v>
          </cell>
        </row>
        <row r="3994">
          <cell r="A3994" t="str">
            <v>625E75510</v>
          </cell>
          <cell r="C3994" t="str">
            <v>EACH</v>
          </cell>
          <cell r="D3994" t="str">
            <v>POWER SERVICE REMOVED</v>
          </cell>
          <cell r="G3994">
            <v>0</v>
          </cell>
        </row>
        <row r="3995">
          <cell r="A3995" t="str">
            <v>625E75511</v>
          </cell>
          <cell r="C3995" t="str">
            <v>EACH</v>
          </cell>
          <cell r="D3995" t="str">
            <v>POWER SERVICE REMOVED, AS PER PLAN</v>
          </cell>
          <cell r="G3995">
            <v>0</v>
          </cell>
        </row>
        <row r="3996">
          <cell r="A3996" t="str">
            <v>625E75520</v>
          </cell>
          <cell r="C3996" t="str">
            <v>EACH</v>
          </cell>
          <cell r="D3996" t="str">
            <v>LUMINAIRE SUPPORT REMOVED</v>
          </cell>
          <cell r="G3996">
            <v>0</v>
          </cell>
        </row>
        <row r="3997">
          <cell r="A3997" t="str">
            <v>625E75521</v>
          </cell>
          <cell r="C3997" t="str">
            <v>EACH</v>
          </cell>
          <cell r="D3997" t="str">
            <v>LUMINAIRE SUPPORT REMOVED, AS PER PLAN</v>
          </cell>
          <cell r="G3997">
            <v>0</v>
          </cell>
        </row>
        <row r="3998">
          <cell r="A3998" t="str">
            <v>625E75522</v>
          </cell>
          <cell r="C3998" t="str">
            <v>EACH</v>
          </cell>
          <cell r="D3998" t="str">
            <v>LUMINAIRE SUPPORT FOUNDATION REMOVED</v>
          </cell>
          <cell r="G3998">
            <v>0</v>
          </cell>
        </row>
        <row r="3999">
          <cell r="A3999" t="str">
            <v>625E75540</v>
          </cell>
          <cell r="C3999" t="str">
            <v>EACH</v>
          </cell>
          <cell r="D3999" t="str">
            <v>LIGHT TOWER FOUNDATION REMOVED</v>
          </cell>
          <cell r="G3999">
            <v>0</v>
          </cell>
        </row>
        <row r="4000">
          <cell r="A4000" t="str">
            <v>625E75541</v>
          </cell>
          <cell r="C4000" t="str">
            <v>EACH</v>
          </cell>
          <cell r="D4000" t="str">
            <v>LIGHT TOWER FOUNDATION REMOVED, AS PER PLAN</v>
          </cell>
          <cell r="G4000">
            <v>0</v>
          </cell>
        </row>
        <row r="4001">
          <cell r="A4001" t="str">
            <v>625E75550</v>
          </cell>
          <cell r="C4001" t="str">
            <v>FT</v>
          </cell>
          <cell r="D4001" t="str">
            <v>DISTRIBUTION CABLE REMOVED</v>
          </cell>
          <cell r="G4001">
            <v>0</v>
          </cell>
        </row>
        <row r="4002">
          <cell r="A4002" t="str">
            <v>625E75551</v>
          </cell>
          <cell r="C4002" t="str">
            <v>FT</v>
          </cell>
          <cell r="D4002" t="str">
            <v>DISTRIBUTION CABLE REMOVED, AS PER PLAN</v>
          </cell>
          <cell r="G4002">
            <v>0</v>
          </cell>
        </row>
        <row r="4003">
          <cell r="A4003" t="str">
            <v>625E75800</v>
          </cell>
          <cell r="C4003" t="str">
            <v>EACH</v>
          </cell>
          <cell r="D4003" t="str">
            <v>DISCONNECT CIRCUIT</v>
          </cell>
          <cell r="G4003">
            <v>0</v>
          </cell>
        </row>
        <row r="4004">
          <cell r="A4004" t="str">
            <v>625E75801</v>
          </cell>
          <cell r="C4004" t="str">
            <v>EACH</v>
          </cell>
          <cell r="D4004" t="str">
            <v>DISCONNECT CIRCUIT, AS PER PLAN</v>
          </cell>
          <cell r="G4004">
            <v>0</v>
          </cell>
        </row>
        <row r="4005">
          <cell r="A4005" t="str">
            <v>625E76000</v>
          </cell>
          <cell r="C4005" t="str">
            <v>EACH</v>
          </cell>
          <cell r="D4005" t="str">
            <v>ARC FLASH CALCULATIONS AND LABEL</v>
          </cell>
          <cell r="F4005" t="str">
            <v>(Required) SPECIFY LOCATION</v>
          </cell>
          <cell r="G4005">
            <v>1</v>
          </cell>
        </row>
        <row r="4006">
          <cell r="A4006" t="str">
            <v>625E80000</v>
          </cell>
          <cell r="B4006" t="str">
            <v>Y</v>
          </cell>
          <cell r="C4006" t="str">
            <v>EACH</v>
          </cell>
          <cell r="D4006" t="str">
            <v>SPECIAL - SURFACE PREPARATION</v>
          </cell>
          <cell r="G4006">
            <v>0</v>
          </cell>
        </row>
        <row r="4007">
          <cell r="A4007" t="str">
            <v>625E98000</v>
          </cell>
          <cell r="C4007" t="str">
            <v>EACH</v>
          </cell>
          <cell r="D4007" t="str">
            <v>LIGHTING, MISC.:</v>
          </cell>
          <cell r="F4007" t="str">
            <v>(Required) ADD SUPPLEMENTAL DESCRIPTION</v>
          </cell>
          <cell r="G4007">
            <v>1</v>
          </cell>
        </row>
        <row r="4008">
          <cell r="A4008" t="str">
            <v>625E98100</v>
          </cell>
          <cell r="C4008" t="str">
            <v>FT</v>
          </cell>
          <cell r="D4008" t="str">
            <v>LIGHTING, MISC.:</v>
          </cell>
          <cell r="F4008" t="str">
            <v>(Required) ADD SUPPLEMENTAL DESCRIPTION</v>
          </cell>
          <cell r="G4008">
            <v>1</v>
          </cell>
        </row>
        <row r="4009">
          <cell r="A4009" t="str">
            <v>625E98200</v>
          </cell>
          <cell r="C4009" t="str">
            <v>LS</v>
          </cell>
          <cell r="D4009" t="str">
            <v>LIGHTING, MISC.:</v>
          </cell>
          <cell r="F4009" t="str">
            <v>(Required) ADD SUPPLEMENTAL DESCRIPTION</v>
          </cell>
          <cell r="G4009">
            <v>1</v>
          </cell>
        </row>
        <row r="4010">
          <cell r="A4010" t="str">
            <v>625E98300</v>
          </cell>
          <cell r="C4010" t="str">
            <v>CY</v>
          </cell>
          <cell r="D4010" t="str">
            <v>LIGHTING, MISC.:</v>
          </cell>
          <cell r="F4010" t="str">
            <v>(Required) 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(Required) 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(Required) 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(Required) 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(Required) 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(Required) 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(Required) 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630E79606</v>
          </cell>
          <cell r="C4367" t="str">
            <v>EACH</v>
          </cell>
          <cell r="D4367" t="str">
            <v>SIGN SUPPORT ASSEMBLY, BRIDGE MOUNTED, TYPE 3</v>
          </cell>
          <cell r="G4367">
            <v>0</v>
          </cell>
        </row>
        <row r="4368">
          <cell r="A4368" t="str">
            <v>630E79607</v>
          </cell>
          <cell r="C4368" t="str">
            <v>EACH</v>
          </cell>
          <cell r="D4368" t="str">
            <v>SIGN SUPPORT ASSEMBLY, BRIDGE MOUNTED, TYPE 3, AS PER PLAN</v>
          </cell>
          <cell r="G4368">
            <v>0</v>
          </cell>
        </row>
        <row r="4369">
          <cell r="A4369" t="str">
            <v>630E79610</v>
          </cell>
          <cell r="C4369" t="str">
            <v>EACH</v>
          </cell>
          <cell r="D4369" t="str">
            <v>SIGN SUPPORT ASSEMBLY, BARRIER MOUNTED</v>
          </cell>
          <cell r="G4369">
            <v>0</v>
          </cell>
        </row>
        <row r="4370">
          <cell r="A4370" t="str">
            <v>630E79611</v>
          </cell>
          <cell r="C4370" t="str">
            <v>EACH</v>
          </cell>
          <cell r="D4370" t="str">
            <v>SIGN SUPPORT ASSEMBLY, BARRIER MOUNTED, AS PER PLAN</v>
          </cell>
          <cell r="G4370">
            <v>0</v>
          </cell>
        </row>
        <row r="4371">
          <cell r="A4371" t="str">
            <v>630E80100</v>
          </cell>
          <cell r="C4371" t="str">
            <v>SF</v>
          </cell>
          <cell r="D4371" t="str">
            <v>SIGN, FLAT SHEET</v>
          </cell>
          <cell r="G4371">
            <v>0</v>
          </cell>
        </row>
        <row r="4372">
          <cell r="A4372" t="str">
            <v>630E80101</v>
          </cell>
          <cell r="C4372" t="str">
            <v>SF</v>
          </cell>
          <cell r="D4372" t="str">
            <v>SIGN, FLAT SHEET, AS PER PLAN</v>
          </cell>
          <cell r="G4372">
            <v>0</v>
          </cell>
        </row>
        <row r="4373">
          <cell r="A4373" t="str">
            <v>630E80200</v>
          </cell>
          <cell r="C4373" t="str">
            <v>SF</v>
          </cell>
          <cell r="D4373" t="str">
            <v>SIGN, GROUND MOUNTED EXTRUSHEET</v>
          </cell>
          <cell r="G4373">
            <v>0</v>
          </cell>
        </row>
        <row r="4374">
          <cell r="A4374" t="str">
            <v>630E80201</v>
          </cell>
          <cell r="C4374" t="str">
            <v>SF</v>
          </cell>
          <cell r="D4374" t="str">
            <v>SIGN, GROUND MOUNTED EXTRUSHEET, AS PER PLAN</v>
          </cell>
          <cell r="G4374">
            <v>0</v>
          </cell>
        </row>
        <row r="4375">
          <cell r="A4375" t="str">
            <v>630E80224</v>
          </cell>
          <cell r="C4375" t="str">
            <v>SF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630E80225</v>
          </cell>
          <cell r="C4376" t="str">
            <v>SF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630E80228</v>
          </cell>
          <cell r="C4377" t="str">
            <v>EACH</v>
          </cell>
          <cell r="D4377" t="str">
            <v>SIGN, OVERHEAD EXTRUSHEET</v>
          </cell>
          <cell r="G4377">
            <v>0</v>
          </cell>
        </row>
        <row r="4378">
          <cell r="A4378" t="str">
            <v>630E80229</v>
          </cell>
          <cell r="C4378" t="str">
            <v>EACH</v>
          </cell>
          <cell r="D4378" t="str">
            <v>SIGN, OVERHEAD EXTRUSHEET, AS PER PLAN</v>
          </cell>
          <cell r="G4378">
            <v>0</v>
          </cell>
        </row>
        <row r="4379">
          <cell r="A4379" t="str">
            <v>630E80300</v>
          </cell>
          <cell r="C4379" t="str">
            <v>SF</v>
          </cell>
          <cell r="D4379" t="str">
            <v>SIGN, OVERLAY</v>
          </cell>
          <cell r="G4379">
            <v>0</v>
          </cell>
        </row>
        <row r="4380">
          <cell r="A4380" t="str">
            <v>630E80301</v>
          </cell>
          <cell r="C4380" t="str">
            <v>SF</v>
          </cell>
          <cell r="D4380" t="str">
            <v>SIGN,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630E81304</v>
          </cell>
          <cell r="C4397" t="str">
            <v>SF</v>
          </cell>
          <cell r="D4397" t="str">
            <v>SIGN ERECTED, OVERLAY</v>
          </cell>
          <cell r="G4397">
            <v>0</v>
          </cell>
        </row>
        <row r="4398">
          <cell r="A4398" t="str">
            <v>630E81305</v>
          </cell>
          <cell r="C4398" t="str">
            <v>SF</v>
          </cell>
          <cell r="D4398" t="str">
            <v>SIGN ERECTED, OVERLAY, AS PER PLAN</v>
          </cell>
          <cell r="G4398">
            <v>0</v>
          </cell>
        </row>
        <row r="4399">
          <cell r="A4399" t="str">
            <v>630E82000</v>
          </cell>
          <cell r="C4399" t="str">
            <v>EACH</v>
          </cell>
          <cell r="D4399" t="str">
            <v>SIGN BACKING ASSEMBLY</v>
          </cell>
          <cell r="G4399">
            <v>0</v>
          </cell>
        </row>
        <row r="4400">
          <cell r="A4400" t="str">
            <v>630E83000</v>
          </cell>
          <cell r="C4400" t="str">
            <v>SF</v>
          </cell>
          <cell r="D4400" t="str">
            <v>COVERING OF SIGN</v>
          </cell>
          <cell r="G4400">
            <v>0</v>
          </cell>
        </row>
        <row r="4401">
          <cell r="A4401" t="str">
            <v>630E84000</v>
          </cell>
          <cell r="C4401" t="str">
            <v>EACH</v>
          </cell>
          <cell r="D4401" t="str">
            <v>CONCRETE BARRIER MEDIAN OVERHEAD SIGN SUPPORT FOUNDATION, TYPE TC-21.40</v>
          </cell>
          <cell r="G4401">
            <v>0</v>
          </cell>
        </row>
        <row r="4402">
          <cell r="A4402" t="str">
            <v>630E84001</v>
          </cell>
          <cell r="C4402" t="str">
            <v>EACH</v>
          </cell>
          <cell r="D4402" t="str">
            <v>CONCRETE BARRIER MEDIAN OVERHEAD SIGN SUPPORT FOUNDATION, TYPE TC-21.40, AS PER PLAN</v>
          </cell>
          <cell r="G4402">
            <v>0</v>
          </cell>
        </row>
        <row r="4403">
          <cell r="A4403" t="str">
            <v>630E84010</v>
          </cell>
          <cell r="C4403" t="str">
            <v>EACH</v>
          </cell>
          <cell r="D4403" t="str">
            <v>CONCRETE BARRIER MEDIAN OVERHEAD SIGN SUPPORT FOUNDATION, TYPE TC-21.50</v>
          </cell>
          <cell r="G4403">
            <v>0</v>
          </cell>
        </row>
        <row r="4404">
          <cell r="A4404" t="str">
            <v>630E84011</v>
          </cell>
          <cell r="C4404" t="str">
            <v>EACH</v>
          </cell>
          <cell r="D4404" t="str">
            <v>CONCRETE BARRIER MEDIAN OVERHEAD SIGN SUPPORT FOUNDATION, TYPE TC-21.50, AS PER PLAN</v>
          </cell>
          <cell r="G4404">
            <v>0</v>
          </cell>
        </row>
        <row r="4405">
          <cell r="A4405" t="str">
            <v>630E84500</v>
          </cell>
          <cell r="C4405" t="str">
            <v>EACH</v>
          </cell>
          <cell r="D4405" t="str">
            <v>GROUND MOUNTED STRUCTURAL BEAM SUPPORT FOUNDATION</v>
          </cell>
          <cell r="G4405">
            <v>0</v>
          </cell>
        </row>
        <row r="4406">
          <cell r="A4406" t="str">
            <v>630E84501</v>
          </cell>
          <cell r="C4406" t="str">
            <v>EACH</v>
          </cell>
          <cell r="D4406" t="str">
            <v>GROUND MOUNTED STRUCTURAL BEAM SUPPORT FOUNDATION, AS PER PLAN</v>
          </cell>
          <cell r="G4406">
            <v>0</v>
          </cell>
        </row>
        <row r="4407">
          <cell r="A4407" t="str">
            <v>630E84510</v>
          </cell>
          <cell r="C4407" t="str">
            <v>EACH</v>
          </cell>
          <cell r="D4407" t="str">
            <v>RIGID OVERHEAD SIGN SUPPORT FOUNDATION</v>
          </cell>
          <cell r="G4407">
            <v>0</v>
          </cell>
        </row>
        <row r="4408">
          <cell r="A4408" t="str">
            <v>630E84511</v>
          </cell>
          <cell r="C4408" t="str">
            <v>EACH</v>
          </cell>
          <cell r="D4408" t="str">
            <v>RIGID OVERHEAD SIGN SUPPORT FOUNDATION, AS PER PLAN</v>
          </cell>
          <cell r="G4408">
            <v>0</v>
          </cell>
        </row>
        <row r="4409">
          <cell r="A4409" t="str">
            <v>630E84520</v>
          </cell>
          <cell r="C4409" t="str">
            <v>EACH</v>
          </cell>
          <cell r="D4409" t="str">
            <v>SPAN WIRE SIGN SUPPORT FOUNDATION</v>
          </cell>
          <cell r="G4409">
            <v>0</v>
          </cell>
        </row>
        <row r="4410">
          <cell r="A4410" t="str">
            <v>630E84521</v>
          </cell>
          <cell r="C4410" t="str">
            <v>EACH</v>
          </cell>
          <cell r="D4410" t="str">
            <v>SPAN WIRE SIGN SUPPORT FOUNDATION, AS PER PLAN</v>
          </cell>
          <cell r="G4410">
            <v>0</v>
          </cell>
        </row>
        <row r="4411">
          <cell r="A4411" t="str">
            <v>630E84600</v>
          </cell>
          <cell r="C4411" t="str">
            <v>EACH</v>
          </cell>
          <cell r="D4411" t="str">
            <v>GROUND MOUNTED PIPE SUPPORT FOUNDATION</v>
          </cell>
          <cell r="G4411">
            <v>0</v>
          </cell>
        </row>
        <row r="4412">
          <cell r="A4412" t="str">
            <v>630E84601</v>
          </cell>
          <cell r="C4412" t="str">
            <v>EACH</v>
          </cell>
          <cell r="D4412" t="str">
            <v>GROUND MOUNTED PIPE SUPPORT FOUNDATION, AS PER PLAN</v>
          </cell>
          <cell r="G4412">
            <v>0</v>
          </cell>
        </row>
        <row r="4413">
          <cell r="A4413" t="str">
            <v>630E84900</v>
          </cell>
          <cell r="C4413" t="str">
            <v>EACH</v>
          </cell>
          <cell r="D4413" t="str">
            <v>REMOVAL OF GROUND MOUNTED SIGN AND DISPOSAL</v>
          </cell>
          <cell r="G4413">
            <v>0</v>
          </cell>
        </row>
        <row r="4414">
          <cell r="A4414" t="str">
            <v>630E84901</v>
          </cell>
          <cell r="C4414" t="str">
            <v>EACH</v>
          </cell>
          <cell r="D4414" t="str">
            <v>REMOVAL OF GROUND MOUNTED SIGN AND DISPOSAL, AS PER PLAN</v>
          </cell>
          <cell r="G4414">
            <v>0</v>
          </cell>
        </row>
        <row r="4415">
          <cell r="A4415" t="str">
            <v>630E85000</v>
          </cell>
          <cell r="C4415" t="str">
            <v>EACH</v>
          </cell>
          <cell r="D4415" t="str">
            <v>REMOVAL OF GROUND MOUNTED SIGN AND STORAGE</v>
          </cell>
          <cell r="G4415">
            <v>0</v>
          </cell>
        </row>
        <row r="4416">
          <cell r="A4416" t="str">
            <v>630E85001</v>
          </cell>
          <cell r="C4416" t="str">
            <v>EACH</v>
          </cell>
          <cell r="D4416" t="str">
            <v>REMOVAL OF GROUND MOUNTED SIGN AND STORAGE, AS PER PLAN</v>
          </cell>
          <cell r="G4416">
            <v>0</v>
          </cell>
        </row>
        <row r="4417">
          <cell r="A4417" t="str">
            <v>630E85100</v>
          </cell>
          <cell r="C4417" t="str">
            <v>EACH</v>
          </cell>
          <cell r="D4417" t="str">
            <v>REMOVAL OF GROUND MOUNTED SIGN AND REERECTION</v>
          </cell>
          <cell r="G4417">
            <v>0</v>
          </cell>
        </row>
        <row r="4418">
          <cell r="A4418" t="str">
            <v>630E85101</v>
          </cell>
          <cell r="C4418" t="str">
            <v>EACH</v>
          </cell>
          <cell r="D4418" t="str">
            <v>REMOVAL OF GROUND MOUNTED SIGN AND REERECTION, AS PER PLAN</v>
          </cell>
          <cell r="G4418">
            <v>0</v>
          </cell>
        </row>
        <row r="4419">
          <cell r="A4419" t="str">
            <v>630E85200</v>
          </cell>
          <cell r="C4419" t="str">
            <v>EACH</v>
          </cell>
          <cell r="D4419" t="str">
            <v>REMOVAL OF GROUND MOUNTED SIGN AND DELIVERY</v>
          </cell>
          <cell r="G4419">
            <v>0</v>
          </cell>
        </row>
        <row r="4420">
          <cell r="A4420" t="str">
            <v>630E85201</v>
          </cell>
          <cell r="C4420" t="str">
            <v>EACH</v>
          </cell>
          <cell r="D4420" t="str">
            <v>REMOVAL OF GROUND MOUNTED SIGN AND DELIVERY, AS PER PLAN</v>
          </cell>
          <cell r="G4420">
            <v>0</v>
          </cell>
        </row>
        <row r="4421">
          <cell r="A4421" t="str">
            <v>630E85400</v>
          </cell>
          <cell r="C4421" t="str">
            <v>EACH</v>
          </cell>
          <cell r="D4421" t="str">
            <v>REMOVAL OF GROUND MOUNTED MAJOR SIGN AND DISPOSAL</v>
          </cell>
          <cell r="G4421">
            <v>0</v>
          </cell>
        </row>
        <row r="4422">
          <cell r="A4422" t="str">
            <v>630E85401</v>
          </cell>
          <cell r="C4422" t="str">
            <v>EACH</v>
          </cell>
          <cell r="D4422" t="str">
            <v>REMOVAL OF GROUND MOUNTED MAJOR SIGN AND DISPOSAL, AS PER PLAN</v>
          </cell>
          <cell r="G4422">
            <v>0</v>
          </cell>
        </row>
        <row r="4423">
          <cell r="A4423" t="str">
            <v>630E85500</v>
          </cell>
          <cell r="C4423" t="str">
            <v>EACH</v>
          </cell>
          <cell r="D4423" t="str">
            <v>REMOVAL OF GROUND MOUNTED MAJOR SIGN AND STORAGE</v>
          </cell>
          <cell r="G4423">
            <v>0</v>
          </cell>
        </row>
        <row r="4424">
          <cell r="A4424" t="str">
            <v>630E85501</v>
          </cell>
          <cell r="C4424" t="str">
            <v>EACH</v>
          </cell>
          <cell r="D4424" t="str">
            <v>REMOVAL OF GROUND MOUNTED MAJOR SIGN AND STORAGE, AS PER PLAN</v>
          </cell>
          <cell r="G4424">
            <v>0</v>
          </cell>
        </row>
        <row r="4425">
          <cell r="A4425" t="str">
            <v>630E85600</v>
          </cell>
          <cell r="C4425" t="str">
            <v>EACH</v>
          </cell>
          <cell r="D4425" t="str">
            <v>REMOVAL OF GROUND MOUNTED MAJOR SIGN AND REERECTION</v>
          </cell>
          <cell r="G4425">
            <v>0</v>
          </cell>
        </row>
        <row r="4426">
          <cell r="A4426" t="str">
            <v>630E85601</v>
          </cell>
          <cell r="C4426" t="str">
            <v>EACH</v>
          </cell>
          <cell r="D4426" t="str">
            <v>REMOVAL OF GROUND MOUNTED MAJOR SIGN AND REERECTION, AS PER PLAN</v>
          </cell>
          <cell r="G4426">
            <v>0</v>
          </cell>
        </row>
        <row r="4427">
          <cell r="A4427" t="str">
            <v>630E85700</v>
          </cell>
          <cell r="C4427" t="str">
            <v>EACH</v>
          </cell>
          <cell r="D4427" t="str">
            <v>REMOVAL OF GROUND MOUNTED MAJOR SIGN AND DELIVERY</v>
          </cell>
          <cell r="G4427">
            <v>0</v>
          </cell>
        </row>
        <row r="4428">
          <cell r="A4428" t="str">
            <v>630E85701</v>
          </cell>
          <cell r="C4428" t="str">
            <v>EACH</v>
          </cell>
          <cell r="D4428" t="str">
            <v>REMOVAL OF GROUND MOUNTED MAJOR SIGN AND DELIVERY, AS PER PLAN</v>
          </cell>
          <cell r="G4428">
            <v>0</v>
          </cell>
        </row>
        <row r="4429">
          <cell r="A4429" t="str">
            <v>630E86002</v>
          </cell>
          <cell r="C4429" t="str">
            <v>EACH</v>
          </cell>
          <cell r="D4429" t="str">
            <v>REMOVAL OF GROUND MOUNTED POST SUPPORT AND DISPOSAL</v>
          </cell>
          <cell r="G4429">
            <v>0</v>
          </cell>
        </row>
        <row r="4430">
          <cell r="A4430" t="str">
            <v>630E86003</v>
          </cell>
          <cell r="C4430" t="str">
            <v>EACH</v>
          </cell>
          <cell r="D4430" t="str">
            <v>REMOVAL OF GROUND MOUNTED POST SUPPORT AND DISPOSAL, AS PER PLAN</v>
          </cell>
          <cell r="G4430">
            <v>0</v>
          </cell>
        </row>
        <row r="4431">
          <cell r="A4431" t="str">
            <v>630E86006</v>
          </cell>
          <cell r="C4431" t="str">
            <v>EACH</v>
          </cell>
          <cell r="D4431" t="str">
            <v>REMOVAL OF GROUND MOUNTED POST SUPPORT AND STORAGE</v>
          </cell>
          <cell r="G4431">
            <v>0</v>
          </cell>
        </row>
        <row r="4432">
          <cell r="A4432" t="str">
            <v>630E86007</v>
          </cell>
          <cell r="C4432" t="str">
            <v>EACH</v>
          </cell>
          <cell r="D4432" t="str">
            <v>REMOVAL OF GROUND MOUNTED POST SUPPORT AND STORAGE, AS PER PLAN</v>
          </cell>
          <cell r="G4432">
            <v>0</v>
          </cell>
        </row>
        <row r="4433">
          <cell r="A4433" t="str">
            <v>630E86010</v>
          </cell>
          <cell r="C4433" t="str">
            <v>EACH</v>
          </cell>
          <cell r="D4433" t="str">
            <v>REMOVAL OF GROUND MOUNTED POST SUPPORT AND REERECTION</v>
          </cell>
          <cell r="G4433">
            <v>0</v>
          </cell>
        </row>
        <row r="4434">
          <cell r="A4434" t="str">
            <v>630E86011</v>
          </cell>
          <cell r="C4434" t="str">
            <v>EACH</v>
          </cell>
          <cell r="D4434" t="str">
            <v>REMOVAL OF GROUND MOUNTED POST SUPPORT AND REERECTION, AS PER PLAN</v>
          </cell>
          <cell r="G4434">
            <v>0</v>
          </cell>
        </row>
        <row r="4435">
          <cell r="A4435" t="str">
            <v>630E86050</v>
          </cell>
          <cell r="C4435" t="str">
            <v>EACH</v>
          </cell>
          <cell r="D4435" t="str">
            <v>REMOVAL OF GROUND MOUNTED POST SUPPORT AND DELIVERY</v>
          </cell>
          <cell r="G4435">
            <v>0</v>
          </cell>
        </row>
        <row r="4436">
          <cell r="A4436" t="str">
            <v>630E86102</v>
          </cell>
          <cell r="C4436" t="str">
            <v>EACH</v>
          </cell>
          <cell r="D4436" t="str">
            <v>REMOVAL OF GROUND MOUNTED STRUCTURAL BEAM SUPPORT AND DISPOSAL</v>
          </cell>
          <cell r="G4436">
            <v>0</v>
          </cell>
        </row>
        <row r="4437">
          <cell r="A4437" t="str">
            <v>630E86103</v>
          </cell>
          <cell r="C4437" t="str">
            <v>EACH</v>
          </cell>
          <cell r="D4437" t="str">
            <v>REMOVAL OF GROUND MOUNTED STRUCTURAL BEAM SUPPORT AND DISPOSAL, AS PER PLAN</v>
          </cell>
          <cell r="G4437">
            <v>0</v>
          </cell>
        </row>
        <row r="4438">
          <cell r="A4438" t="str">
            <v>630E86204</v>
          </cell>
          <cell r="C4438" t="str">
            <v>EACH</v>
          </cell>
          <cell r="D4438" t="str">
            <v>REMOVAL OF GROUND MOUNTED STRUCTURAL BEAM SUPPORT AND STORAGE</v>
          </cell>
          <cell r="G4438">
            <v>0</v>
          </cell>
        </row>
        <row r="4439">
          <cell r="A4439" t="str">
            <v>630E86205</v>
          </cell>
          <cell r="C4439" t="str">
            <v>EACH</v>
          </cell>
          <cell r="D4439" t="str">
            <v>REMOVAL OF GROUND MOUNTED STRUCTURAL BEAM SUPPORT AND STORAGE, AS PER PLAN</v>
          </cell>
          <cell r="G4439">
            <v>0</v>
          </cell>
        </row>
        <row r="4440">
          <cell r="A4440" t="str">
            <v>630E86250</v>
          </cell>
          <cell r="C4440" t="str">
            <v>EACH</v>
          </cell>
          <cell r="D4440" t="str">
            <v>REMOVAL OF GROUND MOUNTED STRUCTURAL BEAM SUPPORT AND REERECTION</v>
          </cell>
          <cell r="G4440">
            <v>0</v>
          </cell>
        </row>
        <row r="4441">
          <cell r="A4441" t="str">
            <v>630E86251</v>
          </cell>
          <cell r="C4441" t="str">
            <v>EACH</v>
          </cell>
          <cell r="D4441" t="str">
            <v>REMOVAL OF GROUND MOUNTED STRUCTURAL BEAM SUPPORT AND REERECTION, AS PER PLAN</v>
          </cell>
          <cell r="G4441">
            <v>0</v>
          </cell>
        </row>
        <row r="4442">
          <cell r="A4442" t="str">
            <v>630E86260</v>
          </cell>
          <cell r="C4442" t="str">
            <v>EACH</v>
          </cell>
          <cell r="D4442" t="str">
            <v>REMOVAL OF GROUND MOUNTED STRUCTURAL BEAM SUPPORT AND DELIVERY</v>
          </cell>
          <cell r="G4442">
            <v>0</v>
          </cell>
        </row>
        <row r="4443">
          <cell r="A4443" t="str">
            <v>630E86261</v>
          </cell>
          <cell r="C4443" t="str">
            <v>EACH</v>
          </cell>
          <cell r="D4443" t="str">
            <v>REMOVAL OF GROUND MOUNTED STRUCTURAL BEAM SUPPORT AND DELIVERY, AS PER PLAN</v>
          </cell>
          <cell r="G4443">
            <v>0</v>
          </cell>
        </row>
        <row r="4444">
          <cell r="A4444" t="str">
            <v>630E86270</v>
          </cell>
          <cell r="C4444" t="str">
            <v>EACH</v>
          </cell>
          <cell r="D4444" t="str">
            <v>REMOVAL OF GROUND MOUNTED PIPE SUPPORT AND STORAGE</v>
          </cell>
          <cell r="G4444">
            <v>0</v>
          </cell>
        </row>
        <row r="4445">
          <cell r="A4445" t="str">
            <v>630E86271</v>
          </cell>
          <cell r="C4445" t="str">
            <v>EACH</v>
          </cell>
          <cell r="D4445" t="str">
            <v>REMOVAL OF GROUND MOUNTED PIPE SUPPORT AND STORAGE, AS PER PLAN</v>
          </cell>
          <cell r="G4445">
            <v>0</v>
          </cell>
        </row>
        <row r="4446">
          <cell r="A4446" t="str">
            <v>630E86272</v>
          </cell>
          <cell r="C4446" t="str">
            <v>EACH</v>
          </cell>
          <cell r="D4446" t="str">
            <v>REMOVAL OF GROUND MOUNTED PIPE SUPPORT AND DISPOSAL</v>
          </cell>
          <cell r="G4446">
            <v>0</v>
          </cell>
        </row>
        <row r="4447">
          <cell r="A4447" t="str">
            <v>630E86274</v>
          </cell>
          <cell r="C4447" t="str">
            <v>EACH</v>
          </cell>
          <cell r="D4447" t="str">
            <v>REMOVAL OF GROUND MOUNTED PIPE SUPPORT AND REERECTION</v>
          </cell>
          <cell r="G4447">
            <v>0</v>
          </cell>
        </row>
        <row r="4448">
          <cell r="A4448" t="str">
            <v>630E86275</v>
          </cell>
          <cell r="C4448" t="str">
            <v>EACH</v>
          </cell>
          <cell r="D4448" t="str">
            <v>REMOVAL OF GROUND MOUNTED PIPE SUPPORT AND REERECTION, AS PER PLAN</v>
          </cell>
          <cell r="G4448">
            <v>0</v>
          </cell>
        </row>
        <row r="4449">
          <cell r="A4449" t="str">
            <v>630E86276</v>
          </cell>
          <cell r="C4449" t="str">
            <v>EACH</v>
          </cell>
          <cell r="D4449" t="str">
            <v>REMOVAL OF GROUND MOUNTED PIPE SUPPORT AND DELIVERY</v>
          </cell>
          <cell r="G4449">
            <v>0</v>
          </cell>
        </row>
        <row r="4450">
          <cell r="A4450" t="str">
            <v>630E86290</v>
          </cell>
          <cell r="C4450" t="str">
            <v>EACH</v>
          </cell>
          <cell r="D4450" t="str">
            <v>REMOVAL OF GROUND MOUNTED WOODEN BOX BEAM SUPPORT AND STORAGE</v>
          </cell>
          <cell r="G4450">
            <v>0</v>
          </cell>
        </row>
        <row r="4451">
          <cell r="A4451" t="str">
            <v>630E86292</v>
          </cell>
          <cell r="C4451" t="str">
            <v>EACH</v>
          </cell>
          <cell r="D4451" t="str">
            <v>REMOVAL OF GROUND MOUNTED WOODEN BOX BEAM SUPPORT AND DISPOSAL</v>
          </cell>
          <cell r="G4451">
            <v>0</v>
          </cell>
        </row>
        <row r="4452">
          <cell r="A4452" t="str">
            <v>630E86293</v>
          </cell>
          <cell r="C4452" t="str">
            <v>EACH</v>
          </cell>
          <cell r="D4452" t="str">
            <v>REMOVAL OF GROUND MOUNTED WOODEN BOX BEAM SUPPORT AND DISPOSAL, AS PER PLAN</v>
          </cell>
          <cell r="G4452">
            <v>0</v>
          </cell>
        </row>
        <row r="4453">
          <cell r="A4453" t="str">
            <v>630E86294</v>
          </cell>
          <cell r="C4453" t="str">
            <v>EACH</v>
          </cell>
          <cell r="D4453" t="str">
            <v>REMOVAL OF GROUND MOUNTED WOODEN BOX BEAM SUPPORT AND REERECTION</v>
          </cell>
          <cell r="G4453">
            <v>0</v>
          </cell>
        </row>
        <row r="4454">
          <cell r="A4454" t="str">
            <v>630E86296</v>
          </cell>
          <cell r="C4454" t="str">
            <v>EACH</v>
          </cell>
          <cell r="D4454" t="str">
            <v>REMOVAL OF GROUND MOUNTED WOODEN BOX BEAM SUPPORT AND DELIVER</v>
          </cell>
          <cell r="G4454">
            <v>0</v>
          </cell>
        </row>
        <row r="4455">
          <cell r="A4455" t="str">
            <v>630E86310</v>
          </cell>
          <cell r="C4455" t="str">
            <v>EACH</v>
          </cell>
          <cell r="D4455" t="str">
            <v>REMOVAL OF STRUCTURE MOUNTED SIGN AND DISPOSAL</v>
          </cell>
          <cell r="G4455">
            <v>0</v>
          </cell>
        </row>
        <row r="4456">
          <cell r="A4456" t="str">
            <v>630E86311</v>
          </cell>
          <cell r="C4456" t="str">
            <v>EACH</v>
          </cell>
          <cell r="D4456" t="str">
            <v>REMOVAL OF STRUCTURE MOUNTED SIGN AND DISPOSAL, AS PER PLAN</v>
          </cell>
          <cell r="G4456">
            <v>0</v>
          </cell>
        </row>
        <row r="4457">
          <cell r="A4457" t="str">
            <v>630E86320</v>
          </cell>
          <cell r="C4457" t="str">
            <v>EACH</v>
          </cell>
          <cell r="D4457" t="str">
            <v>REMOVAL OF STRUCTURE MOUNTED SIGN AND REERECTION</v>
          </cell>
          <cell r="G4457">
            <v>0</v>
          </cell>
        </row>
        <row r="4458">
          <cell r="A4458" t="str">
            <v>630E86321</v>
          </cell>
          <cell r="C4458" t="str">
            <v>EACH</v>
          </cell>
          <cell r="D4458" t="str">
            <v>REMOVAL OF STRUCTURE MOUNTED SIGN AND REERECTION, AS PER PLAN</v>
          </cell>
          <cell r="G4458">
            <v>0</v>
          </cell>
        </row>
        <row r="4459">
          <cell r="A4459" t="str">
            <v>630E86330</v>
          </cell>
          <cell r="C4459" t="str">
            <v>EACH</v>
          </cell>
          <cell r="D4459" t="str">
            <v>REMOVAL OF STRUCTURE MOUNTED SIGN AND STORAGE</v>
          </cell>
          <cell r="G4459">
            <v>0</v>
          </cell>
        </row>
        <row r="4460">
          <cell r="A4460" t="str">
            <v>630E86340</v>
          </cell>
          <cell r="C4460" t="str">
            <v>EACH</v>
          </cell>
          <cell r="D4460" t="str">
            <v>REMOVAL OF STRUCTURE MOUNTED SIGN AND DELIVERY</v>
          </cell>
          <cell r="G4460">
            <v>0</v>
          </cell>
        </row>
        <row r="4461">
          <cell r="A4461" t="str">
            <v>630E86500</v>
          </cell>
          <cell r="C4461" t="str">
            <v>EACH</v>
          </cell>
          <cell r="D4461" t="str">
            <v>REMOVAL OF GROUND MOUNTED POST SUPPORT AND DELIVERY</v>
          </cell>
          <cell r="G4461">
            <v>0</v>
          </cell>
        </row>
        <row r="4462">
          <cell r="A4462" t="str">
            <v>630E86501</v>
          </cell>
          <cell r="C4462" t="str">
            <v>EACH</v>
          </cell>
          <cell r="D4462" t="str">
            <v>REMOVAL OF GROUND MOUNTED POST SUPPORT AND DELIVERY, AS PER PLAN</v>
          </cell>
          <cell r="G4462">
            <v>0</v>
          </cell>
        </row>
        <row r="4463">
          <cell r="A4463" t="str">
            <v>630E87000</v>
          </cell>
          <cell r="C4463" t="str">
            <v>EACH</v>
          </cell>
          <cell r="D4463" t="str">
            <v>REMOVAL OF OVERHEAD MOUNTED SIGN AND STORAGE</v>
          </cell>
          <cell r="G4463">
            <v>0</v>
          </cell>
        </row>
        <row r="4464">
          <cell r="A4464" t="str">
            <v>630E87001</v>
          </cell>
          <cell r="C4464" t="str">
            <v>EACH</v>
          </cell>
          <cell r="D4464" t="str">
            <v>REMOVAL OF OVERHEAD MOUNTED SIGN AND STORAGE, AS PER PLAN</v>
          </cell>
          <cell r="G4464">
            <v>0</v>
          </cell>
        </row>
        <row r="4465">
          <cell r="A4465" t="str">
            <v>630E87100</v>
          </cell>
          <cell r="C4465" t="str">
            <v>EACH</v>
          </cell>
          <cell r="D4465" t="str">
            <v>REMOVAL OF OVERHEAD MOUNTED SIGN AND REERECTION</v>
          </cell>
          <cell r="G4465">
            <v>0</v>
          </cell>
        </row>
        <row r="4466">
          <cell r="A4466" t="str">
            <v>630E87101</v>
          </cell>
          <cell r="C4466" t="str">
            <v>EACH</v>
          </cell>
          <cell r="D4466" t="str">
            <v>REMOVAL OF OVERHEAD MOUNTED SIGN AND REERECTION, AS PER PLAN</v>
          </cell>
          <cell r="G4466">
            <v>0</v>
          </cell>
        </row>
        <row r="4467">
          <cell r="A4467" t="str">
            <v>630E87400</v>
          </cell>
          <cell r="C4467" t="str">
            <v>EACH</v>
          </cell>
          <cell r="D4467" t="str">
            <v>REMOVAL OF OVERHEAD MOUNTED SIGN AND DISPOSAL</v>
          </cell>
          <cell r="G4467">
            <v>0</v>
          </cell>
        </row>
        <row r="4468">
          <cell r="A4468" t="str">
            <v>630E87401</v>
          </cell>
          <cell r="C4468" t="str">
            <v>EACH</v>
          </cell>
          <cell r="D4468" t="str">
            <v>REMOVAL OF OVERHEAD MOUNTED SIGN AND DISPOSAL, AS PER PLAN</v>
          </cell>
          <cell r="G4468">
            <v>0</v>
          </cell>
        </row>
        <row r="4469">
          <cell r="A4469" t="str">
            <v>630E87450</v>
          </cell>
          <cell r="C4469" t="str">
            <v>EACH</v>
          </cell>
          <cell r="D4469" t="str">
            <v>REMOVAL OF OVERHEAD MOUNTED SIGN AND DELIVERY</v>
          </cell>
          <cell r="G4469">
            <v>0</v>
          </cell>
        </row>
        <row r="4470">
          <cell r="A4470" t="str">
            <v>630E87451</v>
          </cell>
          <cell r="C4470" t="str">
            <v>EACH</v>
          </cell>
          <cell r="D4470" t="str">
            <v>REMOVAL OF OVERHEAD MOUNTED SIGN AND DELIVERY, AS PER PLAN</v>
          </cell>
          <cell r="G4470">
            <v>0</v>
          </cell>
        </row>
        <row r="4471">
          <cell r="A4471" t="str">
            <v>630E87500</v>
          </cell>
          <cell r="C4471" t="str">
            <v>EACH</v>
          </cell>
          <cell r="D4471" t="str">
            <v>REMOVAL OF POLE MOUNTED SIGN AND DISPOSAL</v>
          </cell>
          <cell r="G4471">
            <v>0</v>
          </cell>
        </row>
        <row r="4472">
          <cell r="A4472" t="str">
            <v>630E87501</v>
          </cell>
          <cell r="C4472" t="str">
            <v>EACH</v>
          </cell>
          <cell r="D4472" t="str">
            <v>REMOVAL OF POLE MOUNTED SIGN AND DISPOSAL, AS PER PLAN</v>
          </cell>
          <cell r="G4472">
            <v>0</v>
          </cell>
        </row>
        <row r="4473">
          <cell r="A4473" t="str">
            <v>630E87510</v>
          </cell>
          <cell r="C4473" t="str">
            <v>EACH</v>
          </cell>
          <cell r="D4473" t="str">
            <v>REMOVAL OF POLE MOUNTED SIGN AND STORAGE</v>
          </cell>
          <cell r="G4473">
            <v>0</v>
          </cell>
        </row>
        <row r="4474">
          <cell r="A4474" t="str">
            <v>630E87511</v>
          </cell>
          <cell r="C4474" t="str">
            <v>EACH</v>
          </cell>
          <cell r="D4474" t="str">
            <v>REMOVAL OF POLE MOUNTED SIGN AND STORAGE, AS PER PLAN</v>
          </cell>
          <cell r="G4474">
            <v>0</v>
          </cell>
        </row>
        <row r="4475">
          <cell r="A4475" t="str">
            <v>630E87520</v>
          </cell>
          <cell r="C4475" t="str">
            <v>EACH</v>
          </cell>
          <cell r="D4475" t="str">
            <v>REMOVAL OF POLE MOUNTED SIGN AND REERECTION</v>
          </cell>
          <cell r="G4475">
            <v>0</v>
          </cell>
        </row>
        <row r="4476">
          <cell r="A4476" t="str">
            <v>630E87521</v>
          </cell>
          <cell r="C4476" t="str">
            <v>EACH</v>
          </cell>
          <cell r="D4476" t="str">
            <v>REMOVAL OF POLE MOUNTED SIGN AND REERECTION, AS PER PLAN</v>
          </cell>
          <cell r="G4476">
            <v>0</v>
          </cell>
        </row>
        <row r="4477">
          <cell r="A4477" t="str">
            <v>630E87550</v>
          </cell>
          <cell r="C4477" t="str">
            <v>EACH</v>
          </cell>
          <cell r="D4477" t="str">
            <v>REMOVAL OF POLE MOUNTED SIGN AND DELIVERY</v>
          </cell>
          <cell r="G4477">
            <v>0</v>
          </cell>
        </row>
        <row r="4478">
          <cell r="A4478" t="str">
            <v>630E87551</v>
          </cell>
          <cell r="C4478" t="str">
            <v>EACH</v>
          </cell>
          <cell r="D4478" t="str">
            <v>REMOVAL OF POLE MOUNTED SIGN AND DELIVERY, AS PER PLAN</v>
          </cell>
          <cell r="G4478">
            <v>0</v>
          </cell>
        </row>
        <row r="4479">
          <cell r="A4479" t="str">
            <v>630E88002</v>
          </cell>
          <cell r="C4479" t="str">
            <v>EACH</v>
          </cell>
          <cell r="D4479" t="str">
            <v>REMOVAL OF OVERHEAD SIGN SUPPORT AND STORAGE, TYPE TC-16.21</v>
          </cell>
          <cell r="G4479">
            <v>0</v>
          </cell>
        </row>
        <row r="4480">
          <cell r="A4480" t="str">
            <v>630E88100</v>
          </cell>
          <cell r="C4480" t="str">
            <v>EACH</v>
          </cell>
          <cell r="D4480" t="str">
            <v>REMOVAL OF OVERHEAD SIGN SUPPORT AND STORAGE, TYPE TC-12.30</v>
          </cell>
          <cell r="G4480">
            <v>0</v>
          </cell>
        </row>
        <row r="4481">
          <cell r="A4481" t="str">
            <v>630E88101</v>
          </cell>
          <cell r="C4481" t="str">
            <v>EACH</v>
          </cell>
          <cell r="D4481" t="str">
            <v>REMOVAL OF OVERHEAD SIGN SUPPORT AND STORAGE, TYPE TC-12.30, AS PER PLAN</v>
          </cell>
          <cell r="G4481">
            <v>0</v>
          </cell>
        </row>
        <row r="4482">
          <cell r="A4482" t="str">
            <v>630E88200</v>
          </cell>
          <cell r="C4482" t="str">
            <v>EACH</v>
          </cell>
          <cell r="D4482" t="str">
            <v>REMOVAL OF OVERHEAD SIGN SUPPORT AND STORAGE, TYPE TC-9.30</v>
          </cell>
          <cell r="G4482">
            <v>0</v>
          </cell>
        </row>
        <row r="4483">
          <cell r="A4483" t="str">
            <v>630E88300</v>
          </cell>
          <cell r="C4483" t="str">
            <v>EACH</v>
          </cell>
          <cell r="D4483" t="str">
            <v>REMOVAL OF OVERHEAD SIGN SUPPORT AND STORAGE, TYPE TC-9.10</v>
          </cell>
          <cell r="G4483">
            <v>0</v>
          </cell>
        </row>
        <row r="4484">
          <cell r="A4484" t="str">
            <v>630E88400</v>
          </cell>
          <cell r="C4484" t="str">
            <v>EACH</v>
          </cell>
          <cell r="D4484" t="str">
            <v>REMOVAL OF OVERHEAD SIGN SUPPORT AND STORAGE, TYPE TC-7.65</v>
          </cell>
          <cell r="G4484">
            <v>0</v>
          </cell>
        </row>
        <row r="4485">
          <cell r="A4485" t="str">
            <v>630E88500</v>
          </cell>
          <cell r="C4485" t="str">
            <v>EACH</v>
          </cell>
          <cell r="D4485" t="str">
            <v>REMOVAL OF OVERHEAD SIGN SUPPORT AND STORAGE, TYPE TC-15.115</v>
          </cell>
          <cell r="G4485">
            <v>0</v>
          </cell>
        </row>
        <row r="4486">
          <cell r="A4486" t="str">
            <v>630E88550</v>
          </cell>
          <cell r="C4486" t="str">
            <v>EACH</v>
          </cell>
          <cell r="D4486" t="str">
            <v>REMOVAL OF OVERHEAD SIGN SUPPORT AND STORAGE, TYPE TC-17.10</v>
          </cell>
          <cell r="G4486">
            <v>0</v>
          </cell>
        </row>
        <row r="4487">
          <cell r="A4487" t="str">
            <v>630E88551</v>
          </cell>
          <cell r="C4487" t="str">
            <v>EACH</v>
          </cell>
          <cell r="D4487" t="str">
            <v>REMOVAL OF OVERHEAD SIGN SUPPORT AND STORAGE, TYPE TC-17.10, AS PER PLAN</v>
          </cell>
          <cell r="G4487">
            <v>0</v>
          </cell>
        </row>
        <row r="4488">
          <cell r="A4488" t="str">
            <v>630E88600</v>
          </cell>
          <cell r="C4488" t="str">
            <v>EACH</v>
          </cell>
          <cell r="D4488" t="str">
            <v>REMOVAL OF OVERHEAD SIGN SUPPORT AND STORAGE, TYPE TC-18.24</v>
          </cell>
          <cell r="G4488">
            <v>0</v>
          </cell>
        </row>
        <row r="4489">
          <cell r="A4489" t="str">
            <v>630E88700</v>
          </cell>
          <cell r="C4489" t="str">
            <v>EACH</v>
          </cell>
          <cell r="D4489" t="str">
            <v>REMOVAL OF OVERHEAD SIGN SUPPORT AND STORAGE, TYPE TC-18.26</v>
          </cell>
          <cell r="G4489">
            <v>0</v>
          </cell>
        </row>
        <row r="4490">
          <cell r="A4490" t="str">
            <v>630E88800</v>
          </cell>
          <cell r="C4490" t="str">
            <v>EACH</v>
          </cell>
          <cell r="D4490" t="str">
            <v>REMOVAL OF OVERHEAD SIGN SUPPORT AND STORAGE</v>
          </cell>
          <cell r="G4490">
            <v>0</v>
          </cell>
        </row>
        <row r="4491">
          <cell r="A4491" t="str">
            <v>630E88801</v>
          </cell>
          <cell r="C4491" t="str">
            <v>EACH</v>
          </cell>
          <cell r="D4491" t="str">
            <v>REMOVAL OF OVERHEAD SIGN SUPPORT AND STORAGE, AS PER PLAN</v>
          </cell>
          <cell r="G4491">
            <v>0</v>
          </cell>
        </row>
        <row r="4492">
          <cell r="A4492" t="str">
            <v>630E88910</v>
          </cell>
          <cell r="C4492" t="str">
            <v>EACH</v>
          </cell>
          <cell r="D4492" t="str">
            <v>REMOVAL OF OVERHEAD SIGN SUPPORT AND REERECTION, TYPE TC-17.10</v>
          </cell>
          <cell r="G4492">
            <v>0</v>
          </cell>
        </row>
        <row r="4493">
          <cell r="A4493" t="str">
            <v>630E89002</v>
          </cell>
          <cell r="C4493" t="str">
            <v>EACH</v>
          </cell>
          <cell r="D4493" t="str">
            <v>REMOVAL OF OVERHEAD SIGN SUPPORT AND REERECTION, TYPE TC-16.21</v>
          </cell>
          <cell r="G4493">
            <v>0</v>
          </cell>
        </row>
        <row r="4494">
          <cell r="A4494" t="str">
            <v>630E89003</v>
          </cell>
          <cell r="C4494" t="str">
            <v>EACH</v>
          </cell>
          <cell r="D4494" t="str">
            <v>REMOVAL OF OVERHEAD SIGN SUPPORT AND REERECTION, TYPE TC-16.21, AS PER PLAN</v>
          </cell>
          <cell r="G4494">
            <v>0</v>
          </cell>
        </row>
        <row r="4495">
          <cell r="A4495" t="str">
            <v>630E89100</v>
          </cell>
          <cell r="C4495" t="str">
            <v>EACH</v>
          </cell>
          <cell r="D4495" t="str">
            <v>REMOVAL OF OVERHEAD SIGN SUPPORT AND REERECTION, TYPE TC-12.30</v>
          </cell>
          <cell r="G4495">
            <v>0</v>
          </cell>
        </row>
        <row r="4496">
          <cell r="A4496" t="str">
            <v>630E89101</v>
          </cell>
          <cell r="C4496" t="str">
            <v>EACH</v>
          </cell>
          <cell r="D4496" t="str">
            <v>REMOVAL OF OVERHEAD SIGN SUPPORT AND REERECTION, TYPE TC-12.30, AS PER PLAN</v>
          </cell>
          <cell r="G4496">
            <v>0</v>
          </cell>
        </row>
        <row r="4497">
          <cell r="A4497" t="str">
            <v>630E89200</v>
          </cell>
          <cell r="C4497" t="str">
            <v>EACH</v>
          </cell>
          <cell r="D4497" t="str">
            <v>REMOVAL OF OVERHEAD SIGN SUPPORT AND REERECTION, TYPE TC-9.30</v>
          </cell>
          <cell r="G4497">
            <v>0</v>
          </cell>
        </row>
        <row r="4498">
          <cell r="A4498" t="str">
            <v>630E89300</v>
          </cell>
          <cell r="C4498" t="str">
            <v>EACH</v>
          </cell>
          <cell r="D4498" t="str">
            <v>REMOVAL OF OVERHEAD SIGN SUPPORT AND REERECTION, TYPE TC-9.10</v>
          </cell>
          <cell r="G4498">
            <v>0</v>
          </cell>
        </row>
        <row r="4499">
          <cell r="A4499" t="str">
            <v>630E89400</v>
          </cell>
          <cell r="C4499" t="str">
            <v>EACH</v>
          </cell>
          <cell r="D4499" t="str">
            <v>REMOVAL OF OVERHEAD SIGN SUPPORT AND REERECTION, TYPE TC-7.65</v>
          </cell>
          <cell r="G4499">
            <v>0</v>
          </cell>
        </row>
        <row r="4500">
          <cell r="A4500" t="str">
            <v>630E89401</v>
          </cell>
          <cell r="C4500" t="str">
            <v>EACH</v>
          </cell>
          <cell r="D4500" t="str">
            <v>REMOVAL OF OVERHEAD SIGN SUPPORT AND REERECTION, TYPE TC-7.65, AS PER PLAN</v>
          </cell>
          <cell r="G4500">
            <v>0</v>
          </cell>
        </row>
        <row r="4501">
          <cell r="A4501" t="str">
            <v>630E89500</v>
          </cell>
          <cell r="C4501" t="str">
            <v>EACH</v>
          </cell>
          <cell r="D4501" t="str">
            <v>REMOVAL OF OVERHEAD SIGN SUPPORT AND REERECTION, TYPE TC-15.115</v>
          </cell>
          <cell r="G4501">
            <v>0</v>
          </cell>
        </row>
        <row r="4502">
          <cell r="A4502" t="str">
            <v>630E89501</v>
          </cell>
          <cell r="C4502" t="str">
            <v>EACH</v>
          </cell>
          <cell r="D4502" t="str">
            <v>REMOVAL OF OVERHEAD SIGN SUPPORT AND REERECTION, TYPE TC-15. 115, AS PER PLAN</v>
          </cell>
          <cell r="G4502">
            <v>0</v>
          </cell>
        </row>
        <row r="4503">
          <cell r="A4503" t="str">
            <v>630E89600</v>
          </cell>
          <cell r="C4503" t="str">
            <v>EACH</v>
          </cell>
          <cell r="D4503" t="str">
            <v>REMOVAL OF OVERHEAD SIGN SUPPORT AND REERECTION, TYPE TC-18.24</v>
          </cell>
          <cell r="G4503">
            <v>0</v>
          </cell>
        </row>
        <row r="4504">
          <cell r="A4504" t="str">
            <v>630E89601</v>
          </cell>
          <cell r="C4504" t="str">
            <v>EACH</v>
          </cell>
          <cell r="D4504" t="str">
            <v>REMOVAL OF OVERHEAD SIGN SUPPORT AND REERECTION, TYPE TC-18.24, AS PER PLAN</v>
          </cell>
          <cell r="G4504">
            <v>0</v>
          </cell>
        </row>
        <row r="4505">
          <cell r="A4505" t="str">
            <v>630E89700</v>
          </cell>
          <cell r="C4505" t="str">
            <v>EACH</v>
          </cell>
          <cell r="D4505" t="str">
            <v>REMOVAL OF OVERHEAD SIGN SUPPORT AND REERECTION, TYPE TC-18.26</v>
          </cell>
          <cell r="G4505">
            <v>0</v>
          </cell>
        </row>
        <row r="4506">
          <cell r="A4506" t="str">
            <v>630E89701</v>
          </cell>
          <cell r="C4506" t="str">
            <v>EACH</v>
          </cell>
          <cell r="D4506" t="str">
            <v>REMOVAL OF OVERHEAD SIGN SUPPORT AND REERECTION, TYPE TC-18.26, AS PER PLAN</v>
          </cell>
          <cell r="G4506">
            <v>0</v>
          </cell>
        </row>
        <row r="4507">
          <cell r="A4507" t="str">
            <v>630E89702</v>
          </cell>
          <cell r="C4507" t="str">
            <v>EACH</v>
          </cell>
          <cell r="D4507" t="str">
            <v>REMOVAL OF OVERHEAD SIGN SUPPORT AND DISPOSAL</v>
          </cell>
          <cell r="G4507">
            <v>0</v>
          </cell>
        </row>
        <row r="4508">
          <cell r="A4508" t="str">
            <v>630E89703</v>
          </cell>
          <cell r="C4508" t="str">
            <v>EACH</v>
          </cell>
          <cell r="D4508" t="str">
            <v>REMOVAL OF OVERHEAD SIGN SUPPORT AND DISPOSAL, AS PER PLAN</v>
          </cell>
          <cell r="G4508">
            <v>0</v>
          </cell>
        </row>
        <row r="4509">
          <cell r="A4509" t="str">
            <v>630E89704</v>
          </cell>
          <cell r="C4509" t="str">
            <v>EACH</v>
          </cell>
          <cell r="D4509" t="str">
            <v>REMOVAL OF OVERHEAD SIGN SUPPORT AND DISPOSAL, TYPE TC-16.21</v>
          </cell>
          <cell r="G4509">
            <v>0</v>
          </cell>
        </row>
        <row r="4510">
          <cell r="A4510" t="str">
            <v>630E89705</v>
          </cell>
          <cell r="C4510" t="str">
            <v>EACH</v>
          </cell>
          <cell r="D4510" t="str">
            <v>REMOVAL OF OVERHEAD SIGN SUPPORT AND DISPOSAL, TYPE TC-16.21, AS PER PLAN</v>
          </cell>
          <cell r="G4510">
            <v>0</v>
          </cell>
        </row>
        <row r="4511">
          <cell r="A4511" t="str">
            <v>630E89706</v>
          </cell>
          <cell r="C4511" t="str">
            <v>EACH</v>
          </cell>
          <cell r="D4511" t="str">
            <v>REMOVAL OF OVERHEAD SIGN SUPPORT AND DISPOSAL, TYPE TC-12.30</v>
          </cell>
          <cell r="G4511">
            <v>0</v>
          </cell>
        </row>
        <row r="4512">
          <cell r="A4512" t="str">
            <v>630E89707</v>
          </cell>
          <cell r="C4512" t="str">
            <v>EACH</v>
          </cell>
          <cell r="D4512" t="str">
            <v>REMOVAL OF OVERHEAD SIGN SUPPORT AND DISPOSAL, TYPE TC-12.30, AS PER PLAN</v>
          </cell>
          <cell r="G4512">
            <v>0</v>
          </cell>
        </row>
        <row r="4513">
          <cell r="A4513" t="str">
            <v>630E89708</v>
          </cell>
          <cell r="C4513" t="str">
            <v>EACH</v>
          </cell>
          <cell r="D4513" t="str">
            <v>REMOVAL OF OVERHEAD SIGN SUPPORT AND DISPOSAL, TYPE TC-9.30</v>
          </cell>
          <cell r="G4513">
            <v>0</v>
          </cell>
        </row>
        <row r="4514">
          <cell r="A4514" t="str">
            <v>630E89790</v>
          </cell>
          <cell r="C4514" t="str">
            <v>EACH</v>
          </cell>
          <cell r="D4514" t="str">
            <v>REMOVAL OF OVERHEAD SIGN SUPPORT AND DISPOSAL, TYPE TC-17.11</v>
          </cell>
          <cell r="G4514">
            <v>0</v>
          </cell>
        </row>
        <row r="4515">
          <cell r="A4515" t="str">
            <v>630E89800</v>
          </cell>
          <cell r="C4515" t="str">
            <v>EACH</v>
          </cell>
          <cell r="D4515" t="str">
            <v>REMOVAL OF OVERHEAD SIGN SUPPORT AND DISPOSAL, TYPE TC-9.10</v>
          </cell>
          <cell r="G4515">
            <v>0</v>
          </cell>
        </row>
        <row r="4516">
          <cell r="A4516" t="str">
            <v>630E89802</v>
          </cell>
          <cell r="C4516" t="str">
            <v>EACH</v>
          </cell>
          <cell r="D4516" t="str">
            <v>REMOVAL OF OVERHEAD SIGN SUPPORT AND DISPOSAL, TYPE TC-7.65</v>
          </cell>
          <cell r="G4516">
            <v>0</v>
          </cell>
        </row>
        <row r="4517">
          <cell r="A4517" t="str">
            <v>630E89803</v>
          </cell>
          <cell r="C4517" t="str">
            <v>EACH</v>
          </cell>
          <cell r="D4517" t="str">
            <v>REMOVAL OF OVERHEAD SIGN SUPPORT AND DISPOSAL, TYPE TC-7.65, AS PER PLAN</v>
          </cell>
          <cell r="G4517">
            <v>0</v>
          </cell>
        </row>
        <row r="4518">
          <cell r="A4518" t="str">
            <v>630E89804</v>
          </cell>
          <cell r="C4518" t="str">
            <v>EACH</v>
          </cell>
          <cell r="D4518" t="str">
            <v>REMOVAL OF OVERHEAD SIGN SUPPORT AND DISPOSAL, TYPE TC-15.115</v>
          </cell>
          <cell r="G4518">
            <v>0</v>
          </cell>
        </row>
        <row r="4519">
          <cell r="A4519" t="str">
            <v>630E89805</v>
          </cell>
          <cell r="C4519" t="str">
            <v>EACH</v>
          </cell>
          <cell r="D4519" t="str">
            <v>REMOVAL OF OVERHEAD SIGN SUPPORT AND DISPOSAL, TYPE TC-15.115, AS PER PLAN</v>
          </cell>
          <cell r="G4519">
            <v>0</v>
          </cell>
        </row>
        <row r="4520">
          <cell r="A4520" t="str">
            <v>630E89806</v>
          </cell>
          <cell r="C4520" t="str">
            <v>EACH</v>
          </cell>
          <cell r="D4520" t="str">
            <v>REMOVAL OF OVERHEAD SIGN SUPPORT AND DISPOSAL, TYPE TC-18.24</v>
          </cell>
          <cell r="G4520">
            <v>0</v>
          </cell>
        </row>
        <row r="4521">
          <cell r="A4521" t="str">
            <v>630E89807</v>
          </cell>
          <cell r="C4521" t="str">
            <v>EACH</v>
          </cell>
          <cell r="D4521" t="str">
            <v>REMOVAL OF OVERHEAD SIGN SUPPORT AND DISPOSAL, TYPE TC-18.24, AS PER PLAN</v>
          </cell>
          <cell r="G4521">
            <v>0</v>
          </cell>
        </row>
        <row r="4522">
          <cell r="A4522" t="str">
            <v>630E89808</v>
          </cell>
          <cell r="C4522" t="str">
            <v>EACH</v>
          </cell>
          <cell r="D4522" t="str">
            <v>REMOVAL OF OVERHEAD SIGN SUPPORT AND DISPOSAL, TYPE TC-18.26</v>
          </cell>
          <cell r="G4522">
            <v>0</v>
          </cell>
        </row>
        <row r="4523">
          <cell r="A4523" t="str">
            <v>630E89809</v>
          </cell>
          <cell r="C4523" t="str">
            <v>EACH</v>
          </cell>
          <cell r="D4523" t="str">
            <v>REMOVAL OF OVERHEAD SIGN SUPPORT AND DISPOSAL, TYPE TC-18.26, AS PER PLAN</v>
          </cell>
          <cell r="G4523">
            <v>0</v>
          </cell>
        </row>
        <row r="4524">
          <cell r="A4524" t="str">
            <v>630E89810</v>
          </cell>
          <cell r="C4524" t="str">
            <v>EACH</v>
          </cell>
          <cell r="D4524" t="str">
            <v>REMOVAL OF OVERHEAD SIGN SUPPORT AND DISPOSAL, TYPE TC-17.10</v>
          </cell>
          <cell r="G4524">
            <v>0</v>
          </cell>
        </row>
        <row r="4525">
          <cell r="A4525" t="str">
            <v>630E89811</v>
          </cell>
          <cell r="C4525" t="str">
            <v>EACH</v>
          </cell>
          <cell r="D4525" t="str">
            <v>REMOVAL OF OVERHEAD SIGN SUPPORT AND DISPOSAL, TYPE TC-17.10, AS PER PLAN</v>
          </cell>
          <cell r="G4525">
            <v>0</v>
          </cell>
        </row>
        <row r="4526">
          <cell r="A4526" t="str">
            <v>630E89812</v>
          </cell>
          <cell r="C4526" t="str">
            <v>EACH</v>
          </cell>
          <cell r="D4526" t="str">
            <v>REMOVAL OF WOOD POLE AND DISPOSAL</v>
          </cell>
          <cell r="G4526">
            <v>0</v>
          </cell>
        </row>
        <row r="4527">
          <cell r="A4527" t="str">
            <v>630E89814</v>
          </cell>
          <cell r="C4527" t="str">
            <v>EACH</v>
          </cell>
          <cell r="D4527" t="str">
            <v>REMOVAL OF WOOD POLE AND STORAGE</v>
          </cell>
          <cell r="G4527">
            <v>0</v>
          </cell>
        </row>
        <row r="4528">
          <cell r="A4528" t="str">
            <v>630E89816</v>
          </cell>
          <cell r="C4528" t="str">
            <v>EACH</v>
          </cell>
          <cell r="D4528" t="str">
            <v>REMOVAL OF WOOD POLE AND REERECTION</v>
          </cell>
          <cell r="G4528">
            <v>0</v>
          </cell>
        </row>
        <row r="4529">
          <cell r="A4529" t="str">
            <v>630E89818</v>
          </cell>
          <cell r="C4529" t="str">
            <v>EACH</v>
          </cell>
          <cell r="D4529" t="str">
            <v>REMOVAL OF WOOD POLE AND DELIVERY</v>
          </cell>
          <cell r="G4529">
            <v>0</v>
          </cell>
        </row>
        <row r="4530">
          <cell r="A4530" t="str">
            <v>630E89820</v>
          </cell>
          <cell r="C4530" t="str">
            <v>EACH</v>
          </cell>
          <cell r="D4530" t="str">
            <v>REMOVAL OF OVERHEAD SIGN SUPPORT AND DELIVERY</v>
          </cell>
          <cell r="G4530">
            <v>0</v>
          </cell>
        </row>
        <row r="4531">
          <cell r="A4531" t="str">
            <v>630E89821</v>
          </cell>
          <cell r="C4531" t="str">
            <v>EACH</v>
          </cell>
          <cell r="D4531" t="str">
            <v>REMOVAL OF OVERHEAD SIGN SUPPORT AND DELIVERY, AS PER PLAN</v>
          </cell>
          <cell r="G4531">
            <v>0</v>
          </cell>
        </row>
        <row r="4532">
          <cell r="A4532" t="str">
            <v>630E89822</v>
          </cell>
          <cell r="C4532" t="str">
            <v>EACH</v>
          </cell>
          <cell r="D4532" t="str">
            <v>REMOVAL OF OVERHEAD SIGN SUPPORT AND DELIVERY, TYPE TC-16.20</v>
          </cell>
          <cell r="G4532">
            <v>0</v>
          </cell>
        </row>
        <row r="4533">
          <cell r="A4533" t="str">
            <v>630E89823</v>
          </cell>
          <cell r="C4533" t="str">
            <v>EACH</v>
          </cell>
          <cell r="D4533" t="str">
            <v>REMOVAL OF OVERHEAD SIGN SUPPORT AND DELIVERY, TYPE TC-16.20, AS PER PLAN</v>
          </cell>
          <cell r="G4533">
            <v>0</v>
          </cell>
        </row>
        <row r="4534">
          <cell r="A4534" t="str">
            <v>630E89824</v>
          </cell>
          <cell r="C4534" t="str">
            <v>EACH</v>
          </cell>
          <cell r="D4534" t="str">
            <v>REMOVAL OF OVERHEAD SIGN SUPPORT AND DELIVERY, TYPE TC-12.30</v>
          </cell>
          <cell r="G4534">
            <v>0</v>
          </cell>
        </row>
        <row r="4535">
          <cell r="A4535" t="str">
            <v>630E89825</v>
          </cell>
          <cell r="C4535" t="str">
            <v>EACH</v>
          </cell>
          <cell r="D4535" t="str">
            <v>REMOVAL OF OVERHEAD SIGN SUPPORT AND DELIVERY, TYPE TC-12.30, AS PER PLAN</v>
          </cell>
          <cell r="G4535">
            <v>0</v>
          </cell>
        </row>
        <row r="4536">
          <cell r="A4536" t="str">
            <v>630E89830</v>
          </cell>
          <cell r="C4536" t="str">
            <v>EACH</v>
          </cell>
          <cell r="D4536" t="str">
            <v>REMOVAL OF OVERHEAD SIGN SUPPORT AND DELIVERY, TYPE TC-9.30</v>
          </cell>
          <cell r="G4536">
            <v>0</v>
          </cell>
        </row>
        <row r="4537">
          <cell r="A4537" t="str">
            <v>630E89831</v>
          </cell>
          <cell r="C4537" t="str">
            <v>EACH</v>
          </cell>
          <cell r="D4537" t="str">
            <v>REMOVAL OF OVERHEAD SIGN SUPPORT AND DELIVERY, TYPE TC-9.30, AS PER PLAN</v>
          </cell>
          <cell r="G4537">
            <v>0</v>
          </cell>
        </row>
        <row r="4538">
          <cell r="A4538" t="str">
            <v>630E89832</v>
          </cell>
          <cell r="C4538" t="str">
            <v>EACH</v>
          </cell>
          <cell r="D4538" t="str">
            <v>REMOVAL OF OVERHEAD SIGN SUPPORT AND DELIVERY, TYPE TC-9.10</v>
          </cell>
          <cell r="G4538">
            <v>0</v>
          </cell>
        </row>
        <row r="4539">
          <cell r="A4539" t="str">
            <v>630E89833</v>
          </cell>
          <cell r="C4539" t="str">
            <v>EACH</v>
          </cell>
          <cell r="D4539" t="str">
            <v>REMOVAL OF OVERHEAD SIGN SUPPORT AND DELIVERY, TYPE TC-9.10, AS PER PLAN</v>
          </cell>
          <cell r="G4539">
            <v>0</v>
          </cell>
        </row>
        <row r="4540">
          <cell r="A4540" t="str">
            <v>630E89834</v>
          </cell>
          <cell r="C4540" t="str">
            <v>EACH</v>
          </cell>
          <cell r="D4540" t="str">
            <v>REMOVAL OF OVERHEAD SIGN SUPPORT AND DELIVERY, TYPE TC-7.65</v>
          </cell>
          <cell r="G4540">
            <v>0</v>
          </cell>
        </row>
        <row r="4541">
          <cell r="A4541" t="str">
            <v>630E89835</v>
          </cell>
          <cell r="C4541" t="str">
            <v>EACH</v>
          </cell>
          <cell r="D4541" t="str">
            <v>REMOVAL OF OVERHEAD SIGN SUPPORT AND DELIVERY, TYPE TC-7.65, AS PER PLAN</v>
          </cell>
          <cell r="G4541">
            <v>0</v>
          </cell>
        </row>
        <row r="4542">
          <cell r="A4542" t="str">
            <v>630E89840</v>
          </cell>
          <cell r="C4542" t="str">
            <v>EACH</v>
          </cell>
          <cell r="D4542" t="str">
            <v>REMOVAL OF OVERHEAD SIGN SUPPORT AND DELIVERY, TYPE TC-15.115</v>
          </cell>
          <cell r="G4542">
            <v>0</v>
          </cell>
        </row>
        <row r="4543">
          <cell r="A4543" t="str">
            <v>630E89841</v>
          </cell>
          <cell r="C4543" t="str">
            <v>EACH</v>
          </cell>
          <cell r="D4543" t="str">
            <v>REMOVAL OF OVERHEAD SIGN SUPPORT AND DELIVERY, TYPE TC-15.115, AS PER PLAN</v>
          </cell>
          <cell r="G4543">
            <v>0</v>
          </cell>
        </row>
        <row r="4544">
          <cell r="A4544" t="str">
            <v>630E89842</v>
          </cell>
          <cell r="C4544" t="str">
            <v>EACH</v>
          </cell>
          <cell r="D4544" t="str">
            <v>REMOVAL OF OVERHEAD SIGN SUPPORT AND DELIVERY, TYPE TC-18.24</v>
          </cell>
          <cell r="G4544">
            <v>0</v>
          </cell>
        </row>
        <row r="4545">
          <cell r="A4545" t="str">
            <v>630E89843</v>
          </cell>
          <cell r="C4545" t="str">
            <v>EACH</v>
          </cell>
          <cell r="D4545" t="str">
            <v>REMOVAL OF OVERHEAD SIGN SUPPORT AND DELIVERY, TYPE TC-18.24, AS PER PLAN</v>
          </cell>
          <cell r="G4545">
            <v>0</v>
          </cell>
        </row>
        <row r="4546">
          <cell r="A4546" t="str">
            <v>630E89850</v>
          </cell>
          <cell r="C4546" t="str">
            <v>EACH</v>
          </cell>
          <cell r="D4546" t="str">
            <v>REMOVAL OF OVERHEAD SIGN SUPPORT AND DELIVERY, TYPE TC-18.26</v>
          </cell>
          <cell r="G4546">
            <v>0</v>
          </cell>
        </row>
        <row r="4547">
          <cell r="A4547" t="str">
            <v>630E89851</v>
          </cell>
          <cell r="C4547" t="str">
            <v>EACH</v>
          </cell>
          <cell r="D4547" t="str">
            <v>REMOVAL OF OVERHEAD SIGN SUPPORT AND DELIVERY, TYPE TC-18.26, AS PER PLAN</v>
          </cell>
          <cell r="G4547">
            <v>0</v>
          </cell>
        </row>
        <row r="4548">
          <cell r="A4548" t="str">
            <v>630E89852</v>
          </cell>
          <cell r="C4548" t="str">
            <v>EACH</v>
          </cell>
          <cell r="D4548" t="str">
            <v>REMOVAL OF OVERHEAD SIGN SUPPORT AND DELIVERY, TYPE TC-17.10</v>
          </cell>
          <cell r="G4548">
            <v>0</v>
          </cell>
        </row>
        <row r="4549">
          <cell r="A4549" t="str">
            <v>630E89853</v>
          </cell>
          <cell r="C4549" t="str">
            <v>EACH</v>
          </cell>
          <cell r="D4549" t="str">
            <v>REMOVAL OF OVERHEAD SIGN SUPPORT AND DELIVERY, TYPE TC-17.10, AS PER PLAN</v>
          </cell>
          <cell r="G4549">
            <v>0</v>
          </cell>
        </row>
        <row r="4550">
          <cell r="A4550" t="str">
            <v>630E89894</v>
          </cell>
          <cell r="C4550" t="str">
            <v>EACH</v>
          </cell>
          <cell r="D4550" t="str">
            <v>REMOVAL OF TEMPORARY OVERLAY SIGN AND DISPOSAL</v>
          </cell>
          <cell r="G4550">
            <v>0</v>
          </cell>
        </row>
        <row r="4551">
          <cell r="A4551" t="str">
            <v>630E89896</v>
          </cell>
          <cell r="C4551" t="str">
            <v>EACH</v>
          </cell>
          <cell r="D4551" t="str">
            <v>REMOVAL OF TEMPORARY OVERLAY SIGN AND REERECTION</v>
          </cell>
          <cell r="G4551">
            <v>0</v>
          </cell>
        </row>
        <row r="4552">
          <cell r="A4552" t="str">
            <v>630E89898</v>
          </cell>
          <cell r="C4552" t="str">
            <v>EACH</v>
          </cell>
          <cell r="D4552" t="str">
            <v>REMOVAL OF TEMPORARY OVERLAY SIGN AND STORAGE</v>
          </cell>
          <cell r="G4552">
            <v>0</v>
          </cell>
        </row>
        <row r="4553">
          <cell r="A4553" t="str">
            <v>630E89900</v>
          </cell>
          <cell r="C4553" t="str">
            <v>EACH</v>
          </cell>
          <cell r="D4553" t="str">
            <v>REMOVAL OF OVERLAY SIGN</v>
          </cell>
          <cell r="G4553">
            <v>0</v>
          </cell>
        </row>
        <row r="4554">
          <cell r="A4554" t="str">
            <v>630E89901</v>
          </cell>
          <cell r="C4554" t="str">
            <v>EACH</v>
          </cell>
          <cell r="D4554" t="str">
            <v>REMOVAL OF OVERLAY SIGN, AS PER PLAN</v>
          </cell>
          <cell r="G4554">
            <v>0</v>
          </cell>
        </row>
        <row r="4555">
          <cell r="A4555" t="str">
            <v>630E89902</v>
          </cell>
          <cell r="C4555" t="str">
            <v>EACH</v>
          </cell>
          <cell r="D4555" t="str">
            <v>REMOVAL OF MISCELLANEOUS TRAFFIC CONTROL ITEM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630E91000</v>
          </cell>
          <cell r="C4556" t="str">
            <v>EACH</v>
          </cell>
          <cell r="D4556" t="str">
            <v>TRANSPORTATION OF STORED SIGN, FLAT SHEET</v>
          </cell>
          <cell r="G4556">
            <v>0</v>
          </cell>
        </row>
        <row r="4557">
          <cell r="A4557" t="str">
            <v>630E91010</v>
          </cell>
          <cell r="C4557" t="str">
            <v>EACH</v>
          </cell>
          <cell r="D4557" t="str">
            <v>TRANSPORTATION OF STORED SIGN, EXTRUSHEET</v>
          </cell>
          <cell r="G4557">
            <v>0</v>
          </cell>
        </row>
        <row r="4558">
          <cell r="A4558" t="str">
            <v>630E95000</v>
          </cell>
          <cell r="C4558" t="str">
            <v>LS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630E97700</v>
          </cell>
          <cell r="C4559" t="str">
            <v>EACH</v>
          </cell>
          <cell r="D4559" t="str">
            <v>SIGNING, MISC.:</v>
          </cell>
          <cell r="F4559" t="str">
            <v>(Required) ADD SUPPLEMENTAL DESCRIPTION</v>
          </cell>
          <cell r="G4559">
            <v>1</v>
          </cell>
        </row>
        <row r="4560">
          <cell r="A4560" t="str">
            <v>630E97800</v>
          </cell>
          <cell r="C4560" t="str">
            <v>SF</v>
          </cell>
          <cell r="D4560" t="str">
            <v>SIGNING, MISC.:</v>
          </cell>
          <cell r="F4560" t="str">
            <v>(Required) ADD SUPPLEMENTAL DESCRIPTION</v>
          </cell>
          <cell r="G4560">
            <v>1</v>
          </cell>
        </row>
        <row r="4561">
          <cell r="A4561" t="str">
            <v>630E97900</v>
          </cell>
          <cell r="C4561" t="str">
            <v>FT</v>
          </cell>
          <cell r="D4561" t="str">
            <v>SIGNING, MISC.:</v>
          </cell>
          <cell r="F4561" t="str">
            <v>(Required) ADD SUPPLEMENTAL DESCRIPTION</v>
          </cell>
          <cell r="G4561">
            <v>1</v>
          </cell>
        </row>
        <row r="4562">
          <cell r="A4562" t="str">
            <v>630E98000</v>
          </cell>
          <cell r="C4562" t="str">
            <v>CY</v>
          </cell>
          <cell r="D4562" t="str">
            <v>SIGNING, MISC.: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630E98100</v>
          </cell>
          <cell r="C4563" t="str">
            <v>SY</v>
          </cell>
          <cell r="D4563" t="str">
            <v>SIGNING, MISC.: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630E99000</v>
          </cell>
          <cell r="B4564" t="str">
            <v>Y</v>
          </cell>
          <cell r="C4564" t="str">
            <v>LS</v>
          </cell>
          <cell r="D4564" t="str">
            <v>SPECIAL - SIGNS AND SUPPORTS</v>
          </cell>
          <cell r="F4564" t="str">
            <v>DESIGN BUILD PROJECTS ONLY</v>
          </cell>
          <cell r="G4564">
            <v>0</v>
          </cell>
        </row>
        <row r="4565">
          <cell r="A4565" t="str">
            <v>631E14001</v>
          </cell>
          <cell r="C4565" t="str">
            <v>EACH</v>
          </cell>
          <cell r="D4565" t="str">
            <v>RECTANGULAR RAPID FLASHING BEACON SIGN ASSEMBLY, SOLAR POWERED, AS PER PLAN</v>
          </cell>
          <cell r="F4565" t="str">
            <v>(Optional) NOTE REQUIRED</v>
          </cell>
          <cell r="G4565">
            <v>2</v>
          </cell>
        </row>
        <row r="4566">
          <cell r="A4566" t="str">
            <v>631E14101</v>
          </cell>
          <cell r="C4566" t="str">
            <v>EACH</v>
          </cell>
          <cell r="D4566" t="str">
            <v>RECTANGULAR RAPID FLASHING BEACON SIGN ASSEMBLY, UTILITY POWERED, AS PER PLAN</v>
          </cell>
          <cell r="F4566" t="str">
            <v>(Optional) NOTE REQUIRED</v>
          </cell>
          <cell r="G4566">
            <v>2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(Required) 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(Required) 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(Required) 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WITH FLASHING BEACONS, SOLAR 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WITH FLASHING BEACONS, SOLAR 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(Required) 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(Required) 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(Required) 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(Required) 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(Required) 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(Required) 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632E05400</v>
          </cell>
          <cell r="C4687" t="str">
            <v>EACH</v>
          </cell>
          <cell r="D4687" t="str">
            <v>BICYCLE SIGNAL HEAD, (LED), 3-SECTION, 4" LENS, 1-WAY,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632E05450</v>
          </cell>
          <cell r="C4688" t="str">
            <v>EACH</v>
          </cell>
          <cell r="D4688" t="str">
            <v>BICYCLE SIGNAL HEAD, (LED), 3-SECTION, 12" LENS, 1-WAY,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632E06990</v>
          </cell>
          <cell r="B4689" t="str">
            <v>Y</v>
          </cell>
          <cell r="C4689" t="str">
            <v>EACH</v>
          </cell>
          <cell r="D4689" t="str">
            <v>SPECIAL - REMOVAL AND REPLACEMENT OF SIGNAL LAMP</v>
          </cell>
          <cell r="G4689">
            <v>0</v>
          </cell>
        </row>
        <row r="4690">
          <cell r="A4690" t="str">
            <v>632E07500</v>
          </cell>
          <cell r="B4690" t="str">
            <v>Y</v>
          </cell>
          <cell r="C4690" t="str">
            <v>EACH</v>
          </cell>
          <cell r="D4690" t="str">
            <v>SPECIAL - OVERHEAD SIGNAL INSPECTION</v>
          </cell>
          <cell r="G4690">
            <v>0</v>
          </cell>
        </row>
        <row r="4691">
          <cell r="A4691" t="str">
            <v>632E07550</v>
          </cell>
          <cell r="B4691" t="str">
            <v>Y</v>
          </cell>
          <cell r="C4691" t="str">
            <v>EACH</v>
          </cell>
          <cell r="D4691" t="str">
            <v>SPECIAL - ELECTRICAL INSTALLATION INSPECTION/CONDITION REPORT</v>
          </cell>
          <cell r="G4691">
            <v>0</v>
          </cell>
        </row>
        <row r="4692">
          <cell r="A4692" t="str">
            <v>632E07600</v>
          </cell>
          <cell r="B4692" t="str">
            <v>Y</v>
          </cell>
          <cell r="C4692" t="str">
            <v>EACH</v>
          </cell>
          <cell r="D4692" t="str">
            <v>SPECIAL - REMOVAL AND REPLACEMENT OF SIGNAL HANGER ASSEMBLY AND WIRE ENTRANCE CAP</v>
          </cell>
          <cell r="G4692">
            <v>0</v>
          </cell>
        </row>
        <row r="4693">
          <cell r="A4693" t="str">
            <v>632E10100</v>
          </cell>
          <cell r="C4693" t="str">
            <v>EACH</v>
          </cell>
          <cell r="D4693" t="str">
            <v>RELAMP EXISTING SIGNAL SECTION WITH LED LAMP UNIT</v>
          </cell>
          <cell r="F4693" t="str">
            <v>(Required) SPECIFY TYPE AND/OR COLOR</v>
          </cell>
          <cell r="G4693">
            <v>1</v>
          </cell>
        </row>
        <row r="4694">
          <cell r="A4694" t="str">
            <v>632E10101</v>
          </cell>
          <cell r="C4694" t="str">
            <v>EACH</v>
          </cell>
          <cell r="D4694" t="str">
            <v>RELAMP EXISTING SIGNAL SECTION WITH LED LAMP UNIT, AS PER PLAN</v>
          </cell>
          <cell r="F4694" t="str">
            <v>(Required) SPECIFY TYPE AND/OR COLOR</v>
          </cell>
          <cell r="G4694">
            <v>1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(Required) 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(Required) 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(Required) 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(Required) 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(Required) 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(Required) 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632E64951</v>
          </cell>
          <cell r="C4804" t="str">
            <v>EACH</v>
          </cell>
          <cell r="D4804" t="str">
            <v>TEST HOLE PERFORMED, AS PER PLAN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(Required) 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(Required) 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632E71244</v>
          </cell>
          <cell r="C4875" t="str">
            <v>EACH</v>
          </cell>
          <cell r="D4875" t="str">
            <v>SIGNAL SUPPORT, TYPE TC-12.31 DESIGN 6 POLE, WITH MAST ARMS TC-81.22 DESIGN 12 AND DESIGN 4</v>
          </cell>
          <cell r="G4875">
            <v>0</v>
          </cell>
        </row>
        <row r="4876">
          <cell r="A4876" t="str">
            <v>632E71245</v>
          </cell>
          <cell r="C4876" t="str">
            <v>EACH</v>
          </cell>
          <cell r="D4876" t="str">
            <v>SIGNAL SUPPORT, TYPE TC-12.31 DESIGN 6 POLE, WITH MAST ARMS TC-81.22 DESIGN 12 AND DESIGN 4, AS PER PLAN</v>
          </cell>
          <cell r="G4876">
            <v>0</v>
          </cell>
        </row>
        <row r="4877">
          <cell r="A4877" t="str">
            <v>632E71348</v>
          </cell>
          <cell r="C4877" t="str">
            <v>EACH</v>
          </cell>
          <cell r="D4877" t="str">
            <v>SIGNAL SUPPORT, TYPE TC-12.31 DESIGN 10 POLE, WITH MAST ARMS TC-81.22 DESIGN 12 AND DESIGN 12</v>
          </cell>
          <cell r="G4877">
            <v>0</v>
          </cell>
        </row>
        <row r="4878">
          <cell r="A4878" t="str">
            <v>632E71349</v>
          </cell>
          <cell r="C4878" t="str">
            <v>EACH</v>
          </cell>
          <cell r="D4878" t="str">
            <v>SIGNAL SUPPORT, TYPE TC-12.31 DESIGN 10 POLE, WITH MAST ARMS TC-81.22 DESIGN 12 AND DESIGN 12, AS PER PLAN</v>
          </cell>
          <cell r="G4878">
            <v>0</v>
          </cell>
        </row>
        <row r="4879">
          <cell r="A4879" t="str">
            <v>632E71364</v>
          </cell>
          <cell r="C4879" t="str">
            <v>EACH</v>
          </cell>
          <cell r="D4879" t="str">
            <v>SIGNAL SUPPORT, TYPE TC-12.31 DESIGN 10 POLE, WITH MAST ARMS TC-81.22 DESIGN 13 AND DESIGN 4</v>
          </cell>
          <cell r="G4879">
            <v>0</v>
          </cell>
        </row>
        <row r="4880">
          <cell r="A4880" t="str">
            <v>632E71365</v>
          </cell>
          <cell r="C4880" t="str">
            <v>EACH</v>
          </cell>
          <cell r="D4880" t="str">
            <v>SIGNAL SUPPORT, TYPE TC-12.31 DESIGN 10 POLE, WITH MAST ARMS TC-81.22 DESIGN 13 AND DESIGN 4, AS PER PLAN</v>
          </cell>
          <cell r="G4880">
            <v>0</v>
          </cell>
        </row>
        <row r="4881">
          <cell r="A4881" t="str">
            <v>632E71368</v>
          </cell>
          <cell r="C4881" t="str">
            <v>EACH</v>
          </cell>
          <cell r="D4881" t="str">
            <v>SIGNAL SUPPORT, TYPE TC-12.31 DESIGN 10 POLE, WITH MAST ARMS TC-81.22 DESIGN 13 AND DESIGN 12</v>
          </cell>
          <cell r="G4881">
            <v>0</v>
          </cell>
        </row>
        <row r="4882">
          <cell r="A4882" t="str">
            <v>632E71369</v>
          </cell>
          <cell r="C4882" t="str">
            <v>EACH</v>
          </cell>
          <cell r="D4882" t="str">
            <v>SIGNAL SUPPORT, TYPE TC-12.31 DESIGN 10 POLE, WITH MAST ARMS TC-81.22 DESIGN 13 AND DESIGN 12, AS PER PLAN</v>
          </cell>
          <cell r="G4882">
            <v>0</v>
          </cell>
        </row>
        <row r="4883">
          <cell r="A4883" t="str">
            <v>632E71372</v>
          </cell>
          <cell r="C4883" t="str">
            <v>EACH</v>
          </cell>
          <cell r="D4883" t="str">
            <v>SIGNAL SUPPORT, TYPE TC-12.31 DESIGN 10 POLE, WITH MAST ARMS TC-81.22 DESIGN 13 AND DESIGN 13</v>
          </cell>
          <cell r="G4883">
            <v>0</v>
          </cell>
        </row>
        <row r="4884">
          <cell r="A4884" t="str">
            <v>632E71373</v>
          </cell>
          <cell r="C4884" t="str">
            <v>EACH</v>
          </cell>
          <cell r="D4884" t="str">
            <v>SIGNAL SUPPORT, TYPE TC-12.31 DESIGN 10 POLE, WITH MAST ARMS TC-81.22 DESIGN 13 AND DESIGN 13, AS PER PLAN</v>
          </cell>
          <cell r="G4884">
            <v>0</v>
          </cell>
        </row>
        <row r="4885">
          <cell r="A4885" t="str">
            <v>632E71384</v>
          </cell>
          <cell r="C4885" t="str">
            <v>EACH</v>
          </cell>
          <cell r="D4885" t="str">
            <v>SIGNAL SUPPORT, TYPE TC-12.31 DESIGN 10 POLE, WITH MAST ARMS TC-81.22 DESIGN 14 AND DESIGN 4</v>
          </cell>
          <cell r="G4885">
            <v>0</v>
          </cell>
        </row>
        <row r="4886">
          <cell r="A4886" t="str">
            <v>632E71385</v>
          </cell>
          <cell r="C4886" t="str">
            <v>EACH</v>
          </cell>
          <cell r="D4886" t="str">
            <v>SIGNAL SUPPORT, TYPE TC-12.31 DESIGN 10 POLE, WITH MAST ARMS TC-81.22 DESIGN 14 AND DESIGN 4, AS PER PLAN</v>
          </cell>
          <cell r="G4886">
            <v>0</v>
          </cell>
        </row>
        <row r="4887">
          <cell r="A4887" t="str">
            <v>632E71388</v>
          </cell>
          <cell r="C4887" t="str">
            <v>EACH</v>
          </cell>
          <cell r="D4887" t="str">
            <v>SIGNAL SUPPORT, TYPE TC-12.31 DESIGN 10 POLE, WITH MAST ARMS TC-81.22 DESIGN 14 AND DESIGN 12</v>
          </cell>
          <cell r="G4887">
            <v>0</v>
          </cell>
        </row>
        <row r="4888">
          <cell r="A4888" t="str">
            <v>632E71389</v>
          </cell>
          <cell r="C4888" t="str">
            <v>EACH</v>
          </cell>
          <cell r="D4888" t="str">
            <v>SIGNAL SUPPORT, TYPE TC-12.31 DESIGN 10 POLE, WITH MAST ARMS TC-81.22 DESIGN 14 AND DESIGN 12, AS PER PLAN</v>
          </cell>
          <cell r="G4888">
            <v>0</v>
          </cell>
        </row>
        <row r="4889">
          <cell r="A4889" t="str">
            <v>632E71492</v>
          </cell>
          <cell r="C4889" t="str">
            <v>EACH</v>
          </cell>
          <cell r="D4889" t="str">
            <v>SIGNAL SUPPORT, TYPE TC-12.31 DESIGN 12 POLE, WITH MAST ARMS TC-81.22 DESIGN 14 AND DESIGN 13</v>
          </cell>
          <cell r="G4889">
            <v>0</v>
          </cell>
        </row>
        <row r="4890">
          <cell r="A4890" t="str">
            <v>632E71493</v>
          </cell>
          <cell r="C4890" t="str">
            <v>EACH</v>
          </cell>
          <cell r="D4890" t="str">
            <v>SIGNAL SUPPORT, TYPE TC-12.31 DESIGN 12 POLE, WITH MAST ARMS TC-81.22 DESIGN 14 AND DESIGN 13, AS PER PLAN</v>
          </cell>
          <cell r="G4890">
            <v>0</v>
          </cell>
        </row>
        <row r="4891">
          <cell r="A4891" t="str">
            <v>632E71496</v>
          </cell>
          <cell r="C4891" t="str">
            <v>EACH</v>
          </cell>
          <cell r="D4891" t="str">
            <v>SIGNAL SUPPORT, TYPE TC-12.31 DESIGN 12 POLE, WITH MAST ARMS TC-81.22 DESIGN 14 AND DESIGN 14</v>
          </cell>
          <cell r="G4891">
            <v>0</v>
          </cell>
        </row>
        <row r="4892">
          <cell r="A4892" t="str">
            <v>632E71497</v>
          </cell>
          <cell r="C4892" t="str">
            <v>EACH</v>
          </cell>
          <cell r="D4892" t="str">
            <v>SIGNAL SUPPORT, TYPE TC-12.31 DESIGN 12 POLE, WITH MAST ARMS TC-81.22 DESIGN 14 AND DESIGN 14, AS PER PLAN</v>
          </cell>
          <cell r="G4892">
            <v>0</v>
          </cell>
        </row>
        <row r="4893">
          <cell r="A4893" t="str">
            <v>632E72110</v>
          </cell>
          <cell r="C4893" t="str">
            <v>EACH</v>
          </cell>
          <cell r="D4893" t="str">
            <v>SIGNAL SUPPORT, TYPE TC-81.22, DESIGN 4</v>
          </cell>
          <cell r="G4893">
            <v>0</v>
          </cell>
        </row>
        <row r="4894">
          <cell r="A4894" t="str">
            <v>632E72111</v>
          </cell>
          <cell r="C4894" t="str">
            <v>EACH</v>
          </cell>
          <cell r="D4894" t="str">
            <v>SIGNAL SUPPORT, TYPE TC-81.22, DESIGN 4, AS PER PLAN</v>
          </cell>
          <cell r="G4894">
            <v>0</v>
          </cell>
        </row>
        <row r="4895">
          <cell r="A4895" t="str">
            <v>632E72130</v>
          </cell>
          <cell r="C4895" t="str">
            <v>EACH</v>
          </cell>
          <cell r="D4895" t="str">
            <v>SIGNAL SUPPORT, TYPE TC-81.22, DESIGN 12</v>
          </cell>
          <cell r="G4895">
            <v>0</v>
          </cell>
        </row>
        <row r="4896">
          <cell r="A4896" t="str">
            <v>632E72131</v>
          </cell>
          <cell r="C4896" t="str">
            <v>EACH</v>
          </cell>
          <cell r="D4896" t="str">
            <v>SIGNAL SUPPORT, TYPE TC-81.22, DESIGN 12, AS PER PLAN</v>
          </cell>
          <cell r="G4896">
            <v>0</v>
          </cell>
        </row>
        <row r="4897">
          <cell r="A4897" t="str">
            <v>632E72140</v>
          </cell>
          <cell r="C4897" t="str">
            <v>EACH</v>
          </cell>
          <cell r="D4897" t="str">
            <v>SIGNAL SUPPORT, TYPE TC-81.22, DESIGN 13</v>
          </cell>
          <cell r="G4897">
            <v>0</v>
          </cell>
        </row>
        <row r="4898">
          <cell r="A4898" t="str">
            <v>632E72141</v>
          </cell>
          <cell r="C4898" t="str">
            <v>EACH</v>
          </cell>
          <cell r="D4898" t="str">
            <v>SIGNAL SUPPORT, TYPE TC-81.22, DESIGN 13, AS PER PLAN</v>
          </cell>
          <cell r="G4898">
            <v>0</v>
          </cell>
        </row>
        <row r="4899">
          <cell r="A4899" t="str">
            <v>632E72150</v>
          </cell>
          <cell r="C4899" t="str">
            <v>EACH</v>
          </cell>
          <cell r="D4899" t="str">
            <v>SIGNAL SUPPORT, TYPE TC-81.22, DESIGN 14</v>
          </cell>
          <cell r="G4899">
            <v>0</v>
          </cell>
        </row>
        <row r="4900">
          <cell r="A4900" t="str">
            <v>632E72151</v>
          </cell>
          <cell r="C4900" t="str">
            <v>EACH</v>
          </cell>
          <cell r="D4900" t="str">
            <v>SIGNAL SUPPORT, TYPE TC-81.22, DESIGN 14, AS PER PLAN</v>
          </cell>
          <cell r="G4900">
            <v>0</v>
          </cell>
        </row>
        <row r="4901">
          <cell r="A4901" t="str">
            <v>632E77233</v>
          </cell>
          <cell r="C4901" t="str">
            <v>EACH</v>
          </cell>
          <cell r="D4901" t="str">
            <v>SIGNAL SUPPORT, MECHANICAL DAMPER FOR TC-81.22 MAST ARM, AS PER PLAN</v>
          </cell>
          <cell r="G4901">
            <v>0</v>
          </cell>
        </row>
        <row r="4902">
          <cell r="A4902" t="str">
            <v>632E78100</v>
          </cell>
          <cell r="C4902" t="str">
            <v>EACH</v>
          </cell>
          <cell r="D4902" t="str">
            <v>COMBINATION SIGNAL SUPPORT, TYPE TC-12.31, DESIGN 6</v>
          </cell>
          <cell r="G4902">
            <v>0</v>
          </cell>
        </row>
        <row r="4903">
          <cell r="A4903" t="str">
            <v>632E78101</v>
          </cell>
          <cell r="C4903" t="str">
            <v>EACH</v>
          </cell>
          <cell r="D4903" t="str">
            <v>COMBINATION SIGNAL SUPPORT, TYPE TC-12.31, DESIGN 6, AS PER PLAN</v>
          </cell>
          <cell r="G4903">
            <v>0</v>
          </cell>
        </row>
        <row r="4904">
          <cell r="A4904" t="str">
            <v>632E78110</v>
          </cell>
          <cell r="C4904" t="str">
            <v>EACH</v>
          </cell>
          <cell r="D4904" t="str">
            <v>COMBINATION SIGNAL SUPPORT, TYPE TC-12.31, DESIGN 10</v>
          </cell>
          <cell r="G4904">
            <v>0</v>
          </cell>
        </row>
        <row r="4905">
          <cell r="A4905" t="str">
            <v>632E78111</v>
          </cell>
          <cell r="C4905" t="str">
            <v>EACH</v>
          </cell>
          <cell r="D4905" t="str">
            <v>COMBINATION SIGNAL SUPPORT, TYPE TC-12.31, DESIGN 10, AS PER PLAN</v>
          </cell>
          <cell r="G4905">
            <v>0</v>
          </cell>
        </row>
        <row r="4906">
          <cell r="A4906" t="str">
            <v>632E78120</v>
          </cell>
          <cell r="C4906" t="str">
            <v>EACH</v>
          </cell>
          <cell r="D4906" t="str">
            <v>COMBINATION SIGNAL SUPPORT, TYPE TC-12.31, DESIGN 12</v>
          </cell>
          <cell r="G4906">
            <v>0</v>
          </cell>
        </row>
        <row r="4907">
          <cell r="A4907" t="str">
            <v>632E78121</v>
          </cell>
          <cell r="C4907" t="str">
            <v>EACH</v>
          </cell>
          <cell r="D4907" t="str">
            <v>COMBINATION SIGNAL SUPPORT, TYPE TC-12.31, DESIGN 12, AS PER PLAN</v>
          </cell>
          <cell r="G4907">
            <v>0</v>
          </cell>
        </row>
        <row r="4908">
          <cell r="A4908" t="str">
            <v>632E78224</v>
          </cell>
          <cell r="C4908" t="str">
            <v>EACH</v>
          </cell>
          <cell r="D4908" t="str">
            <v>COMBINATION SIGNAL SUPPORT, TYPE TC-12.31 DESIGN 6 POLE, WITH MAST ARMS TC-81.22 DESIGN 4 AND DESIGN 4</v>
          </cell>
          <cell r="G4908">
            <v>0</v>
          </cell>
        </row>
        <row r="4909">
          <cell r="A4909" t="str">
            <v>632E78225</v>
          </cell>
          <cell r="C4909" t="str">
            <v>EACH</v>
          </cell>
          <cell r="D4909" t="str">
            <v>COMBINATION SIGNAL SUPPORT, TYPE TC-12.31 DESIGN 6 POLE, WITH MAST ARMS TC-81.22 DESIGN 4 AND DESIGN 4, AS PER PLAN</v>
          </cell>
          <cell r="G4909">
            <v>0</v>
          </cell>
        </row>
        <row r="4910">
          <cell r="A4910" t="str">
            <v>632E78244</v>
          </cell>
          <cell r="C4910" t="str">
            <v>EACH</v>
          </cell>
          <cell r="D4910" t="str">
            <v>COMBINATION SIGNAL SUPPORT, TYPE TC-12.31 DESIGN 6 POLE, WITH MAST ARMS TC-81.22 DESIGN 12 AND DESIGN 4</v>
          </cell>
          <cell r="G4910">
            <v>0</v>
          </cell>
        </row>
        <row r="4911">
          <cell r="A4911" t="str">
            <v>632E78245</v>
          </cell>
          <cell r="C4911" t="str">
            <v>EACH</v>
          </cell>
          <cell r="D4911" t="str">
            <v>COMBINATION SIGNAL SUPPORT, TYPE TC-12.31 DESIGN 6 POLE, WITH MAST ARMS TC-81.22 DESIGN 12 AND DESIGN 4, AS PER PLAN</v>
          </cell>
          <cell r="G4911">
            <v>0</v>
          </cell>
        </row>
        <row r="4912">
          <cell r="A4912" t="str">
            <v>632E78348</v>
          </cell>
          <cell r="C4912" t="str">
            <v>EACH</v>
          </cell>
          <cell r="D4912" t="str">
            <v>COMBINATION SIGNAL SUPPORT, TYPE TC-12.31 DESIGN 10 POLE, WITH MAST ARMS TC-81.22 DESIGN 12 AND DESIGN 12</v>
          </cell>
          <cell r="G4912">
            <v>0</v>
          </cell>
        </row>
        <row r="4913">
          <cell r="A4913" t="str">
            <v>632E78349</v>
          </cell>
          <cell r="C4913" t="str">
            <v>EACH</v>
          </cell>
          <cell r="D4913" t="str">
            <v>COMBINATION SIGNAL SUPPORT, TYPE TC-12.31 DESIGN 10 POLE, WITH MAST ARMS TC-81.22 DESIGN 12 AND DESIGN 12, AS PER PLAN</v>
          </cell>
          <cell r="G4913">
            <v>0</v>
          </cell>
        </row>
        <row r="4914">
          <cell r="A4914" t="str">
            <v>632E78364</v>
          </cell>
          <cell r="C4914" t="str">
            <v>EACH</v>
          </cell>
          <cell r="D4914" t="str">
            <v>COMBINATION SIGNAL SUPPORT, TYPE TC-12.31 DESIGN 10 POLE, WITH MAST ARMS TC-81.22 DESIGN 13 AND DESIGN 4</v>
          </cell>
          <cell r="G4914">
            <v>0</v>
          </cell>
        </row>
        <row r="4915">
          <cell r="A4915" t="str">
            <v>632E78365</v>
          </cell>
          <cell r="C4915" t="str">
            <v>EACH</v>
          </cell>
          <cell r="D4915" t="str">
            <v>COMBINATION SIGNAL SUPPORT, TYPE TC-12.31 DESIGN 10 POLE, WITH MAST ARMS TC-81.22 DESIGN 13 AND DESIGN 4, AS PER PLAN</v>
          </cell>
          <cell r="G4915">
            <v>0</v>
          </cell>
        </row>
        <row r="4916">
          <cell r="A4916" t="str">
            <v>632E78368</v>
          </cell>
          <cell r="C4916" t="str">
            <v>EACH</v>
          </cell>
          <cell r="D4916" t="str">
            <v>COMBINATION SIGNAL SUPPORT, TYPE TC-12.31 DESIGN 10 POLE, WITH MAST ARMS TC-81.22 DESIGN 13 AND DESIGN 12</v>
          </cell>
          <cell r="G4916">
            <v>0</v>
          </cell>
        </row>
        <row r="4917">
          <cell r="A4917" t="str">
            <v>632E78369</v>
          </cell>
          <cell r="C4917" t="str">
            <v>EACH</v>
          </cell>
          <cell r="D4917" t="str">
            <v>COMBINATION SIGNAL SUPPORT, TYPE TC-12.31 DESIGN 10 POLE, WITH MAST ARMS TC-81.22 DESIGN 13 AND DESIGN 12, AS PER PLAN</v>
          </cell>
          <cell r="G4917">
            <v>0</v>
          </cell>
        </row>
        <row r="4918">
          <cell r="A4918" t="str">
            <v>632E78372</v>
          </cell>
          <cell r="C4918" t="str">
            <v>EACH</v>
          </cell>
          <cell r="D4918" t="str">
            <v>COMBINATION SIGNAL SUPPORT, TYPE TC-12.31 DESIGN 10 POLE, WITH MAST ARMS TC-81.22 DESIGN 13 AND DESIGN 13</v>
          </cell>
          <cell r="G4918">
            <v>0</v>
          </cell>
        </row>
        <row r="4919">
          <cell r="A4919" t="str">
            <v>632E78373</v>
          </cell>
          <cell r="C4919" t="str">
            <v>EACH</v>
          </cell>
          <cell r="D4919" t="str">
            <v>COMBINATION SIGNAL SUPPORT, TYPE TC-12.31 DESIGN 10 POLE, WITH MAST ARMS TC-81.22 DESIGN 13 AND DESIGN 13, AS PER PLAN</v>
          </cell>
          <cell r="G4919">
            <v>0</v>
          </cell>
        </row>
        <row r="4920">
          <cell r="A4920" t="str">
            <v>632E78384</v>
          </cell>
          <cell r="C4920" t="str">
            <v>EACH</v>
          </cell>
          <cell r="D4920" t="str">
            <v>COMBINATION SIGNAL SUPPORT, TYPE TC-12.31 DESIGN 10 POLE, WITH MAST ARMS TC-81.22 DESIGN 14 AND DESIGN 4</v>
          </cell>
          <cell r="G4920">
            <v>0</v>
          </cell>
        </row>
        <row r="4921">
          <cell r="A4921" t="str">
            <v>632E78385</v>
          </cell>
          <cell r="C4921" t="str">
            <v>EACH</v>
          </cell>
          <cell r="D4921" t="str">
            <v>COMBINATION SIGNAL SUPPORT, TYPE TC-12.31 DESIGN 10 POLE, WITH MAST ARMS TC-81.22 DESIGN 14 AND DESIGN 4, AS PER PLAN</v>
          </cell>
          <cell r="G4921">
            <v>0</v>
          </cell>
        </row>
        <row r="4922">
          <cell r="A4922" t="str">
            <v>632E78388</v>
          </cell>
          <cell r="C4922" t="str">
            <v>EACH</v>
          </cell>
          <cell r="D4922" t="str">
            <v>COMBINATION SIGNAL SUPPORT, TYPE TC-12.31 DESIGN 10 POLE, WITH MAST ARMS TC-81.22 DESIGN 14 AND DESIGN 12</v>
          </cell>
          <cell r="G4922">
            <v>0</v>
          </cell>
        </row>
        <row r="4923">
          <cell r="A4923" t="str">
            <v>632E78389</v>
          </cell>
          <cell r="C4923" t="str">
            <v>EACH</v>
          </cell>
          <cell r="D4923" t="str">
            <v>COMBINATION SIGNAL SUPPORT, TYPE TC-12.31 DESIGN 10 POLE, WITH MAST ARMS TC-81.22 DESIGN 14 AND DESIGN 12, AS PER PLAN</v>
          </cell>
          <cell r="G4923">
            <v>0</v>
          </cell>
        </row>
        <row r="4924">
          <cell r="A4924" t="str">
            <v>632E78472</v>
          </cell>
          <cell r="C4924" t="str">
            <v>EACH</v>
          </cell>
          <cell r="D4924" t="str">
            <v>COMBINATION SIGNAL SUPPORT, TYPE TC-12.31 DESIGN 12 POLE, WITH MAST ARMS TC-81.22 DESIGN 13 AND DESIGN 13</v>
          </cell>
          <cell r="G4924">
            <v>0</v>
          </cell>
        </row>
        <row r="4925">
          <cell r="A4925" t="str">
            <v>632E78473</v>
          </cell>
          <cell r="C4925" t="str">
            <v>EACH</v>
          </cell>
          <cell r="D4925" t="str">
            <v>COMBINATION SIGNAL SUPPORT, TYPE TC-12.31 DESIGN 12 POLE, WITH MAST ARMS TC-81.22 DESIGN 13 AND DESIGN 13, AS PER PLAN</v>
          </cell>
          <cell r="G4925">
            <v>0</v>
          </cell>
        </row>
        <row r="4926">
          <cell r="A4926" t="str">
            <v>632E78492</v>
          </cell>
          <cell r="C4926" t="str">
            <v>EACH</v>
          </cell>
          <cell r="D4926" t="str">
            <v>COMBINATION SIGNAL SUPPORT, TYPE TC-12.31 DESIGN 12 POLE, WITH MAST ARMS TC-81.22 DESIGN 14 AND DESIGN 13</v>
          </cell>
          <cell r="G4926">
            <v>0</v>
          </cell>
        </row>
        <row r="4927">
          <cell r="A4927" t="str">
            <v>632E78493</v>
          </cell>
          <cell r="C4927" t="str">
            <v>EACH</v>
          </cell>
          <cell r="D4927" t="str">
            <v>COMBINATION SIGNAL SUPPORT, TYPE TC-12.31 DESIGN 12 POLE, WITH MAST ARMS TC-81.22 DESIGN 14 AND DESIGN 13, AS PER PLAN</v>
          </cell>
          <cell r="G4927">
            <v>0</v>
          </cell>
        </row>
        <row r="4928">
          <cell r="A4928" t="str">
            <v>632E78496</v>
          </cell>
          <cell r="C4928" t="str">
            <v>EACH</v>
          </cell>
          <cell r="D4928" t="str">
            <v>COMBINATION SIGNAL SUPPORT, TYPE TC-12.31 DESIGN 12 POLE, WITH MAST ARMS TC-81.22 DESIGN 14 AND DESIGN 14</v>
          </cell>
          <cell r="G4928">
            <v>0</v>
          </cell>
        </row>
        <row r="4929">
          <cell r="A4929" t="str">
            <v>632E78497</v>
          </cell>
          <cell r="C4929" t="str">
            <v>EACH</v>
          </cell>
          <cell r="D4929" t="str">
            <v>COMBINATION SIGNAL SUPPORT, TYPE TC-12.31 DESIGN 12 POLE, WITH MAST ARMS TC-81.22 DESIGN 14 AND DESIGN 14, AS PER PLAN</v>
          </cell>
          <cell r="G4929">
            <v>0</v>
          </cell>
        </row>
        <row r="4930">
          <cell r="A4930" t="str">
            <v>632E79110</v>
          </cell>
          <cell r="C4930" t="str">
            <v>EACH</v>
          </cell>
          <cell r="D4930" t="str">
            <v>COMBINATION SIGNAL SUPPORT, TYPE TC-81.22, DESIGN 4</v>
          </cell>
          <cell r="G4930">
            <v>0</v>
          </cell>
        </row>
        <row r="4931">
          <cell r="A4931" t="str">
            <v>632E79111</v>
          </cell>
          <cell r="C4931" t="str">
            <v>EACH</v>
          </cell>
          <cell r="D4931" t="str">
            <v>COMBINATION SIGNAL SUPPORT, TYPE TC-81.22, DESIGN 4, AS PER PLAN</v>
          </cell>
          <cell r="G4931">
            <v>0</v>
          </cell>
        </row>
        <row r="4932">
          <cell r="A4932" t="str">
            <v>632E79130</v>
          </cell>
          <cell r="C4932" t="str">
            <v>EACH</v>
          </cell>
          <cell r="D4932" t="str">
            <v>COMBINATION SIGNAL SUPPORT, TYPE TC-81.22, DESIGN 12</v>
          </cell>
          <cell r="G4932">
            <v>0</v>
          </cell>
        </row>
        <row r="4933">
          <cell r="A4933" t="str">
            <v>632E79131</v>
          </cell>
          <cell r="C4933" t="str">
            <v>EACH</v>
          </cell>
          <cell r="D4933" t="str">
            <v>COMBINATION SIGNAL SUPPORT, TYPE TC-81.22, DESIGN 12, AS PER PLAN</v>
          </cell>
          <cell r="G4933">
            <v>0</v>
          </cell>
        </row>
        <row r="4934">
          <cell r="A4934" t="str">
            <v>632E79140</v>
          </cell>
          <cell r="C4934" t="str">
            <v>EACH</v>
          </cell>
          <cell r="D4934" t="str">
            <v>COMBINATION SIGNAL SUPPORT, TYPE TC-81.22, DESIGN 13</v>
          </cell>
          <cell r="G4934">
            <v>0</v>
          </cell>
        </row>
        <row r="4935">
          <cell r="A4935" t="str">
            <v>632E79141</v>
          </cell>
          <cell r="C4935" t="str">
            <v>EACH</v>
          </cell>
          <cell r="D4935" t="str">
            <v>COMBINATION SIGNAL SUPPORT, TYPE TC-81.22, DESIGN 13, AS PER PLAN</v>
          </cell>
          <cell r="G4935">
            <v>0</v>
          </cell>
        </row>
        <row r="4936">
          <cell r="A4936" t="str">
            <v>632E79150</v>
          </cell>
          <cell r="C4936" t="str">
            <v>EACH</v>
          </cell>
          <cell r="D4936" t="str">
            <v>COMBINATION SIGNAL SUPPORT, TYPE TC-81.22, DESIGN 14</v>
          </cell>
          <cell r="G4936">
            <v>0</v>
          </cell>
        </row>
        <row r="4937">
          <cell r="A4937" t="str">
            <v>632E79151</v>
          </cell>
          <cell r="C4937" t="str">
            <v>EACH</v>
          </cell>
          <cell r="D4937" t="str">
            <v>COMBINATION SIGNAL SUPPORT, TYPE TC-81.22, DESIGN 14, AS PER PLAN</v>
          </cell>
          <cell r="G4937">
            <v>0</v>
          </cell>
        </row>
        <row r="4938">
          <cell r="A4938" t="str">
            <v>632E80700</v>
          </cell>
          <cell r="C4938" t="str">
            <v>EACH</v>
          </cell>
          <cell r="D4938" t="str">
            <v>SIGNAL SUPPORT, MISC.:</v>
          </cell>
          <cell r="F4938" t="str">
            <v>(Required) ADD SUPPLEMENTAL DESCRIPTION</v>
          </cell>
          <cell r="G4938">
            <v>1</v>
          </cell>
        </row>
        <row r="4939">
          <cell r="A4939" t="str">
            <v>632E81700</v>
          </cell>
          <cell r="C4939" t="str">
            <v>EACH</v>
          </cell>
          <cell r="D4939" t="str">
            <v>COMBINATION SIGNAL SUPPORT, MISC.:</v>
          </cell>
          <cell r="F4939" t="str">
            <v>(Required) ADD SUPPLEMENTAL DESCRIPTION</v>
          </cell>
          <cell r="G4939">
            <v>1</v>
          </cell>
        </row>
        <row r="4940">
          <cell r="A4940" t="str">
            <v>632E83600</v>
          </cell>
          <cell r="C4940" t="str">
            <v>EACH</v>
          </cell>
          <cell r="D4940" t="str">
            <v>STRAIN POLE, MISC.:</v>
          </cell>
          <cell r="F4940" t="str">
            <v>(Required) ADD SUPPLEMENTAL DESCRIPTION</v>
          </cell>
          <cell r="G4940">
            <v>1</v>
          </cell>
        </row>
        <row r="4941">
          <cell r="A4941" t="str">
            <v>632E86120</v>
          </cell>
          <cell r="C4941" t="str">
            <v>EACH</v>
          </cell>
          <cell r="D4941" t="str">
            <v>STRAIN POLE, TYPE TC-81.11, DESIGN 8</v>
          </cell>
          <cell r="G4941">
            <v>0</v>
          </cell>
        </row>
        <row r="4942">
          <cell r="A4942" t="str">
            <v>632E86121</v>
          </cell>
          <cell r="C4942" t="str">
            <v>EACH</v>
          </cell>
          <cell r="D4942" t="str">
            <v>STRAIN POLE, TYPE TC-81.11, DESIGN 8, AS PER PLAN</v>
          </cell>
          <cell r="G4942">
            <v>0</v>
          </cell>
        </row>
        <row r="4943">
          <cell r="A4943" t="str">
            <v>632E86130</v>
          </cell>
          <cell r="C4943" t="str">
            <v>EACH</v>
          </cell>
          <cell r="D4943" t="str">
            <v>STRAIN POLE, TYPE TC-81.11, DESIGN 10</v>
          </cell>
          <cell r="G4943">
            <v>0</v>
          </cell>
        </row>
        <row r="4944">
          <cell r="A4944" t="str">
            <v>632E86131</v>
          </cell>
          <cell r="C4944" t="str">
            <v>EACH</v>
          </cell>
          <cell r="D4944" t="str">
            <v>STRAIN POLE, TYPE TC-81.11, DESIGN 10, AS PER PLAN</v>
          </cell>
          <cell r="G4944">
            <v>0</v>
          </cell>
        </row>
        <row r="4945">
          <cell r="A4945" t="str">
            <v>632E86140</v>
          </cell>
          <cell r="C4945" t="str">
            <v>EACH</v>
          </cell>
          <cell r="D4945" t="str">
            <v>STRAIN POLE, TYPE TC-81.11, DESIGN 12</v>
          </cell>
          <cell r="G4945">
            <v>0</v>
          </cell>
        </row>
        <row r="4946">
          <cell r="A4946" t="str">
            <v>632E86141</v>
          </cell>
          <cell r="C4946" t="str">
            <v>EACH</v>
          </cell>
          <cell r="D4946" t="str">
            <v>STRAIN POLE, TYPE TC-81.11, DESIGN 12, AS PER PLAN</v>
          </cell>
          <cell r="G4946">
            <v>0</v>
          </cell>
        </row>
        <row r="4947">
          <cell r="A4947" t="str">
            <v>632E86150</v>
          </cell>
          <cell r="C4947" t="str">
            <v>EACH</v>
          </cell>
          <cell r="D4947" t="str">
            <v>STRAIN POLE, TYPE TC-81.11, DESIGN 13</v>
          </cell>
          <cell r="G4947">
            <v>0</v>
          </cell>
        </row>
        <row r="4948">
          <cell r="A4948" t="str">
            <v>632E86151</v>
          </cell>
          <cell r="C4948" t="str">
            <v>EACH</v>
          </cell>
          <cell r="D4948" t="str">
            <v>STRAIN POLE, TYPE TC-81.11, DESIGN 13, AS PER PLAN</v>
          </cell>
          <cell r="G4948">
            <v>0</v>
          </cell>
        </row>
        <row r="4949">
          <cell r="A4949" t="str">
            <v>632E86160</v>
          </cell>
          <cell r="C4949" t="str">
            <v>EACH</v>
          </cell>
          <cell r="D4949" t="str">
            <v>STRAIN POLE, TYPE TC-81.11, DESIGN 14</v>
          </cell>
          <cell r="G4949">
            <v>0</v>
          </cell>
        </row>
        <row r="4950">
          <cell r="A4950" t="str">
            <v>632E86161</v>
          </cell>
          <cell r="C4950" t="str">
            <v>EACH</v>
          </cell>
          <cell r="D4950" t="str">
            <v>STRAIN POLE, TYPE TC-81.11, DESIGN 14, AS PER PLAN</v>
          </cell>
          <cell r="G4950">
            <v>0</v>
          </cell>
        </row>
        <row r="4951">
          <cell r="A4951" t="str">
            <v>632E86500</v>
          </cell>
          <cell r="C4951" t="str">
            <v>EACH</v>
          </cell>
          <cell r="D4951" t="str">
            <v>STRAIN POLE, TYPE TC-81.11, INSTALLATION ONLY</v>
          </cell>
          <cell r="F4951" t="str">
            <v>(Required) SPECIFY TYPE</v>
          </cell>
          <cell r="G4951">
            <v>1</v>
          </cell>
        </row>
        <row r="4952">
          <cell r="A4952" t="str">
            <v>632E86501</v>
          </cell>
          <cell r="C4952" t="str">
            <v>EACH</v>
          </cell>
          <cell r="D4952" t="str">
            <v>STRAIN POLE, TYPE TC-81.11, INSTALLATION ONLY, AS PER PLAN</v>
          </cell>
          <cell r="F4952" t="str">
            <v>(Required) SPECIFY TYPE</v>
          </cell>
          <cell r="G4952">
            <v>1</v>
          </cell>
        </row>
        <row r="4953">
          <cell r="A4953" t="str">
            <v>632E87120</v>
          </cell>
          <cell r="C4953" t="str">
            <v>EACH</v>
          </cell>
          <cell r="D4953" t="str">
            <v>COMBINATION STRAIN POLE, TYPE TC-81.11, DESIGN 8</v>
          </cell>
          <cell r="G4953">
            <v>0</v>
          </cell>
        </row>
        <row r="4954">
          <cell r="A4954" t="str">
            <v>632E87121</v>
          </cell>
          <cell r="C4954" t="str">
            <v>EACH</v>
          </cell>
          <cell r="D4954" t="str">
            <v>COMBINATION STRAIN POLE, TYPE TC-81.11, DESIGN 8, AS PER PLAN</v>
          </cell>
          <cell r="G4954">
            <v>0</v>
          </cell>
        </row>
        <row r="4955">
          <cell r="A4955" t="str">
            <v>632E87130</v>
          </cell>
          <cell r="C4955" t="str">
            <v>EACH</v>
          </cell>
          <cell r="D4955" t="str">
            <v>COMBINATION STRAIN POLE, TYPE TC-81.11, DESIGN 10</v>
          </cell>
          <cell r="G4955">
            <v>0</v>
          </cell>
        </row>
        <row r="4956">
          <cell r="A4956" t="str">
            <v>632E87131</v>
          </cell>
          <cell r="C4956" t="str">
            <v>EACH</v>
          </cell>
          <cell r="D4956" t="str">
            <v>COMBINATION STRAIN POLE, TYPE TC-81.11, DESIGN 10, AS PER PLAN</v>
          </cell>
          <cell r="G4956">
            <v>0</v>
          </cell>
        </row>
        <row r="4957">
          <cell r="A4957" t="str">
            <v>632E87140</v>
          </cell>
          <cell r="C4957" t="str">
            <v>EACH</v>
          </cell>
          <cell r="D4957" t="str">
            <v>COMBINATION STRAIN POLE, TYPE TC-81.11, DESIGN 12</v>
          </cell>
          <cell r="G4957">
            <v>0</v>
          </cell>
        </row>
        <row r="4958">
          <cell r="A4958" t="str">
            <v>632E87141</v>
          </cell>
          <cell r="C4958" t="str">
            <v>EACH</v>
          </cell>
          <cell r="D4958" t="str">
            <v>COMBINATION STRAIN POLE, TYPE TC-81.11, DESIGN 12, AS PER PLAN</v>
          </cell>
          <cell r="G4958">
            <v>0</v>
          </cell>
        </row>
        <row r="4959">
          <cell r="A4959" t="str">
            <v>632E87150</v>
          </cell>
          <cell r="C4959" t="str">
            <v>EACH</v>
          </cell>
          <cell r="D4959" t="str">
            <v>COMBINATION STRAIN POLE, TYPE TC-81.11, DESIGN 13</v>
          </cell>
          <cell r="G4959">
            <v>0</v>
          </cell>
        </row>
        <row r="4960">
          <cell r="A4960" t="str">
            <v>632E87151</v>
          </cell>
          <cell r="C4960" t="str">
            <v>EACH</v>
          </cell>
          <cell r="D4960" t="str">
            <v>COMBINATION STRAIN POLE, TYPE TC-81.11, DESIGN 13, AS PER PLAN</v>
          </cell>
          <cell r="G4960">
            <v>0</v>
          </cell>
        </row>
        <row r="4961">
          <cell r="A4961" t="str">
            <v>632E87160</v>
          </cell>
          <cell r="C4961" t="str">
            <v>EACH</v>
          </cell>
          <cell r="D4961" t="str">
            <v>COMBINATION STRAIN POLE, TYPE TC-81.11, DESIGN 14</v>
          </cell>
          <cell r="G4961">
            <v>0</v>
          </cell>
        </row>
        <row r="4962">
          <cell r="A4962" t="str">
            <v>632E87161</v>
          </cell>
          <cell r="C4962" t="str">
            <v>EACH</v>
          </cell>
          <cell r="D4962" t="str">
            <v>COMBINATION STRAIN POLE, TYPE TC-81.11, DESIGN 14, AS PER PLAN</v>
          </cell>
          <cell r="G4962">
            <v>0</v>
          </cell>
        </row>
        <row r="4963">
          <cell r="A4963" t="str">
            <v>632E89250</v>
          </cell>
          <cell r="C4963" t="str">
            <v>EACH</v>
          </cell>
          <cell r="D4963" t="str">
            <v>POLE ENTRANCE FITTING</v>
          </cell>
          <cell r="G4963">
            <v>0</v>
          </cell>
        </row>
        <row r="4964">
          <cell r="A4964" t="str">
            <v>632E89251</v>
          </cell>
          <cell r="C4964" t="str">
            <v>EACH</v>
          </cell>
          <cell r="D4964" t="str">
            <v>POLE ENTRANCE FITTING, AS PER PLAN</v>
          </cell>
          <cell r="G4964">
            <v>0</v>
          </cell>
        </row>
        <row r="4965">
          <cell r="A4965" t="str">
            <v>632E89300</v>
          </cell>
          <cell r="C4965" t="str">
            <v>EACH</v>
          </cell>
          <cell r="D4965" t="str">
            <v>WOOD POLE</v>
          </cell>
          <cell r="G4965">
            <v>0</v>
          </cell>
        </row>
        <row r="4966">
          <cell r="A4966" t="str">
            <v>632E89301</v>
          </cell>
          <cell r="C4966" t="str">
            <v>EACH</v>
          </cell>
          <cell r="D4966" t="str">
            <v>WOOD POLE, AS PER PLAN</v>
          </cell>
          <cell r="G4966">
            <v>0</v>
          </cell>
        </row>
        <row r="4967">
          <cell r="A4967" t="str">
            <v>632E89400</v>
          </cell>
          <cell r="C4967" t="str">
            <v>EACH</v>
          </cell>
          <cell r="D4967" t="str">
            <v>DOWN GUY</v>
          </cell>
          <cell r="G4967">
            <v>0</v>
          </cell>
        </row>
        <row r="4968">
          <cell r="A4968" t="str">
            <v>632E89401</v>
          </cell>
          <cell r="C4968" t="str">
            <v>EACH</v>
          </cell>
          <cell r="D4968" t="str">
            <v>DOWN GUY, AS PER PLAN</v>
          </cell>
          <cell r="G4968">
            <v>0</v>
          </cell>
        </row>
        <row r="4969">
          <cell r="A4969" t="str">
            <v>632E89500</v>
          </cell>
          <cell r="C4969" t="str">
            <v>EACH</v>
          </cell>
          <cell r="D4969" t="str">
            <v>PEDESTAL, 3'</v>
          </cell>
          <cell r="G4969">
            <v>0</v>
          </cell>
        </row>
        <row r="4970">
          <cell r="A4970" t="str">
            <v>632E89501</v>
          </cell>
          <cell r="C4970" t="str">
            <v>EACH</v>
          </cell>
          <cell r="D4970" t="str">
            <v>PEDESTAL, 3', AS PER PLAN</v>
          </cell>
          <cell r="G4970">
            <v>0</v>
          </cell>
        </row>
        <row r="4971">
          <cell r="A4971" t="str">
            <v>632E89510</v>
          </cell>
          <cell r="C4971" t="str">
            <v>EACH</v>
          </cell>
          <cell r="D4971" t="str">
            <v>PEDESTAL, 5'</v>
          </cell>
          <cell r="G4971">
            <v>0</v>
          </cell>
        </row>
        <row r="4972">
          <cell r="A4972" t="str">
            <v>632E89511</v>
          </cell>
          <cell r="C4972" t="str">
            <v>EACH</v>
          </cell>
          <cell r="D4972" t="str">
            <v>PEDESTAL, 5', AS PER PLAN</v>
          </cell>
          <cell r="G4972">
            <v>0</v>
          </cell>
        </row>
        <row r="4973">
          <cell r="A4973" t="str">
            <v>632E89520</v>
          </cell>
          <cell r="C4973" t="str">
            <v>EACH</v>
          </cell>
          <cell r="D4973" t="str">
            <v>PEDESTAL, 6'</v>
          </cell>
          <cell r="G4973">
            <v>0</v>
          </cell>
        </row>
        <row r="4974">
          <cell r="A4974" t="str">
            <v>632E89521</v>
          </cell>
          <cell r="C4974" t="str">
            <v>EACH</v>
          </cell>
          <cell r="D4974" t="str">
            <v>PEDESTAL, 6', AS PER PLAN</v>
          </cell>
          <cell r="G4974">
            <v>0</v>
          </cell>
        </row>
        <row r="4975">
          <cell r="A4975" t="str">
            <v>632E89600</v>
          </cell>
          <cell r="C4975" t="str">
            <v>EACH</v>
          </cell>
          <cell r="D4975" t="str">
            <v>PEDESTAL, 8'</v>
          </cell>
          <cell r="G4975">
            <v>0</v>
          </cell>
        </row>
        <row r="4976">
          <cell r="A4976" t="str">
            <v>632E89601</v>
          </cell>
          <cell r="C4976" t="str">
            <v>EACH</v>
          </cell>
          <cell r="D4976" t="str">
            <v>PEDESTAL, 8', AS PER PLAN</v>
          </cell>
          <cell r="G4976">
            <v>0</v>
          </cell>
        </row>
        <row r="4977">
          <cell r="A4977" t="str">
            <v>632E89610</v>
          </cell>
          <cell r="C4977" t="str">
            <v>EACH</v>
          </cell>
          <cell r="D4977" t="str">
            <v>PEDESTAL, 9'</v>
          </cell>
          <cell r="G4977">
            <v>0</v>
          </cell>
        </row>
        <row r="4978">
          <cell r="A4978" t="str">
            <v>632E89611</v>
          </cell>
          <cell r="C4978" t="str">
            <v>EACH</v>
          </cell>
          <cell r="D4978" t="str">
            <v>PEDESTAL, 9', AS PER PLAN</v>
          </cell>
          <cell r="G4978">
            <v>0</v>
          </cell>
        </row>
        <row r="4979">
          <cell r="A4979" t="str">
            <v>632E89700</v>
          </cell>
          <cell r="C4979" t="str">
            <v>EACH</v>
          </cell>
          <cell r="D4979" t="str">
            <v>PEDESTAL, 11'</v>
          </cell>
          <cell r="G4979">
            <v>0</v>
          </cell>
        </row>
        <row r="4980">
          <cell r="A4980" t="str">
            <v>632E89701</v>
          </cell>
          <cell r="C4980" t="str">
            <v>EACH</v>
          </cell>
          <cell r="D4980" t="str">
            <v>PEDESTAL, 11', AS PER PLAN</v>
          </cell>
          <cell r="G4980">
            <v>0</v>
          </cell>
        </row>
        <row r="4981">
          <cell r="A4981" t="str">
            <v>632E89750</v>
          </cell>
          <cell r="C4981" t="str">
            <v>EACH</v>
          </cell>
          <cell r="D4981" t="str">
            <v>PEDESTAL, 15'</v>
          </cell>
          <cell r="G4981">
            <v>0</v>
          </cell>
        </row>
        <row r="4982">
          <cell r="A4982" t="str">
            <v>632E89751</v>
          </cell>
          <cell r="C4982" t="str">
            <v>EACH</v>
          </cell>
          <cell r="D4982" t="str">
            <v>PEDESTAL, 15', AS PER PLAN</v>
          </cell>
          <cell r="G4982">
            <v>0</v>
          </cell>
        </row>
        <row r="4983">
          <cell r="A4983" t="str">
            <v>632E89800</v>
          </cell>
          <cell r="C4983" t="str">
            <v>EACH</v>
          </cell>
          <cell r="D4983" t="str">
            <v>PEDESTAL, 3', TRANSFORMER BASE</v>
          </cell>
          <cell r="G4983">
            <v>0</v>
          </cell>
        </row>
        <row r="4984">
          <cell r="A4984" t="str">
            <v>632E89801</v>
          </cell>
          <cell r="C4984" t="str">
            <v>EACH</v>
          </cell>
          <cell r="D4984" t="str">
            <v>PEDESTAL, 3', TRANSFORMER BASE, AS PER PLAN</v>
          </cell>
          <cell r="G4984">
            <v>0</v>
          </cell>
        </row>
        <row r="4985">
          <cell r="A4985" t="str">
            <v>632E89802</v>
          </cell>
          <cell r="C4985" t="str">
            <v>EACH</v>
          </cell>
          <cell r="D4985" t="str">
            <v>PEDESTAL, 5', TRANSFORMER BASE</v>
          </cell>
          <cell r="G4985">
            <v>0</v>
          </cell>
        </row>
        <row r="4986">
          <cell r="A4986" t="str">
            <v>632E89803</v>
          </cell>
          <cell r="C4986" t="str">
            <v>EACH</v>
          </cell>
          <cell r="D4986" t="str">
            <v>PEDESTAL, 5', TRANSFORMER BASE, AS PER PLAN</v>
          </cell>
          <cell r="G4986">
            <v>0</v>
          </cell>
        </row>
        <row r="4987">
          <cell r="A4987" t="str">
            <v>632E89804</v>
          </cell>
          <cell r="C4987" t="str">
            <v>EACH</v>
          </cell>
          <cell r="D4987" t="str">
            <v>PEDESTAL, 7', TRANSFORMER BASE</v>
          </cell>
          <cell r="G4987">
            <v>0</v>
          </cell>
        </row>
        <row r="4988">
          <cell r="A4988" t="str">
            <v>632E89805</v>
          </cell>
          <cell r="C4988" t="str">
            <v>EACH</v>
          </cell>
          <cell r="D4988" t="str">
            <v>PEDESTAL, 7', TRANSFORMER BASE, AS PER PLAN</v>
          </cell>
          <cell r="G4988">
            <v>0</v>
          </cell>
        </row>
        <row r="4989">
          <cell r="A4989" t="str">
            <v>632E89806</v>
          </cell>
          <cell r="C4989" t="str">
            <v>EACH</v>
          </cell>
          <cell r="D4989" t="str">
            <v>PEDESTAL, 6', TRANSFORMER BASE</v>
          </cell>
          <cell r="G4989">
            <v>0</v>
          </cell>
        </row>
        <row r="4990">
          <cell r="A4990" t="str">
            <v>632E89807</v>
          </cell>
          <cell r="C4990" t="str">
            <v>EACH</v>
          </cell>
          <cell r="D4990" t="str">
            <v>PEDESTAL, 6', TRANSFORMER BASE, AS PER PLAN</v>
          </cell>
          <cell r="G4990">
            <v>0</v>
          </cell>
        </row>
        <row r="4991">
          <cell r="A4991" t="str">
            <v>632E89900</v>
          </cell>
          <cell r="C4991" t="str">
            <v>EACH</v>
          </cell>
          <cell r="D4991" t="str">
            <v>PEDESTAL, 8', TRANSFORMER BASE</v>
          </cell>
          <cell r="G4991">
            <v>0</v>
          </cell>
        </row>
        <row r="4992">
          <cell r="A4992" t="str">
            <v>632E89901</v>
          </cell>
          <cell r="C4992" t="str">
            <v>EACH</v>
          </cell>
          <cell r="D4992" t="str">
            <v>PEDESTAL, 8', TRANSFORMER BASE, AS PER PLAN</v>
          </cell>
          <cell r="G4992">
            <v>0</v>
          </cell>
        </row>
        <row r="4993">
          <cell r="A4993" t="str">
            <v>632E89904</v>
          </cell>
          <cell r="C4993" t="str">
            <v>EACH</v>
          </cell>
          <cell r="D4993" t="str">
            <v>PEDESTAL, 10', TRANSFORMER BASE</v>
          </cell>
          <cell r="G4993">
            <v>0</v>
          </cell>
        </row>
        <row r="4994">
          <cell r="A4994" t="str">
            <v>632E89905</v>
          </cell>
          <cell r="C4994" t="str">
            <v>EACH</v>
          </cell>
          <cell r="D4994" t="str">
            <v>PEDESTAL, 10', TRANSFORMER BASE, AS PER PLAN</v>
          </cell>
          <cell r="G4994">
            <v>0</v>
          </cell>
        </row>
        <row r="4995">
          <cell r="A4995" t="str">
            <v>632E89910</v>
          </cell>
          <cell r="C4995" t="str">
            <v>EACH</v>
          </cell>
          <cell r="D4995" t="str">
            <v>PEDESTAL, 5' TALL, TRANSFORMER BASE</v>
          </cell>
          <cell r="G4995">
            <v>0</v>
          </cell>
        </row>
        <row r="4996">
          <cell r="A4996" t="str">
            <v>632E89911</v>
          </cell>
          <cell r="C4996" t="str">
            <v>EACH</v>
          </cell>
          <cell r="D4996" t="str">
            <v>PEDESTAL, 5' TALL, TRANSFORMER BASE, AS PER PLAN</v>
          </cell>
          <cell r="G4996">
            <v>0</v>
          </cell>
        </row>
        <row r="4997">
          <cell r="A4997" t="str">
            <v>632E89920</v>
          </cell>
          <cell r="C4997" t="str">
            <v>EACH</v>
          </cell>
          <cell r="D4997" t="str">
            <v>PEDESTAL, 10.7' TALL, TRANSFORMER BASE</v>
          </cell>
          <cell r="G4997">
            <v>0</v>
          </cell>
        </row>
        <row r="4998">
          <cell r="A4998" t="str">
            <v>632E89921</v>
          </cell>
          <cell r="C4998" t="str">
            <v>EACH</v>
          </cell>
          <cell r="D4998" t="str">
            <v>PEDESTAL, 10.7' TALL, TRANSFORMER BASE, AS PER PLAN</v>
          </cell>
          <cell r="G4998">
            <v>0</v>
          </cell>
        </row>
        <row r="4999">
          <cell r="A4999" t="str">
            <v>632E89930</v>
          </cell>
          <cell r="C4999" t="str">
            <v>EACH</v>
          </cell>
          <cell r="D4999" t="str">
            <v>PEDESTAL, 14.4' TALL, TRANSFORMER BASE</v>
          </cell>
          <cell r="G4999">
            <v>0</v>
          </cell>
        </row>
        <row r="5000">
          <cell r="A5000" t="str">
            <v>632E89931</v>
          </cell>
          <cell r="C5000" t="str">
            <v>EACH</v>
          </cell>
          <cell r="D5000" t="str">
            <v>PEDESTAL, 14.4' TALL, TRANSFORMER BASE, AS PER PLAN</v>
          </cell>
          <cell r="G5000">
            <v>0</v>
          </cell>
        </row>
        <row r="5001">
          <cell r="A5001" t="str">
            <v>632E89940</v>
          </cell>
          <cell r="C5001" t="str">
            <v>EACH</v>
          </cell>
          <cell r="D5001" t="str">
            <v>PEDESTAL, 17.5' TALL, TRANSFORMER BASE</v>
          </cell>
          <cell r="G5001">
            <v>0</v>
          </cell>
        </row>
        <row r="5002">
          <cell r="A5002" t="str">
            <v>632E89941</v>
          </cell>
          <cell r="C5002" t="str">
            <v>EACH</v>
          </cell>
          <cell r="D5002" t="str">
            <v>PEDESTAL, 17.5' TALL, TRANSFORMER BASE, AS PER PLAN</v>
          </cell>
          <cell r="G5002">
            <v>0</v>
          </cell>
        </row>
        <row r="5003">
          <cell r="A5003" t="str">
            <v>632E90000</v>
          </cell>
          <cell r="C5003" t="str">
            <v>EACH</v>
          </cell>
          <cell r="D5003" t="str">
            <v>PEDESTAL, 11', TRANSFORMER BASE</v>
          </cell>
          <cell r="G5003">
            <v>0</v>
          </cell>
        </row>
        <row r="5004">
          <cell r="A5004" t="str">
            <v>632E90001</v>
          </cell>
          <cell r="C5004" t="str">
            <v>EACH</v>
          </cell>
          <cell r="D5004" t="str">
            <v>PEDESTAL, 11', TRANSFORMER BASE, AS PER PLAN</v>
          </cell>
          <cell r="G5004">
            <v>0</v>
          </cell>
        </row>
        <row r="5005">
          <cell r="A5005" t="str">
            <v>632E90008</v>
          </cell>
          <cell r="C5005" t="str">
            <v>EACH</v>
          </cell>
          <cell r="D5005" t="str">
            <v>PEDESTAL, 15', TRANSFORMER BASE</v>
          </cell>
          <cell r="G5005">
            <v>0</v>
          </cell>
        </row>
        <row r="5006">
          <cell r="A5006" t="str">
            <v>632E90010</v>
          </cell>
          <cell r="C5006" t="str">
            <v>EACH</v>
          </cell>
          <cell r="D5006" t="str">
            <v>PEDESTAL, MISC.: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632E90020</v>
          </cell>
          <cell r="C5007" t="str">
            <v>EACH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632E90030</v>
          </cell>
          <cell r="C5008" t="str">
            <v>FT</v>
          </cell>
          <cell r="D5008" t="str">
            <v>REMOVAL OF MISCELLANEOUS TRAFFIC SIGNAL ITEM</v>
          </cell>
          <cell r="F5008" t="str">
            <v>(Required) ADD SUPPLEMENTAL DESCRIPTION</v>
          </cell>
          <cell r="G5008">
            <v>1</v>
          </cell>
        </row>
        <row r="5009">
          <cell r="A5009" t="str">
            <v>632E90100</v>
          </cell>
          <cell r="C5009" t="str">
            <v>EACH</v>
          </cell>
          <cell r="D5009" t="str">
            <v>REMOVAL OF TRAFFIC SIGNAL INSTALLATION</v>
          </cell>
          <cell r="G5009">
            <v>0</v>
          </cell>
        </row>
        <row r="5010">
          <cell r="A5010" t="str">
            <v>632E90101</v>
          </cell>
          <cell r="C5010" t="str">
            <v>EACH</v>
          </cell>
          <cell r="D5010" t="str">
            <v>REMOVAL OF TRAFFIC SIGNAL INSTALLATION, AS PER PLAN</v>
          </cell>
          <cell r="G5010">
            <v>0</v>
          </cell>
        </row>
        <row r="5011">
          <cell r="A5011" t="str">
            <v>632E90102</v>
          </cell>
          <cell r="C5011" t="str">
            <v>EACH</v>
          </cell>
          <cell r="D5011" t="str">
            <v>REMOVAL OF TRAFFIC SIGNAL INSTALLATION FOR STORAGE</v>
          </cell>
          <cell r="G5011">
            <v>0</v>
          </cell>
        </row>
        <row r="5012">
          <cell r="A5012" t="str">
            <v>632E90103</v>
          </cell>
          <cell r="C5012" t="str">
            <v>EACH</v>
          </cell>
          <cell r="D5012" t="str">
            <v>REMOVAL OF TRAFFIC SIGNAL INSTALLATION FOR STORAGE, AS PER PLAN</v>
          </cell>
          <cell r="G5012">
            <v>0</v>
          </cell>
        </row>
        <row r="5013">
          <cell r="A5013" t="str">
            <v>632E90104</v>
          </cell>
          <cell r="C5013" t="str">
            <v>EACH</v>
          </cell>
          <cell r="D5013" t="str">
            <v>REUSE OF TRAFFIC CONTROL ITEM</v>
          </cell>
          <cell r="F5013" t="str">
            <v>(Required) SPECIFY TYPE OF ITEM</v>
          </cell>
          <cell r="G5013">
            <v>1</v>
          </cell>
        </row>
        <row r="5014">
          <cell r="A5014" t="str">
            <v>632E90200</v>
          </cell>
          <cell r="C5014" t="str">
            <v>EACH</v>
          </cell>
          <cell r="D5014" t="str">
            <v>REUSE OF VEHICULAR SIGNAL HEAD</v>
          </cell>
          <cell r="G5014">
            <v>0</v>
          </cell>
        </row>
        <row r="5015">
          <cell r="A5015" t="str">
            <v>632E90201</v>
          </cell>
          <cell r="C5015" t="str">
            <v>EACH</v>
          </cell>
          <cell r="D5015" t="str">
            <v>REUSE OF VEHICULAR SIGNAL HEAD, AS PER PLAN</v>
          </cell>
          <cell r="G5015">
            <v>0</v>
          </cell>
        </row>
        <row r="5016">
          <cell r="A5016" t="str">
            <v>632E90202</v>
          </cell>
          <cell r="C5016" t="str">
            <v>EACH</v>
          </cell>
          <cell r="D5016" t="str">
            <v>REUSE OF PEDESTRIAN SIGNAL HEAD</v>
          </cell>
          <cell r="G5016">
            <v>0</v>
          </cell>
        </row>
        <row r="5017">
          <cell r="A5017" t="str">
            <v>632E90203</v>
          </cell>
          <cell r="C5017" t="str">
            <v>EACH</v>
          </cell>
          <cell r="D5017" t="str">
            <v>REUSE OF PEDESTRIAN SIGNAL HEAD, AS PER PLAN</v>
          </cell>
          <cell r="G5017">
            <v>0</v>
          </cell>
        </row>
        <row r="5018">
          <cell r="A5018" t="str">
            <v>632E90204</v>
          </cell>
          <cell r="C5018" t="str">
            <v>EACH</v>
          </cell>
          <cell r="D5018" t="str">
            <v>REUSE OF LOOP DETECTOR UNIT</v>
          </cell>
          <cell r="G5018">
            <v>0</v>
          </cell>
        </row>
        <row r="5019">
          <cell r="A5019" t="str">
            <v>632E90206</v>
          </cell>
          <cell r="C5019" t="str">
            <v>EACH</v>
          </cell>
          <cell r="D5019" t="str">
            <v>REUSE OF SIGNAL SUPPORT</v>
          </cell>
          <cell r="G5019">
            <v>0</v>
          </cell>
        </row>
        <row r="5020">
          <cell r="A5020" t="str">
            <v>632E90207</v>
          </cell>
          <cell r="C5020" t="str">
            <v>EACH</v>
          </cell>
          <cell r="D5020" t="str">
            <v>REUSE OF SIGNAL SUPPORT, AS PER PLAN</v>
          </cell>
          <cell r="G5020">
            <v>0</v>
          </cell>
        </row>
        <row r="5021">
          <cell r="A5021" t="str">
            <v>632E90208</v>
          </cell>
          <cell r="C5021" t="str">
            <v>EACH</v>
          </cell>
          <cell r="D5021" t="str">
            <v>REUSE OF STRAIN POLE</v>
          </cell>
          <cell r="G5021">
            <v>0</v>
          </cell>
        </row>
        <row r="5022">
          <cell r="A5022" t="str">
            <v>632E90209</v>
          </cell>
          <cell r="C5022" t="str">
            <v>EACH</v>
          </cell>
          <cell r="D5022" t="str">
            <v>REUSE OF STRAIN POLE, AS PER PLAN</v>
          </cell>
          <cell r="G5022">
            <v>0</v>
          </cell>
        </row>
        <row r="5023">
          <cell r="A5023" t="str">
            <v>632E90210</v>
          </cell>
          <cell r="C5023" t="str">
            <v>EACH</v>
          </cell>
          <cell r="D5023" t="str">
            <v>REUSE OF PEDESTRIAN PUSHBUTTON</v>
          </cell>
          <cell r="G5023">
            <v>0</v>
          </cell>
        </row>
        <row r="5024">
          <cell r="A5024" t="str">
            <v>632E90211</v>
          </cell>
          <cell r="C5024" t="str">
            <v>EACH</v>
          </cell>
          <cell r="D5024" t="str">
            <v>REUSE OF PEDESTRIAN PUSHBUTTON, AS PER PLAN</v>
          </cell>
          <cell r="G5024">
            <v>0</v>
          </cell>
        </row>
        <row r="5025">
          <cell r="A5025" t="str">
            <v>632E90212</v>
          </cell>
          <cell r="C5025" t="str">
            <v>EACH</v>
          </cell>
          <cell r="D5025" t="str">
            <v>REUSE OF CONTROLLER</v>
          </cell>
          <cell r="G5025">
            <v>0</v>
          </cell>
        </row>
        <row r="5026">
          <cell r="A5026" t="str">
            <v>632E90213</v>
          </cell>
          <cell r="C5026" t="str">
            <v>EACH</v>
          </cell>
          <cell r="D5026" t="str">
            <v>REUSE OF CONTROLLER, AS PER PLAN</v>
          </cell>
          <cell r="G5026">
            <v>0</v>
          </cell>
        </row>
        <row r="5027">
          <cell r="A5027" t="str">
            <v>632E90300</v>
          </cell>
          <cell r="C5027" t="str">
            <v>LS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632E90400</v>
          </cell>
          <cell r="C5028" t="str">
            <v>EACH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632E90500</v>
          </cell>
          <cell r="C5029" t="str">
            <v>FT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632E90600</v>
          </cell>
          <cell r="C5030" t="str">
            <v>CY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632E90700</v>
          </cell>
          <cell r="C5031" t="str">
            <v>MNTH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632E90800</v>
          </cell>
          <cell r="C5032" t="str">
            <v>HOUR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632E90900</v>
          </cell>
          <cell r="C5033" t="str">
            <v>DAY</v>
          </cell>
          <cell r="D5033" t="str">
            <v>SIGNALIZATION, MISC.:</v>
          </cell>
          <cell r="F5033" t="str">
            <v>(Required) ADD SUPPLEMENTAL DESCRIPTION</v>
          </cell>
          <cell r="G5033">
            <v>1</v>
          </cell>
        </row>
        <row r="5034">
          <cell r="A5034" t="str">
            <v>632E99000</v>
          </cell>
          <cell r="B5034" t="str">
            <v>Y</v>
          </cell>
          <cell r="C5034" t="str">
            <v>LS</v>
          </cell>
          <cell r="D5034" t="str">
            <v>SPECIAL - TRAFFIC SIGNALS</v>
          </cell>
          <cell r="F5034" t="str">
            <v>DESIGN BUILD PROJECTS ONLY</v>
          </cell>
          <cell r="G5034">
            <v>0</v>
          </cell>
        </row>
        <row r="5035">
          <cell r="A5035" t="str">
            <v>633E45000</v>
          </cell>
          <cell r="C5035" t="str">
            <v>EACH</v>
          </cell>
          <cell r="D5035" t="str">
            <v>GPS (GLOBAL POSITIONING SYSTEM) CLOCK ASSEMBLY</v>
          </cell>
          <cell r="G5035">
            <v>0</v>
          </cell>
        </row>
        <row r="5036">
          <cell r="A5036" t="str">
            <v>633E45001</v>
          </cell>
          <cell r="C5036" t="str">
            <v>EACH</v>
          </cell>
          <cell r="D5036" t="str">
            <v>GPS (GLOBAL POSITIONING SYSTEM) CLOCK ASSEMBLY, AS PER PLAN</v>
          </cell>
          <cell r="G5036">
            <v>0</v>
          </cell>
        </row>
        <row r="5037">
          <cell r="A5037" t="str">
            <v>633E65510</v>
          </cell>
          <cell r="C5037" t="str">
            <v>EACH</v>
          </cell>
          <cell r="D5037" t="str">
            <v>CABINET, TYPE TS-2</v>
          </cell>
          <cell r="G5037">
            <v>0</v>
          </cell>
        </row>
        <row r="5038">
          <cell r="A5038" t="str">
            <v>633E65511</v>
          </cell>
          <cell r="C5038" t="str">
            <v>EACH</v>
          </cell>
          <cell r="D5038" t="str">
            <v>CABINET, TYPE TS-2, AS PER PLAN</v>
          </cell>
          <cell r="G5038">
            <v>0</v>
          </cell>
        </row>
        <row r="5039">
          <cell r="A5039" t="str">
            <v>633E65520</v>
          </cell>
          <cell r="C5039" t="str">
            <v>EACH</v>
          </cell>
          <cell r="D5039" t="str">
            <v>CABINET, TYPE 332</v>
          </cell>
          <cell r="G5039">
            <v>0</v>
          </cell>
        </row>
        <row r="5040">
          <cell r="A5040" t="str">
            <v>633E65521</v>
          </cell>
          <cell r="C5040" t="str">
            <v>EACH</v>
          </cell>
          <cell r="D5040" t="str">
            <v>CABINET, TYPE 332, AS PER PLAN</v>
          </cell>
          <cell r="G5040">
            <v>0</v>
          </cell>
        </row>
        <row r="5041">
          <cell r="A5041" t="str">
            <v>633E65522</v>
          </cell>
          <cell r="C5041" t="str">
            <v>EACH</v>
          </cell>
          <cell r="D5041" t="str">
            <v>CABINET, TYPE 332L</v>
          </cell>
          <cell r="G5041">
            <v>0</v>
          </cell>
        </row>
        <row r="5042">
          <cell r="A5042" t="str">
            <v>633E65523</v>
          </cell>
          <cell r="C5042" t="str">
            <v>EACH</v>
          </cell>
          <cell r="D5042" t="str">
            <v>CABINET, TYPE 332L, AS PER PLAN</v>
          </cell>
          <cell r="G5042">
            <v>0</v>
          </cell>
        </row>
        <row r="5043">
          <cell r="A5043" t="str">
            <v>633E65530</v>
          </cell>
          <cell r="C5043" t="str">
            <v>EACH</v>
          </cell>
          <cell r="D5043" t="str">
            <v>CABINET, TYPE 336</v>
          </cell>
          <cell r="G5043">
            <v>0</v>
          </cell>
        </row>
        <row r="5044">
          <cell r="A5044" t="str">
            <v>633E65531</v>
          </cell>
          <cell r="C5044" t="str">
            <v>EACH</v>
          </cell>
          <cell r="D5044" t="str">
            <v>CABINET, TYPE 336, AS PER PLAN</v>
          </cell>
          <cell r="G5044">
            <v>0</v>
          </cell>
        </row>
        <row r="5045">
          <cell r="A5045" t="str">
            <v>633E65532</v>
          </cell>
          <cell r="C5045" t="str">
            <v>EACH</v>
          </cell>
          <cell r="D5045" t="str">
            <v>CABINET, TYPE 336L</v>
          </cell>
          <cell r="G5045">
            <v>0</v>
          </cell>
        </row>
        <row r="5046">
          <cell r="A5046" t="str">
            <v>633E65533</v>
          </cell>
          <cell r="C5046" t="str">
            <v>EACH</v>
          </cell>
          <cell r="D5046" t="str">
            <v>CABINET, TYPE 336L, AS PER PLAN</v>
          </cell>
          <cell r="G5046">
            <v>0</v>
          </cell>
        </row>
        <row r="5047">
          <cell r="A5047" t="str">
            <v>633E65560</v>
          </cell>
          <cell r="C5047" t="str">
            <v>EACH</v>
          </cell>
          <cell r="D5047" t="str">
            <v>CABINET, TYPE TS-2, FURNISH ONLY</v>
          </cell>
          <cell r="G5047">
            <v>0</v>
          </cell>
        </row>
        <row r="5048">
          <cell r="A5048" t="str">
            <v>633E65570</v>
          </cell>
          <cell r="C5048" t="str">
            <v>EACH</v>
          </cell>
          <cell r="D5048" t="str">
            <v>CABINET, TYPE 332, FURNISH ONLY</v>
          </cell>
          <cell r="G5048">
            <v>0</v>
          </cell>
        </row>
        <row r="5049">
          <cell r="A5049" t="str">
            <v>633E65572</v>
          </cell>
          <cell r="C5049" t="str">
            <v>EACH</v>
          </cell>
          <cell r="D5049" t="str">
            <v>CABINET, TYPE 332L, FURNISH ONLY</v>
          </cell>
          <cell r="G5049">
            <v>0</v>
          </cell>
        </row>
        <row r="5050">
          <cell r="A5050" t="str">
            <v>633E65580</v>
          </cell>
          <cell r="C5050" t="str">
            <v>EACH</v>
          </cell>
          <cell r="D5050" t="str">
            <v>CABINET, TYPE 336, FURNISH ONLY</v>
          </cell>
          <cell r="G5050">
            <v>0</v>
          </cell>
        </row>
        <row r="5051">
          <cell r="A5051" t="str">
            <v>633E65582</v>
          </cell>
          <cell r="C5051" t="str">
            <v>EACH</v>
          </cell>
          <cell r="D5051" t="str">
            <v>CABINET, TYPE 336L, FURNISH ONLY</v>
          </cell>
          <cell r="G5051">
            <v>0</v>
          </cell>
        </row>
        <row r="5052">
          <cell r="A5052" t="str">
            <v>633E67100</v>
          </cell>
          <cell r="C5052" t="str">
            <v>EACH</v>
          </cell>
          <cell r="D5052" t="str">
            <v>CABINET FOUNDATION</v>
          </cell>
          <cell r="G5052">
            <v>0</v>
          </cell>
        </row>
        <row r="5053">
          <cell r="A5053" t="str">
            <v>633E67101</v>
          </cell>
          <cell r="C5053" t="str">
            <v>EACH</v>
          </cell>
          <cell r="D5053" t="str">
            <v>CABINET FOUNDATION, AS PER PLAN</v>
          </cell>
          <cell r="G5053">
            <v>0</v>
          </cell>
        </row>
        <row r="5054">
          <cell r="A5054" t="str">
            <v>633E67200</v>
          </cell>
          <cell r="C5054" t="str">
            <v>EACH</v>
          </cell>
          <cell r="D5054" t="str">
            <v>CONTROLLER WORK PAD</v>
          </cell>
          <cell r="G5054">
            <v>0</v>
          </cell>
        </row>
        <row r="5055">
          <cell r="A5055" t="str">
            <v>633E67201</v>
          </cell>
          <cell r="C5055" t="str">
            <v>EACH</v>
          </cell>
          <cell r="D5055" t="str">
            <v>CONTROLLER WORK PAD, AS PER PLAN</v>
          </cell>
          <cell r="G5055">
            <v>0</v>
          </cell>
        </row>
        <row r="5056">
          <cell r="A5056" t="str">
            <v>633E67500</v>
          </cell>
          <cell r="C5056" t="str">
            <v>EACH</v>
          </cell>
          <cell r="D5056" t="str">
            <v>UNINTERRUPTIBLE POWER SUPPLY (UPS), BATTERY REPLACEMENT</v>
          </cell>
          <cell r="G5056">
            <v>0</v>
          </cell>
        </row>
        <row r="5057">
          <cell r="A5057" t="str">
            <v>633E67501</v>
          </cell>
          <cell r="C5057" t="str">
            <v>EACH</v>
          </cell>
          <cell r="D5057" t="str">
            <v>UNINTERRUPTIBLE POWER SUPPLY (UPS), BATTERY REPLACEMENT, AS PER PLAN</v>
          </cell>
          <cell r="G5057">
            <v>0</v>
          </cell>
        </row>
        <row r="5058">
          <cell r="A5058" t="str">
            <v>633E68500</v>
          </cell>
          <cell r="C5058" t="str">
            <v>EACH</v>
          </cell>
          <cell r="D5058" t="str">
            <v>TELEPHONE SERVICE</v>
          </cell>
          <cell r="G5058">
            <v>0</v>
          </cell>
        </row>
        <row r="5059">
          <cell r="A5059" t="str">
            <v>633E68501</v>
          </cell>
          <cell r="C5059" t="str">
            <v>EACH</v>
          </cell>
          <cell r="D5059" t="str">
            <v>TELEPHONE SERVICE, AS PER PLAN</v>
          </cell>
          <cell r="G5059">
            <v>0</v>
          </cell>
        </row>
        <row r="5060">
          <cell r="A5060" t="str">
            <v>633E71000</v>
          </cell>
          <cell r="C5060" t="str">
            <v>EACH</v>
          </cell>
          <cell r="D5060" t="str">
            <v>FLASHER CONTROLLER</v>
          </cell>
          <cell r="G5060">
            <v>0</v>
          </cell>
        </row>
        <row r="5061">
          <cell r="A5061" t="str">
            <v>633E71001</v>
          </cell>
          <cell r="C5061" t="str">
            <v>EACH</v>
          </cell>
          <cell r="D5061" t="str">
            <v>FLASHER CONTROLLER, AS PER PLAN</v>
          </cell>
          <cell r="G5061">
            <v>0</v>
          </cell>
        </row>
        <row r="5062">
          <cell r="A5062" t="str">
            <v>633E72000</v>
          </cell>
          <cell r="C5062" t="str">
            <v>LS</v>
          </cell>
          <cell r="D5062" t="str">
            <v>TRAINING</v>
          </cell>
          <cell r="G5062">
            <v>0</v>
          </cell>
        </row>
        <row r="5063">
          <cell r="A5063" t="str">
            <v>633E72001</v>
          </cell>
          <cell r="C5063" t="str">
            <v>LS</v>
          </cell>
          <cell r="D5063" t="str">
            <v>TRAINING, AS PER PLAN</v>
          </cell>
          <cell r="G5063">
            <v>0</v>
          </cell>
        </row>
        <row r="5064">
          <cell r="A5064" t="str">
            <v>633E74000</v>
          </cell>
          <cell r="C5064" t="str">
            <v>EACH</v>
          </cell>
          <cell r="D5064" t="str">
            <v>UNINTERRUPTIBLE POWER SUPPLY (UPS)</v>
          </cell>
          <cell r="G5064">
            <v>0</v>
          </cell>
        </row>
        <row r="5065">
          <cell r="A5065" t="str">
            <v>633E74001</v>
          </cell>
          <cell r="C5065" t="str">
            <v>EACH</v>
          </cell>
          <cell r="D5065" t="str">
            <v>UNINTERRUPTIBLE POWER SUPPLY (UPS), AS PER PLAN</v>
          </cell>
          <cell r="G5065">
            <v>0</v>
          </cell>
        </row>
        <row r="5066">
          <cell r="A5066" t="str">
            <v>633E75000</v>
          </cell>
          <cell r="C5066" t="str">
            <v>EACH</v>
          </cell>
          <cell r="D5066" t="str">
            <v>UNINTERRUPTIBLE POWER SUPPLY (UPS), 1000 WATT</v>
          </cell>
          <cell r="G5066">
            <v>0</v>
          </cell>
        </row>
        <row r="5067">
          <cell r="A5067" t="str">
            <v>633E75001</v>
          </cell>
          <cell r="C5067" t="str">
            <v>EACH</v>
          </cell>
          <cell r="D5067" t="str">
            <v>UNINTERRUPTIBLE POWER SUPPLY (UPS), 1000 WATT, AS PER PLAN</v>
          </cell>
          <cell r="G5067">
            <v>0</v>
          </cell>
        </row>
        <row r="5068">
          <cell r="A5068" t="str">
            <v>633E99000</v>
          </cell>
          <cell r="C5068" t="str">
            <v>EACH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633E99300</v>
          </cell>
          <cell r="C5069" t="str">
            <v>LS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633E99400</v>
          </cell>
          <cell r="C5070" t="str">
            <v>HOUR</v>
          </cell>
          <cell r="D5070" t="str">
            <v>CONTROLLER ITEM, MISC.:</v>
          </cell>
          <cell r="F5070" t="str">
            <v>(Required) ADD SUPPLEMENTAL DESCRIPTION</v>
          </cell>
          <cell r="G5070">
            <v>1</v>
          </cell>
        </row>
        <row r="5071">
          <cell r="A5071" t="str">
            <v>638E00090</v>
          </cell>
          <cell r="C5071" t="str">
            <v>FT</v>
          </cell>
          <cell r="D5071" t="str">
            <v>3" WATER MAIN DUCTILE IRON PIPE ANSI CLASS 52, BOLTLESS-RESTRAINED JOINTS AND FITTINGS</v>
          </cell>
          <cell r="G5071">
            <v>0</v>
          </cell>
        </row>
        <row r="5072">
          <cell r="A5072" t="str">
            <v>638E00091</v>
          </cell>
          <cell r="C5072" t="str">
            <v>FT</v>
          </cell>
          <cell r="D5072" t="str">
            <v>3" WATER MAIN DUCTILE IRON PIPE ANSI CLASS 52, BOLTLESS-RESTRAINED JOINTS AND FITTINGS, AS PER PLAN</v>
          </cell>
          <cell r="G5072">
            <v>0</v>
          </cell>
        </row>
        <row r="5073">
          <cell r="A5073" t="str">
            <v>638E00100</v>
          </cell>
          <cell r="C5073" t="str">
            <v>FT</v>
          </cell>
          <cell r="D5073" t="str">
            <v>4" WATER MAIN DUCTILE IRON PIPE ANSI CLASS 52, PUSH-ON JOINTS AND FITTINGS</v>
          </cell>
          <cell r="G5073">
            <v>0</v>
          </cell>
        </row>
        <row r="5074">
          <cell r="A5074" t="str">
            <v>638E00101</v>
          </cell>
          <cell r="C5074" t="str">
            <v>FT</v>
          </cell>
          <cell r="D5074" t="str">
            <v>4" WATER MAIN DUCTILE IRON PIPE ANSI CLASS 52, PUSH-ON JOINTS AND FITTINGS, AS PER PLAN</v>
          </cell>
          <cell r="G5074">
            <v>0</v>
          </cell>
        </row>
        <row r="5075">
          <cell r="A5075" t="str">
            <v>638E00104</v>
          </cell>
          <cell r="C5075" t="str">
            <v>FT</v>
          </cell>
          <cell r="D5075" t="str">
            <v>4" WATER MAIN DUCTILE IRON PIPE ANSI CLASS 53, PUSH-ON JOINTS AND FITTINGS</v>
          </cell>
          <cell r="G5075">
            <v>0</v>
          </cell>
        </row>
        <row r="5076">
          <cell r="A5076" t="str">
            <v>638E00105</v>
          </cell>
          <cell r="C5076" t="str">
            <v>FT</v>
          </cell>
          <cell r="D5076" t="str">
            <v>4" WATER MAIN DUCTILE IRON PIPE ANSI CLASS 53, PUSH-ON JOINTS AND FITTINGS, AS PER PLAN</v>
          </cell>
          <cell r="G5076">
            <v>0</v>
          </cell>
        </row>
        <row r="5077">
          <cell r="A5077" t="str">
            <v>638E00200</v>
          </cell>
          <cell r="C5077" t="str">
            <v>FT</v>
          </cell>
          <cell r="D5077" t="str">
            <v>4" WATER MAIN DUCTILE IRON PIPE ANSI CLASS 52, MECHANICAL JOINTS AND FITTINGS</v>
          </cell>
          <cell r="G5077">
            <v>0</v>
          </cell>
        </row>
        <row r="5078">
          <cell r="A5078" t="str">
            <v>638E00201</v>
          </cell>
          <cell r="C5078" t="str">
            <v>FT</v>
          </cell>
          <cell r="D5078" t="str">
            <v>4" WATER MAIN DUCTILE IRON PIPE ANSI CLASS 52, MECHANICAL JOINTS AND FITTINGS, AS PER PLAN</v>
          </cell>
          <cell r="G5078">
            <v>0</v>
          </cell>
        </row>
        <row r="5079">
          <cell r="A5079" t="str">
            <v>638E00204</v>
          </cell>
          <cell r="C5079" t="str">
            <v>FT</v>
          </cell>
          <cell r="D5079" t="str">
            <v>4" WATER MAIN DUCTILE IRON PIPE ANSI CLASS 53, MECHANICAL JOINTS AND FITTINGS</v>
          </cell>
          <cell r="G5079">
            <v>0</v>
          </cell>
        </row>
        <row r="5080">
          <cell r="A5080" t="str">
            <v>638E00205</v>
          </cell>
          <cell r="C5080" t="str">
            <v>FT</v>
          </cell>
          <cell r="D5080" t="str">
            <v>4" WATER MAIN DUCTILE IRON PIPE ANSI CLASS 53, MECHANICAL JOINTS AND FITTINGS, AS PER PLAN</v>
          </cell>
          <cell r="G5080">
            <v>0</v>
          </cell>
        </row>
        <row r="5081">
          <cell r="A5081" t="str">
            <v>638E00300</v>
          </cell>
          <cell r="C5081" t="str">
            <v>FT</v>
          </cell>
          <cell r="D5081" t="str">
            <v>4" WATER MAIN DUCTILE IRON PIPE ANSI CLASS 52, BOLTLESS-RESTRAINED JOINTS AND FITTINGS</v>
          </cell>
          <cell r="G5081">
            <v>0</v>
          </cell>
        </row>
        <row r="5082">
          <cell r="A5082" t="str">
            <v>638E00301</v>
          </cell>
          <cell r="C5082" t="str">
            <v>FT</v>
          </cell>
          <cell r="D5082" t="str">
            <v>4"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638E00304</v>
          </cell>
          <cell r="C5083" t="str">
            <v>FT</v>
          </cell>
          <cell r="D5083" t="str">
            <v>4" WATER MAIN DUCTILE IRON PIPE ANSI CLASS 53, BOLTLESS-RESTRAINED JOINTS AND FITTINGS</v>
          </cell>
          <cell r="G5083">
            <v>0</v>
          </cell>
        </row>
        <row r="5084">
          <cell r="A5084" t="str">
            <v>638E00305</v>
          </cell>
          <cell r="C5084" t="str">
            <v>FT</v>
          </cell>
          <cell r="D5084" t="str">
            <v>4" WATER MAIN DUCTILE IRON PIPE ANSI CLASS 53, BOLTLESS-RESTRAINED JOINTS AND FITTINGS, AS PER PLAN</v>
          </cell>
          <cell r="G5084">
            <v>0</v>
          </cell>
        </row>
        <row r="5085">
          <cell r="A5085" t="str">
            <v>638E00390</v>
          </cell>
          <cell r="C5085" t="str">
            <v>FT</v>
          </cell>
          <cell r="D5085" t="str">
            <v>4" WATER MAIN POLYVINYL CHLORIDE PIPE AND FITTINGS</v>
          </cell>
          <cell r="G5085">
            <v>0</v>
          </cell>
        </row>
        <row r="5086">
          <cell r="A5086" t="str">
            <v>638E00391</v>
          </cell>
          <cell r="C5086" t="str">
            <v>FT</v>
          </cell>
          <cell r="D5086" t="str">
            <v>4" WATER MAIN POLYVINYL CHLORIDE PIPE AND FITTINGS, AS PER PLAN</v>
          </cell>
          <cell r="G5086">
            <v>0</v>
          </cell>
        </row>
        <row r="5087">
          <cell r="A5087" t="str">
            <v>638E00400</v>
          </cell>
          <cell r="C5087" t="str">
            <v>FT</v>
          </cell>
          <cell r="D5087" t="str">
            <v>4" WATER MAIN POLYVINYL CHLORIDE PIPE AND FITTINGS, ASTM SDR 26</v>
          </cell>
          <cell r="G5087">
            <v>0</v>
          </cell>
        </row>
        <row r="5088">
          <cell r="A5088" t="str">
            <v>638E00450</v>
          </cell>
          <cell r="C5088" t="str">
            <v>FT</v>
          </cell>
          <cell r="D5088" t="str">
            <v>4" WATER MAIN POLYVINYL CHLORIDE PIPE AND FITTINGS, ASTM SDR 21</v>
          </cell>
          <cell r="G5088">
            <v>0</v>
          </cell>
        </row>
        <row r="5089">
          <cell r="A5089" t="str">
            <v>638E00451</v>
          </cell>
          <cell r="C5089" t="str">
            <v>FT</v>
          </cell>
          <cell r="D5089" t="str">
            <v>4" WATER MAIN POLYVINYL CHLORIDE PIPE AND FITTINGS, ASTM SDR 21, AS PER PLAN</v>
          </cell>
          <cell r="G5089">
            <v>0</v>
          </cell>
        </row>
        <row r="5090">
          <cell r="A5090" t="str">
            <v>638E00520</v>
          </cell>
          <cell r="C5090" t="str">
            <v>FT</v>
          </cell>
          <cell r="D5090" t="str">
            <v>4" WATER MAIN POLYVINYL CHLORIDE PIPE AND FITTINGS, AWWA C900, DR18</v>
          </cell>
          <cell r="G5090">
            <v>0</v>
          </cell>
        </row>
        <row r="5091">
          <cell r="A5091" t="str">
            <v>638E00521</v>
          </cell>
          <cell r="C5091" t="str">
            <v>FT</v>
          </cell>
          <cell r="D5091" t="str">
            <v>4" WATER MAIN POLYVINYL CHLORIDE PIPE AND FITTINGS, AWWA C900, DR18, AS PER PLAN</v>
          </cell>
          <cell r="G5091">
            <v>0</v>
          </cell>
        </row>
        <row r="5092">
          <cell r="A5092" t="str">
            <v>638E00600</v>
          </cell>
          <cell r="C5092" t="str">
            <v>FT</v>
          </cell>
          <cell r="D5092" t="str">
            <v>6" WATER MAIN DUCTILE IRON PIPE ANSI CLASS 52, PUSH-ON JOINTS AND FITTINGS</v>
          </cell>
          <cell r="G5092">
            <v>0</v>
          </cell>
        </row>
        <row r="5093">
          <cell r="A5093" t="str">
            <v>638E00601</v>
          </cell>
          <cell r="C5093" t="str">
            <v>FT</v>
          </cell>
          <cell r="D5093" t="str">
            <v>6" WATER MAIN DUCTILE IRON PIPE ANSI CLASS 52, PUSH-ON JOINTS AND FITTINGS, AS PER PLAN</v>
          </cell>
          <cell r="G5093">
            <v>0</v>
          </cell>
        </row>
        <row r="5094">
          <cell r="A5094" t="str">
            <v>638E00604</v>
          </cell>
          <cell r="C5094" t="str">
            <v>FT</v>
          </cell>
          <cell r="D5094" t="str">
            <v>6" WATER MAIN DUCTILE IRON PIPE ANSI CLASS 53, PUSH-ON JOINTS AND FITTINGS</v>
          </cell>
          <cell r="G5094">
            <v>0</v>
          </cell>
        </row>
        <row r="5095">
          <cell r="A5095" t="str">
            <v>638E00605</v>
          </cell>
          <cell r="C5095" t="str">
            <v>FT</v>
          </cell>
          <cell r="D5095" t="str">
            <v>6" WATER MAIN DUCTILE IRON PIPE ANSI CLASS 53, PUSH-ON JOINTS AND FITTINGS, AS PER PLAN</v>
          </cell>
          <cell r="G5095">
            <v>0</v>
          </cell>
        </row>
        <row r="5096">
          <cell r="A5096" t="str">
            <v>638E00606</v>
          </cell>
          <cell r="C5096" t="str">
            <v>FT</v>
          </cell>
          <cell r="D5096" t="str">
            <v>6" WATER MAIN DUCTILE IRON PIPE ANSI CLASS 54, PUSH-ON JOINTS AND FITTINGS</v>
          </cell>
          <cell r="G5096">
            <v>0</v>
          </cell>
        </row>
        <row r="5097">
          <cell r="A5097" t="str">
            <v>638E00700</v>
          </cell>
          <cell r="C5097" t="str">
            <v>FT</v>
          </cell>
          <cell r="D5097" t="str">
            <v>6" WATER MAIN DUCTILE IRON PIPE ANSI CLASS 52, MECHANICAL JOINTS AND FITTINGS</v>
          </cell>
          <cell r="G5097">
            <v>0</v>
          </cell>
        </row>
        <row r="5098">
          <cell r="A5098" t="str">
            <v>638E00701</v>
          </cell>
          <cell r="C5098" t="str">
            <v>FT</v>
          </cell>
          <cell r="D5098" t="str">
            <v>6" WATER MAIN DUCTILE IRON PIPE ANSI CLASS 52, MECHANICAL JOINTS AND FITTINGS, AS PER PLAN</v>
          </cell>
          <cell r="G5098">
            <v>0</v>
          </cell>
        </row>
        <row r="5099">
          <cell r="A5099" t="str">
            <v>638E00704</v>
          </cell>
          <cell r="C5099" t="str">
            <v>FT</v>
          </cell>
          <cell r="D5099" t="str">
            <v>6" WATER MAIN DUCTILE IRON PIPE ANSI CLASS 53, MECHANICAL JOINTS AND FITTINGS</v>
          </cell>
          <cell r="G5099">
            <v>0</v>
          </cell>
        </row>
        <row r="5100">
          <cell r="A5100" t="str">
            <v>638E00705</v>
          </cell>
          <cell r="C5100" t="str">
            <v>FT</v>
          </cell>
          <cell r="D5100" t="str">
            <v>6" WATER MAIN DUCTILE IRON PIPE ANSI CLASS 53, MECHANICAL JOINTS AND FITTINGS, AS PER PLAN</v>
          </cell>
          <cell r="G5100">
            <v>0</v>
          </cell>
        </row>
        <row r="5101">
          <cell r="A5101" t="str">
            <v>638E00706</v>
          </cell>
          <cell r="C5101" t="str">
            <v>FT</v>
          </cell>
          <cell r="D5101" t="str">
            <v>6" WATER MAIN DUCTILE IRON PIPE ANSI CLASS 54, MECHANICAL JOINTS AND FITTINGS</v>
          </cell>
          <cell r="G5101">
            <v>0</v>
          </cell>
        </row>
        <row r="5102">
          <cell r="A5102" t="str">
            <v>638E00708</v>
          </cell>
          <cell r="C5102" t="str">
            <v>FT</v>
          </cell>
          <cell r="D5102" t="str">
            <v>6" WATER MAIN DUCTILE IRON PIPE ANSI CLASS 56, MECHANICAL JOINTS AND FITTINGS</v>
          </cell>
          <cell r="G5102">
            <v>0</v>
          </cell>
        </row>
        <row r="5103">
          <cell r="A5103" t="str">
            <v>638E00800</v>
          </cell>
          <cell r="C5103" t="str">
            <v>FT</v>
          </cell>
          <cell r="D5103" t="str">
            <v>6" WATER MAIN DUCTILE IRON PIPE ANSI CLASS 52, BOLTLESS-RESTRAINED JOINTS AND FITTINGS</v>
          </cell>
          <cell r="G5103">
            <v>0</v>
          </cell>
        </row>
        <row r="5104">
          <cell r="A5104" t="str">
            <v>638E00801</v>
          </cell>
          <cell r="C5104" t="str">
            <v>FT</v>
          </cell>
          <cell r="D5104" t="str">
            <v>6"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638E00804</v>
          </cell>
          <cell r="C5105" t="str">
            <v>FT</v>
          </cell>
          <cell r="D5105" t="str">
            <v>6" WATER MAIN DUCTILE IRON PIPE ANSI CLASS 53, BOLTLESS-RESTRAINED JOINTS AND FITTINGS</v>
          </cell>
          <cell r="G5105">
            <v>0</v>
          </cell>
        </row>
        <row r="5106">
          <cell r="A5106" t="str">
            <v>638E00805</v>
          </cell>
          <cell r="C5106" t="str">
            <v>FT</v>
          </cell>
          <cell r="D5106" t="str">
            <v>6"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638E00808</v>
          </cell>
          <cell r="C5107" t="str">
            <v>FT</v>
          </cell>
          <cell r="D5107" t="str">
            <v>6" WATER MAIN DUCTILE IRON PIPE ANSI CLASS 56, BALL AND SOCKET JOINTS AND FITTINGS</v>
          </cell>
          <cell r="G5107">
            <v>0</v>
          </cell>
        </row>
        <row r="5108">
          <cell r="A5108" t="str">
            <v>638E00900</v>
          </cell>
          <cell r="C5108" t="str">
            <v>FT</v>
          </cell>
          <cell r="D5108" t="str">
            <v>6" WATER MAIN DUCTILE IRON PIPE ANSI CLASS 55, BALL AND SOCKET JOINTS AND FITTINGS</v>
          </cell>
          <cell r="G5108">
            <v>0</v>
          </cell>
        </row>
        <row r="5109">
          <cell r="A5109" t="str">
            <v>638E00904</v>
          </cell>
          <cell r="C5109" t="str">
            <v>FT</v>
          </cell>
          <cell r="D5109" t="str">
            <v>6" WATER MAIN DUCTILE IRON ANCHORING PIPE AND FITTINGS</v>
          </cell>
          <cell r="G5109">
            <v>0</v>
          </cell>
        </row>
        <row r="5110">
          <cell r="A5110" t="str">
            <v>638E00905</v>
          </cell>
          <cell r="C5110" t="str">
            <v>FT</v>
          </cell>
          <cell r="D5110" t="str">
            <v>6" WATER MAIN DUCTILE IRON ANCHORING PIPE AND FITTINGS, AS PER PLAN</v>
          </cell>
          <cell r="G5110">
            <v>0</v>
          </cell>
        </row>
        <row r="5111">
          <cell r="A5111" t="str">
            <v>638E00990</v>
          </cell>
          <cell r="C5111" t="str">
            <v>FT</v>
          </cell>
          <cell r="D5111" t="str">
            <v>6" WATER MAIN POLYVINYL CHLORIDE PIPE AND FITTINGS, ASTM SDR 21</v>
          </cell>
          <cell r="G5111">
            <v>0</v>
          </cell>
        </row>
        <row r="5112">
          <cell r="A5112" t="str">
            <v>638E00991</v>
          </cell>
          <cell r="C5112" t="str">
            <v>FT</v>
          </cell>
          <cell r="D5112" t="str">
            <v>6" WATER MAIN POLYVINYL CHLORIDE PIPE AND FITTINGS, ASTM SDR 21, AS PER PLAN</v>
          </cell>
          <cell r="G5112">
            <v>0</v>
          </cell>
        </row>
        <row r="5113">
          <cell r="A5113" t="str">
            <v>638E01000</v>
          </cell>
          <cell r="C5113" t="str">
            <v>FT</v>
          </cell>
          <cell r="D5113" t="str">
            <v>6" WATER MAIN POLYVINYL CHLORIDE PIPE AND FITTINGS, ASTM SDR 26</v>
          </cell>
          <cell r="G5113">
            <v>0</v>
          </cell>
        </row>
        <row r="5114">
          <cell r="A5114" t="str">
            <v>638E01120</v>
          </cell>
          <cell r="C5114" t="str">
            <v>FT</v>
          </cell>
          <cell r="D5114" t="str">
            <v>6" WATER MAIN POLYVINYL CHLORIDE PIPE AND FITTINGS, AWWA C900, DR25</v>
          </cell>
          <cell r="G5114">
            <v>0</v>
          </cell>
        </row>
        <row r="5115">
          <cell r="A5115" t="str">
            <v>638E01130</v>
          </cell>
          <cell r="C5115" t="str">
            <v>FT</v>
          </cell>
          <cell r="D5115" t="str">
            <v>6" WATER MAIN POLYVINYL CHLORIDE PIPE AND FITTINGS, AWWA C900, DR18</v>
          </cell>
          <cell r="G5115">
            <v>0</v>
          </cell>
        </row>
        <row r="5116">
          <cell r="A5116" t="str">
            <v>638E01131</v>
          </cell>
          <cell r="C5116" t="str">
            <v>FT</v>
          </cell>
          <cell r="D5116" t="str">
            <v>6" WATER MAIN POLYVINYL CHLORIDE PIPE AND FITTINGS, AWWA C900, DR18, AS PER PLAN</v>
          </cell>
          <cell r="G5116">
            <v>0</v>
          </cell>
        </row>
        <row r="5117">
          <cell r="A5117" t="str">
            <v>638E01140</v>
          </cell>
          <cell r="C5117" t="str">
            <v>FT</v>
          </cell>
          <cell r="D5117" t="str">
            <v>6" WATER MAIN POLYVINYL CHLORIDE PIPE AND FITTINGS, AWWA C900, DR14</v>
          </cell>
          <cell r="G5117">
            <v>0</v>
          </cell>
        </row>
        <row r="5118">
          <cell r="A5118" t="str">
            <v>638E01141</v>
          </cell>
          <cell r="C5118" t="str">
            <v>FT</v>
          </cell>
          <cell r="D5118" t="str">
            <v>6" WATER MAIN POLYVINYL CHLORIDE PIPE AND FITTINGS, AWWA C900, DR14, AS PER PLAN</v>
          </cell>
          <cell r="G5118">
            <v>0</v>
          </cell>
        </row>
        <row r="5119">
          <cell r="A5119" t="str">
            <v>638E01190</v>
          </cell>
          <cell r="C5119" t="str">
            <v>FT</v>
          </cell>
          <cell r="D5119" t="str">
            <v>6" WATER MAIN POLYVINYL CHLORIDE PIPE AND FITTINGS</v>
          </cell>
          <cell r="G5119">
            <v>0</v>
          </cell>
        </row>
        <row r="5120">
          <cell r="A5120" t="str">
            <v>638E01191</v>
          </cell>
          <cell r="C5120" t="str">
            <v>FT</v>
          </cell>
          <cell r="D5120" t="str">
            <v>6" WATER MAIN POLYVINYL CHLORIDE PIPE AND FITTINGS, AS PER PLAN</v>
          </cell>
          <cell r="G5120">
            <v>0</v>
          </cell>
        </row>
        <row r="5121">
          <cell r="A5121" t="str">
            <v>638E01200</v>
          </cell>
          <cell r="C5121" t="str">
            <v>FT</v>
          </cell>
          <cell r="D5121" t="str">
            <v>8" WATER MAIN DUCTILE IRON PIPE ANSI CLASS 52, PUSH-ON JOINTS AND FITTINGS</v>
          </cell>
          <cell r="G5121">
            <v>0</v>
          </cell>
        </row>
        <row r="5122">
          <cell r="A5122" t="str">
            <v>638E01201</v>
          </cell>
          <cell r="C5122" t="str">
            <v>FT</v>
          </cell>
          <cell r="D5122" t="str">
            <v>8" WATER MAIN DUCTILE IRON PIPE ANSI CLASS 52, PUSH-ON JOINTS AND FITTINGS, AS PER PLAN</v>
          </cell>
          <cell r="G5122">
            <v>0</v>
          </cell>
        </row>
        <row r="5123">
          <cell r="A5123" t="str">
            <v>638E01204</v>
          </cell>
          <cell r="C5123" t="str">
            <v>FT</v>
          </cell>
          <cell r="D5123" t="str">
            <v>8" WATER MAIN DUCTILE IRON PIPE ANSI CLASS 53, PUSH-ON JOINTS AND FITTINGS</v>
          </cell>
          <cell r="G5123">
            <v>0</v>
          </cell>
        </row>
        <row r="5124">
          <cell r="A5124" t="str">
            <v>638E01205</v>
          </cell>
          <cell r="C5124" t="str">
            <v>FT</v>
          </cell>
          <cell r="D5124" t="str">
            <v>8" WATER MAIN DUCTILE IRON PIPE ANSI CLASS 53, PUSH-ON JOINTS AND FITTINGS, AS PER PLAN</v>
          </cell>
          <cell r="G5124">
            <v>0</v>
          </cell>
        </row>
        <row r="5125">
          <cell r="A5125" t="str">
            <v>638E01206</v>
          </cell>
          <cell r="C5125" t="str">
            <v>FT</v>
          </cell>
          <cell r="D5125" t="str">
            <v>8" WATER MAIN DUCTILE IRON PIPE ANSI CLASS 54, PUSH-ON JOINTS AND FITTINGS</v>
          </cell>
          <cell r="G5125">
            <v>0</v>
          </cell>
        </row>
        <row r="5126">
          <cell r="A5126" t="str">
            <v>638E01300</v>
          </cell>
          <cell r="C5126" t="str">
            <v>FT</v>
          </cell>
          <cell r="D5126" t="str">
            <v>8" WATER MAIN DUCTILE IRON PIPE ANSI CLASS 52, MECHANICAL JOINTS AND FITTINGS</v>
          </cell>
          <cell r="G5126">
            <v>0</v>
          </cell>
        </row>
        <row r="5127">
          <cell r="A5127" t="str">
            <v>638E01301</v>
          </cell>
          <cell r="C5127" t="str">
            <v>FT</v>
          </cell>
          <cell r="D5127" t="str">
            <v>8" WATER MAIN DUCTILE IRON PIPE ANSI CLASS 52, MECHANICAL JOINTS AND FITTINGS, AS PER PLAN</v>
          </cell>
          <cell r="G5127">
            <v>0</v>
          </cell>
        </row>
        <row r="5128">
          <cell r="A5128" t="str">
            <v>638E01304</v>
          </cell>
          <cell r="C5128" t="str">
            <v>FT</v>
          </cell>
          <cell r="D5128" t="str">
            <v>8" WATER MAIN DUCTILE IRON PIPE ANSI CLASS 53, MECHANICAL JOINTS AND FITTINGS</v>
          </cell>
          <cell r="G5128">
            <v>0</v>
          </cell>
        </row>
        <row r="5129">
          <cell r="A5129" t="str">
            <v>638E01305</v>
          </cell>
          <cell r="C5129" t="str">
            <v>FT</v>
          </cell>
          <cell r="D5129" t="str">
            <v>8" WATER MAIN DUCTILE IRON PIPE ANSI CLASS 53, MECHANICAL JOINTS AND FITTINGS, AS PER PLAN</v>
          </cell>
          <cell r="G5129">
            <v>0</v>
          </cell>
        </row>
        <row r="5130">
          <cell r="A5130" t="str">
            <v>638E01308</v>
          </cell>
          <cell r="C5130" t="str">
            <v>FT</v>
          </cell>
          <cell r="D5130" t="str">
            <v>8" WATER MAIN DUCTILE IRON PIPE ANSI CLASS 55, MECHANICAL JOINTS AND FITTINGS</v>
          </cell>
          <cell r="G5130">
            <v>0</v>
          </cell>
        </row>
        <row r="5131">
          <cell r="A5131" t="str">
            <v>638E01309</v>
          </cell>
          <cell r="C5131" t="str">
            <v>FT</v>
          </cell>
          <cell r="D5131" t="str">
            <v>8" WATER MAIN DUCTILE IRON PIPE ANSI CLASS 55, MECHANICAL JOINTS AND FITTINGS, AS PER PLAN</v>
          </cell>
          <cell r="G5131">
            <v>0</v>
          </cell>
        </row>
        <row r="5132">
          <cell r="A5132" t="str">
            <v>638E01316</v>
          </cell>
          <cell r="C5132" t="str">
            <v>FT</v>
          </cell>
          <cell r="D5132" t="str">
            <v>8" WATER MAIN DUCTILE IRON PIPE ANSI CLASS 56, MECHANICAL JOINTS AND FITTINGS</v>
          </cell>
          <cell r="G5132">
            <v>0</v>
          </cell>
        </row>
        <row r="5133">
          <cell r="A5133" t="str">
            <v>638E01317</v>
          </cell>
          <cell r="C5133" t="str">
            <v>FT</v>
          </cell>
          <cell r="D5133" t="str">
            <v>8" WATER MAIN DUCTILE IRON PIPE ANSI CLASS 56, MECHANICAL JOINTS AND FITTINGS, AS PER PLAN</v>
          </cell>
          <cell r="G5133">
            <v>0</v>
          </cell>
        </row>
        <row r="5134">
          <cell r="A5134" t="str">
            <v>638E01400</v>
          </cell>
          <cell r="C5134" t="str">
            <v>FT</v>
          </cell>
          <cell r="D5134" t="str">
            <v>8" WATER MAIN DUCTILE IRON PIPE ANSI CLASS 52, BOLTLESS-RESTRAINED JOINTS AND FITTINGS</v>
          </cell>
          <cell r="G5134">
            <v>0</v>
          </cell>
        </row>
        <row r="5135">
          <cell r="A5135" t="str">
            <v>638E01401</v>
          </cell>
          <cell r="C5135" t="str">
            <v>FT</v>
          </cell>
          <cell r="D5135" t="str">
            <v>8" WATER MAIN DUCTILE IRON PIPE ANSI CLASS 52, BOLTLESS-RESTRAINED JOINTS AND FITTINGS, AS PER PLAN</v>
          </cell>
          <cell r="G5135">
            <v>0</v>
          </cell>
        </row>
        <row r="5136">
          <cell r="A5136" t="str">
            <v>638E01404</v>
          </cell>
          <cell r="C5136" t="str">
            <v>FT</v>
          </cell>
          <cell r="D5136" t="str">
            <v>8" WATER MAIN DUCTILE IRON PIPE ANSI CLASS 53, BOLTLESS-RESTRAINED JOINTS AND FITTINGS</v>
          </cell>
          <cell r="G5136">
            <v>0</v>
          </cell>
        </row>
        <row r="5137">
          <cell r="A5137" t="str">
            <v>638E01405</v>
          </cell>
          <cell r="C5137" t="str">
            <v>FT</v>
          </cell>
          <cell r="D5137" t="str">
            <v>8" WATER MAIN DUCTILE IRON PIPE ANSI CLASS 53, BOLTLESS-RESTRAINED JOINTS AND FITTINGS, AS PER PLAN</v>
          </cell>
          <cell r="G5137">
            <v>0</v>
          </cell>
        </row>
        <row r="5138">
          <cell r="A5138" t="str">
            <v>638E01406</v>
          </cell>
          <cell r="C5138" t="str">
            <v>FT</v>
          </cell>
          <cell r="D5138" t="str">
            <v>8" WATER MAIN DUCTILE IRON PIPE ANSI CLASS 54, BOLTLESS-RESTRAINED JOINTS AND FITTINGS</v>
          </cell>
          <cell r="G5138">
            <v>0</v>
          </cell>
        </row>
        <row r="5139">
          <cell r="A5139" t="str">
            <v>638E01407</v>
          </cell>
          <cell r="C5139" t="str">
            <v>FT</v>
          </cell>
          <cell r="D5139" t="str">
            <v>8" WATER MAIN DUCTILE IRON PIPE ANSI CLASS 54, BOLTLESS-RESTRAINED JOINTS AND FITTINGS, AS PER PLAN</v>
          </cell>
          <cell r="G5139">
            <v>0</v>
          </cell>
        </row>
        <row r="5140">
          <cell r="A5140" t="str">
            <v>638E01408</v>
          </cell>
          <cell r="C5140" t="str">
            <v>FT</v>
          </cell>
          <cell r="D5140" t="str">
            <v>8" WATER MAIN DUCTILE IRON PIPE ANSI CLASS 56, BOLTLESS-RESTRAINED JOINTS AND FITTINGS</v>
          </cell>
          <cell r="G5140">
            <v>0</v>
          </cell>
        </row>
        <row r="5141">
          <cell r="A5141" t="str">
            <v>638E01409</v>
          </cell>
          <cell r="C5141" t="str">
            <v>FT</v>
          </cell>
          <cell r="D5141" t="str">
            <v>8" WATER MAIN DUCTILE IRON PIPE ANSI CLASS 56, BOLTLESS-RESTRAINED JOINTS AND FITTINGS, AS PER PLAN</v>
          </cell>
          <cell r="G5141">
            <v>0</v>
          </cell>
        </row>
        <row r="5142">
          <cell r="A5142" t="str">
            <v>638E01500</v>
          </cell>
          <cell r="C5142" t="str">
            <v>FT</v>
          </cell>
          <cell r="D5142" t="str">
            <v>8" WATER MAIN DUCTILE IRON PIPE ANSI CLASS 55, BALL AND SOCKET JOINTS AND FITTINGS</v>
          </cell>
          <cell r="G5142">
            <v>0</v>
          </cell>
        </row>
        <row r="5143">
          <cell r="A5143" t="str">
            <v>638E01501</v>
          </cell>
          <cell r="C5143" t="str">
            <v>FT</v>
          </cell>
          <cell r="D5143" t="str">
            <v>8" WATER MAIN DUCTILE IRON PIPE ANSI CLASS 55, BALL AND SOCKET JOINTS AND FITTINGS, AS PER PLAN</v>
          </cell>
          <cell r="G5143">
            <v>0</v>
          </cell>
        </row>
        <row r="5144">
          <cell r="A5144" t="str">
            <v>638E01600</v>
          </cell>
          <cell r="C5144" t="str">
            <v>FT</v>
          </cell>
          <cell r="D5144" t="str">
            <v>8" WATER MAIN POLYVINYL CHLORIDE PIPE AND FITTINGS, ASTM SDR 26</v>
          </cell>
          <cell r="G5144">
            <v>0</v>
          </cell>
        </row>
        <row r="5145">
          <cell r="A5145" t="str">
            <v>638E01601</v>
          </cell>
          <cell r="C5145" t="str">
            <v>FT</v>
          </cell>
          <cell r="D5145" t="str">
            <v>8" WATER MAIN POLYVINYL CHLORIDE PIPE AND FITTINGS, ASTM SDR 26, AS PER PLAN</v>
          </cell>
          <cell r="G5145">
            <v>0</v>
          </cell>
        </row>
        <row r="5146">
          <cell r="A5146" t="str">
            <v>638E01710</v>
          </cell>
          <cell r="C5146" t="str">
            <v>FT</v>
          </cell>
          <cell r="D5146" t="str">
            <v>8" WATER MAIN POLYVINYL CHLORIDE PIPE AND FITTINGS, AWWA C900, DR14</v>
          </cell>
          <cell r="G5146">
            <v>0</v>
          </cell>
        </row>
        <row r="5147">
          <cell r="A5147" t="str">
            <v>638E01711</v>
          </cell>
          <cell r="C5147" t="str">
            <v>FT</v>
          </cell>
          <cell r="D5147" t="str">
            <v>8" WATER MAIN POLYVINYL CHLORIDE PIPE AND FITTINGS, AWWA C900, DR14, AS PER PLAN</v>
          </cell>
          <cell r="G5147">
            <v>0</v>
          </cell>
        </row>
        <row r="5148">
          <cell r="A5148" t="str">
            <v>638E01720</v>
          </cell>
          <cell r="C5148" t="str">
            <v>FT</v>
          </cell>
          <cell r="D5148" t="str">
            <v>8" WATER MAIN POLYVINYL CHLORIDE PIPE AND FITTINGS, AWWA C900, DR18</v>
          </cell>
          <cell r="G5148">
            <v>0</v>
          </cell>
        </row>
        <row r="5149">
          <cell r="A5149" t="str">
            <v>638E01721</v>
          </cell>
          <cell r="C5149" t="str">
            <v>FT</v>
          </cell>
          <cell r="D5149" t="str">
            <v>8" WATER MAIN POLYVINYL CHLORIDE PIPE AND FITTINGS, AWWA C900, DR18, AS PER PLAN</v>
          </cell>
          <cell r="G5149">
            <v>0</v>
          </cell>
        </row>
        <row r="5150">
          <cell r="A5150" t="str">
            <v>638E01800</v>
          </cell>
          <cell r="C5150" t="str">
            <v>FT</v>
          </cell>
          <cell r="D5150" t="str">
            <v>10" WATER MAIN DUCTILE IRON PIPE ANSI CLASS 52, PUSH-ON JOINTS AND FITTINGS</v>
          </cell>
          <cell r="G5150">
            <v>0</v>
          </cell>
        </row>
        <row r="5151">
          <cell r="A5151" t="str">
            <v>638E01801</v>
          </cell>
          <cell r="C5151" t="str">
            <v>FT</v>
          </cell>
          <cell r="D5151" t="str">
            <v>10" WATER MAIN DUCTILE IRON PIPE ANSI CLASS 52, PUSH-ON JOINTS AND FITTINGS, AS PER PLAN</v>
          </cell>
          <cell r="G5151">
            <v>0</v>
          </cell>
        </row>
        <row r="5152">
          <cell r="A5152" t="str">
            <v>638E01804</v>
          </cell>
          <cell r="C5152" t="str">
            <v>FT</v>
          </cell>
          <cell r="D5152" t="str">
            <v>10" WATER MAIN DUCTILE IRON PIPE ANSI CLASS 53, PUSH-ON JOINTS AND FITTINGS</v>
          </cell>
          <cell r="G5152">
            <v>0</v>
          </cell>
        </row>
        <row r="5153">
          <cell r="A5153" t="str">
            <v>638E01805</v>
          </cell>
          <cell r="C5153" t="str">
            <v>FT</v>
          </cell>
          <cell r="D5153" t="str">
            <v>10" WATER MAIN DUCTILE IRON PIPE ANSI CLASS 53, PUSH-ON JOINTS AND FITTINGS, AS PER PLAN</v>
          </cell>
          <cell r="G5153">
            <v>0</v>
          </cell>
        </row>
        <row r="5154">
          <cell r="A5154" t="str">
            <v>638E01900</v>
          </cell>
          <cell r="C5154" t="str">
            <v>FT</v>
          </cell>
          <cell r="D5154" t="str">
            <v>10" WATER MAIN DUCTILE IRON PIPE ANSI CLASS 52, MECHANICAL JOINTS AND FITTINGS</v>
          </cell>
          <cell r="G5154">
            <v>0</v>
          </cell>
        </row>
        <row r="5155">
          <cell r="A5155" t="str">
            <v>638E01901</v>
          </cell>
          <cell r="C5155" t="str">
            <v>FT</v>
          </cell>
          <cell r="D5155" t="str">
            <v>10" WATER MAIN DUCTILE IRON PIPE ANSI CLASS 52, MECHANICAL JOINTS AND FITTINGS, AS PER PLAN</v>
          </cell>
          <cell r="G5155">
            <v>0</v>
          </cell>
        </row>
        <row r="5156">
          <cell r="A5156" t="str">
            <v>638E01904</v>
          </cell>
          <cell r="C5156" t="str">
            <v>FT</v>
          </cell>
          <cell r="D5156" t="str">
            <v>10" WATER MAIN DUCTILE IRON PIPE ANSI CLASS 53, MECHANICAL JOINTS AND FITTINGS</v>
          </cell>
          <cell r="G5156">
            <v>0</v>
          </cell>
        </row>
        <row r="5157">
          <cell r="A5157" t="str">
            <v>638E02000</v>
          </cell>
          <cell r="C5157" t="str">
            <v>FT</v>
          </cell>
          <cell r="D5157" t="str">
            <v>10" WATER MAIN DUCTILE IRON PIPE ANSI CLASS 52, BOLTLESS-RESTRAINED JOINTS AND FITTINGS</v>
          </cell>
          <cell r="G5157">
            <v>0</v>
          </cell>
        </row>
        <row r="5158">
          <cell r="A5158" t="str">
            <v>638E02001</v>
          </cell>
          <cell r="C5158" t="str">
            <v>FT</v>
          </cell>
          <cell r="D5158" t="str">
            <v>10" WATER MAIN DUCTILE IRON PIPE ANSI CLASS 52, BOLTLESS-RESTRAINED JOINTS AND FITTINGS, AS PER PLAN</v>
          </cell>
          <cell r="G5158">
            <v>0</v>
          </cell>
        </row>
        <row r="5159">
          <cell r="A5159" t="str">
            <v>638E02004</v>
          </cell>
          <cell r="C5159" t="str">
            <v>FT</v>
          </cell>
          <cell r="D5159" t="str">
            <v>10" WATER MAIN DUCTILE IRON PIPE ANSI CLASS 53, BOLTLESS-RESTRAINED JOINTS AND FITTINGS</v>
          </cell>
          <cell r="G5159">
            <v>0</v>
          </cell>
        </row>
        <row r="5160">
          <cell r="A5160" t="str">
            <v>638E02005</v>
          </cell>
          <cell r="C5160" t="str">
            <v>FT</v>
          </cell>
          <cell r="D5160" t="str">
            <v>10" WATER MAIN DUCTILE IRON PIPE ANSI CLASS 53, BOLTLESS - RESTRAINED JOINTS AND FITTINGS, AS PER PLAN</v>
          </cell>
          <cell r="G5160">
            <v>0</v>
          </cell>
        </row>
        <row r="5161">
          <cell r="A5161" t="str">
            <v>638E02100</v>
          </cell>
          <cell r="C5161" t="str">
            <v>FT</v>
          </cell>
          <cell r="D5161" t="str">
            <v>10" WATER MAIN DUCTILE IRON PIPE ANSI CLASS 55, BALL AND SOCKET JOINTS AND FITTINGS</v>
          </cell>
          <cell r="G5161">
            <v>0</v>
          </cell>
        </row>
        <row r="5162">
          <cell r="A5162" t="str">
            <v>638E02104</v>
          </cell>
          <cell r="C5162" t="str">
            <v>FT</v>
          </cell>
          <cell r="D5162" t="str">
            <v>10" WATER MAIN DUCTILE IRON MECHANICAL JOINT AND FLANGED LONG SPAN PIPE</v>
          </cell>
          <cell r="G5162">
            <v>0</v>
          </cell>
        </row>
        <row r="5163">
          <cell r="A5163" t="str">
            <v>638E02200</v>
          </cell>
          <cell r="C5163" t="str">
            <v>FT</v>
          </cell>
          <cell r="D5163" t="str">
            <v>10" WATER MAIN POLYVINYL CHLORIDE PIPE AND FITTINGS, ASTM SDR 26</v>
          </cell>
          <cell r="G5163">
            <v>0</v>
          </cell>
        </row>
        <row r="5164">
          <cell r="A5164" t="str">
            <v>638E02320</v>
          </cell>
          <cell r="C5164" t="str">
            <v>FT</v>
          </cell>
          <cell r="D5164" t="str">
            <v>10" WATER MAIN POLYVINYL CHLORIDE PIPE AND FITTINGS, AWWA C900, DR18</v>
          </cell>
          <cell r="G5164">
            <v>0</v>
          </cell>
        </row>
        <row r="5165">
          <cell r="A5165" t="str">
            <v>638E02321</v>
          </cell>
          <cell r="C5165" t="str">
            <v>FT</v>
          </cell>
          <cell r="D5165" t="str">
            <v>10" WATER MAIN POLYVINYL CHLORIDE PIPE AND FITTINGS, AWWA C900, DR18, AS PER PLAN</v>
          </cell>
          <cell r="G5165">
            <v>0</v>
          </cell>
        </row>
        <row r="5166">
          <cell r="A5166" t="str">
            <v>638E02390</v>
          </cell>
          <cell r="C5166" t="str">
            <v>FT</v>
          </cell>
          <cell r="D5166" t="str">
            <v>10" WATER MAIN POLYVINYL CHLORIDE PIPE AND FITTINGS</v>
          </cell>
          <cell r="G5166">
            <v>0</v>
          </cell>
        </row>
        <row r="5167">
          <cell r="A5167" t="str">
            <v>638E02400</v>
          </cell>
          <cell r="C5167" t="str">
            <v>FT</v>
          </cell>
          <cell r="D5167" t="str">
            <v>12" WATER MAIN DUCTILE IRON PIPE ANSI CLASS 52, PUSH-ON JOINTS AND FITTINGS</v>
          </cell>
          <cell r="G5167">
            <v>0</v>
          </cell>
        </row>
        <row r="5168">
          <cell r="A5168" t="str">
            <v>638E02401</v>
          </cell>
          <cell r="C5168" t="str">
            <v>FT</v>
          </cell>
          <cell r="D5168" t="str">
            <v>12" WATERMAIN DUCTILE IRON PIPE ANSI CLASS 52, PUSH-ON JOINTS AND FITTINGS, AS PER PLAN</v>
          </cell>
          <cell r="G5168">
            <v>0</v>
          </cell>
        </row>
        <row r="5169">
          <cell r="A5169" t="str">
            <v>638E02404</v>
          </cell>
          <cell r="C5169" t="str">
            <v>FT</v>
          </cell>
          <cell r="D5169" t="str">
            <v>12" WATER MAIN DUCTILE IRON PIPE ANSI CLASS 53, PUSH-ON JOINTS AND FITTINGS</v>
          </cell>
          <cell r="G5169">
            <v>0</v>
          </cell>
        </row>
        <row r="5170">
          <cell r="A5170" t="str">
            <v>638E02405</v>
          </cell>
          <cell r="C5170" t="str">
            <v>FT</v>
          </cell>
          <cell r="D5170" t="str">
            <v>12" WATER MAIN DUCTILE IRON PIPE ANSI CLASS 53, PUSH-ON JOINTS AND FITTINGS, AS PER PLAN</v>
          </cell>
          <cell r="G5170">
            <v>0</v>
          </cell>
        </row>
        <row r="5171">
          <cell r="A5171" t="str">
            <v>638E02500</v>
          </cell>
          <cell r="C5171" t="str">
            <v>FT</v>
          </cell>
          <cell r="D5171" t="str">
            <v>12" WATER MAIN DUCTILE IRON PIPE ANSI CLASS 52, MECHANICAL JOINTS AND FITTINGS</v>
          </cell>
          <cell r="G5171">
            <v>0</v>
          </cell>
        </row>
        <row r="5172">
          <cell r="A5172" t="str">
            <v>638E02501</v>
          </cell>
          <cell r="C5172" t="str">
            <v>FT</v>
          </cell>
          <cell r="D5172" t="str">
            <v>12" WATER MAIN DUCTILE IRON PIPE ANSI CLASS 52, MECHANICAL JOINTS AND FITTINGS, AS PER PLAN</v>
          </cell>
          <cell r="G5172">
            <v>0</v>
          </cell>
        </row>
        <row r="5173">
          <cell r="A5173" t="str">
            <v>638E02504</v>
          </cell>
          <cell r="C5173" t="str">
            <v>FT</v>
          </cell>
          <cell r="D5173" t="str">
            <v>12" WATER MAIN DUCTILE IRON PIPE ANSI CLASS 53, MECHANICAL JOINTS AND FITTINGS</v>
          </cell>
          <cell r="G5173">
            <v>0</v>
          </cell>
        </row>
        <row r="5174">
          <cell r="A5174" t="str">
            <v>638E02505</v>
          </cell>
          <cell r="C5174" t="str">
            <v>FT</v>
          </cell>
          <cell r="D5174" t="str">
            <v>12" WATER MAIN DUCTILE IRON PIPE ANSI CLASS 53, MECHANICAL JOINTS AND FITTINGS, AS PER PLAN</v>
          </cell>
          <cell r="G5174">
            <v>0</v>
          </cell>
        </row>
        <row r="5175">
          <cell r="A5175" t="str">
            <v>638E02506</v>
          </cell>
          <cell r="C5175" t="str">
            <v>FT</v>
          </cell>
          <cell r="D5175" t="str">
            <v>12" WATER MAIN DUCTILE IRON PIPE ANSI CLASS 54, MECHANICAL JOINTS AND FITTINGS</v>
          </cell>
          <cell r="G5175">
            <v>0</v>
          </cell>
        </row>
        <row r="5176">
          <cell r="A5176" t="str">
            <v>638E02507</v>
          </cell>
          <cell r="C5176" t="str">
            <v>FT</v>
          </cell>
          <cell r="D5176" t="str">
            <v>12" WATER MAIN DUCTILE IRON PIPE ANSI CLASS 54, MECHANICAL JOINTS AND FITTING, AS PER PLAN</v>
          </cell>
          <cell r="G5176">
            <v>0</v>
          </cell>
        </row>
        <row r="5177">
          <cell r="A5177" t="str">
            <v>638E02510</v>
          </cell>
          <cell r="C5177" t="str">
            <v>FT</v>
          </cell>
          <cell r="D5177" t="str">
            <v>12" WATER MAIN DUCTILE IRON PIPE ANSI CLASS 56, MECHANICAL JOINTS AND FITTINGS</v>
          </cell>
          <cell r="G5177">
            <v>0</v>
          </cell>
        </row>
        <row r="5178">
          <cell r="A5178" t="str">
            <v>638E02600</v>
          </cell>
          <cell r="C5178" t="str">
            <v>FT</v>
          </cell>
          <cell r="D5178" t="str">
            <v>12" WATER MAIN DUCTILE IRON PIPE ANSI CLASS 52, BOLTLESS-RESTRAINED JOINTS AND FITTINGS</v>
          </cell>
          <cell r="G5178">
            <v>0</v>
          </cell>
        </row>
        <row r="5179">
          <cell r="A5179" t="str">
            <v>638E02601</v>
          </cell>
          <cell r="C5179" t="str">
            <v>FT</v>
          </cell>
          <cell r="D5179" t="str">
            <v>12" WATER MAIN DUCTILE IRON PIPE ANSI CLASS 52, BOLTLESS-RESTRAINED JOINTS AND FITTINGS, AS PER PLAN</v>
          </cell>
          <cell r="G5179">
            <v>0</v>
          </cell>
        </row>
        <row r="5180">
          <cell r="A5180" t="str">
            <v>638E02604</v>
          </cell>
          <cell r="C5180" t="str">
            <v>FT</v>
          </cell>
          <cell r="D5180" t="str">
            <v>12" WATER MAIN DUCTILE IRON PIPE ANSI CLASS 53, BOLTLESS-RESTRAINED JOINTS AND FITTINGS</v>
          </cell>
          <cell r="G5180">
            <v>0</v>
          </cell>
        </row>
        <row r="5181">
          <cell r="A5181" t="str">
            <v>638E02605</v>
          </cell>
          <cell r="C5181" t="str">
            <v>FT</v>
          </cell>
          <cell r="D5181" t="str">
            <v>12"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638E02700</v>
          </cell>
          <cell r="C5182" t="str">
            <v>FT</v>
          </cell>
          <cell r="D5182" t="str">
            <v>12" WATER MAIN DUCTILE IRON PIPE ANSI CLASS 55, BALL AND SOCKET JOINTS AND FITTINGS</v>
          </cell>
          <cell r="G5182">
            <v>0</v>
          </cell>
        </row>
        <row r="5183">
          <cell r="A5183" t="str">
            <v>638E02701</v>
          </cell>
          <cell r="C5183" t="str">
            <v>FT</v>
          </cell>
          <cell r="D5183" t="str">
            <v>12" WATER MAIN DUCTILE IRON PIPE ANSI CLASS 55, BALL AND SOCKET JOINTS AND FITTINGS, AS PER PLAN</v>
          </cell>
          <cell r="G5183">
            <v>0</v>
          </cell>
        </row>
        <row r="5184">
          <cell r="A5184" t="str">
            <v>638E02702</v>
          </cell>
          <cell r="C5184" t="str">
            <v>FT</v>
          </cell>
          <cell r="D5184" t="str">
            <v>12" WATER MAIN DUCTILE IRON MECHANICAL JOINT AND FLANGED LONG SPAN PIPE</v>
          </cell>
          <cell r="G5184">
            <v>0</v>
          </cell>
        </row>
        <row r="5185">
          <cell r="A5185" t="str">
            <v>638E02710</v>
          </cell>
          <cell r="C5185" t="str">
            <v>FT</v>
          </cell>
          <cell r="D5185" t="str">
            <v>12" WATER MAIN DUCTILE IRON PIPE ANSI CLASS 56, BOLTLESS-RESTRAINED JOINTS AND FITTINGS</v>
          </cell>
          <cell r="G5185">
            <v>0</v>
          </cell>
        </row>
        <row r="5186">
          <cell r="A5186" t="str">
            <v>638E02711</v>
          </cell>
          <cell r="C5186" t="str">
            <v>FT</v>
          </cell>
          <cell r="D5186" t="str">
            <v>12" WATER MAIN DUCTILE IRON PIPE ANSI CLASS 56, BOLTLESS-RESTRAINED JOINTS AND FITTINGS, AS PER PLAN</v>
          </cell>
          <cell r="G5186">
            <v>0</v>
          </cell>
        </row>
        <row r="5187">
          <cell r="A5187" t="str">
            <v>638E02730</v>
          </cell>
          <cell r="C5187" t="str">
            <v>FT</v>
          </cell>
          <cell r="D5187" t="str">
            <v>12" WATER MAIN POLYVINYL CHLORIDE PIPE AND FITTINGS, AWWA C900, DR18</v>
          </cell>
          <cell r="G5187">
            <v>0</v>
          </cell>
        </row>
        <row r="5188">
          <cell r="A5188" t="str">
            <v>638E02731</v>
          </cell>
          <cell r="C5188" t="str">
            <v>FT</v>
          </cell>
          <cell r="D5188" t="str">
            <v>12" WATER MAIN POLYVINYL CHLORIDE PIPE AND FITTINGS, AWWA C900, DR18, AS PER PLAN</v>
          </cell>
          <cell r="G5188">
            <v>0</v>
          </cell>
        </row>
        <row r="5189">
          <cell r="A5189" t="str">
            <v>638E02750</v>
          </cell>
          <cell r="C5189" t="str">
            <v>FT</v>
          </cell>
          <cell r="D5189" t="str">
            <v>12" WATER MAIN POLYVINYL CHLORIDE PIPE AND FITTINGS, AWWA C900, DR-14</v>
          </cell>
          <cell r="G5189">
            <v>0</v>
          </cell>
        </row>
        <row r="5190">
          <cell r="A5190" t="str">
            <v>638E02751</v>
          </cell>
          <cell r="C5190" t="str">
            <v>FT</v>
          </cell>
          <cell r="D5190" t="str">
            <v>12" WATER MAIN POLYVINYL CHLORIDE PIPE AND FITTINGS, AWWA C900, DR-14, AS PER PLAN</v>
          </cell>
          <cell r="G5190">
            <v>0</v>
          </cell>
        </row>
        <row r="5191">
          <cell r="A5191" t="str">
            <v>638E02800</v>
          </cell>
          <cell r="C5191" t="str">
            <v>FT</v>
          </cell>
          <cell r="D5191" t="str">
            <v>12" WATER MAIN POLYVINYL CHLORIDE PIPE AND FITTINGS, ASTM SDR 26</v>
          </cell>
          <cell r="G5191">
            <v>0</v>
          </cell>
        </row>
        <row r="5192">
          <cell r="A5192" t="str">
            <v>638E02850</v>
          </cell>
          <cell r="C5192" t="str">
            <v>FT</v>
          </cell>
          <cell r="D5192" t="str">
            <v>12" WATER MAIN POLYVINYL CHLORIDE PIPE AND FITTINGS, ASTM SDR 21</v>
          </cell>
          <cell r="G5192">
            <v>0</v>
          </cell>
        </row>
        <row r="5193">
          <cell r="A5193" t="str">
            <v>638E02916</v>
          </cell>
          <cell r="C5193" t="str">
            <v>FT</v>
          </cell>
          <cell r="D5193" t="str">
            <v>14" WATER MAIN DUCTILE IRON PIPE ANSI CLASS 52, MECHANICAL JOINTS AND FITTINGS</v>
          </cell>
          <cell r="G5193">
            <v>0</v>
          </cell>
        </row>
        <row r="5194">
          <cell r="A5194" t="str">
            <v>638E02917</v>
          </cell>
          <cell r="C5194" t="str">
            <v>FT</v>
          </cell>
          <cell r="D5194" t="str">
            <v>14" WATER MAIN DUCTILE IRON PIPE ANSI CLASS 52, MECHANICAL JOINTS AND FITTINGS, AS PER PLAN</v>
          </cell>
          <cell r="G5194">
            <v>0</v>
          </cell>
        </row>
        <row r="5195">
          <cell r="A5195" t="str">
            <v>638E02920</v>
          </cell>
          <cell r="C5195" t="str">
            <v>FT</v>
          </cell>
          <cell r="D5195" t="str">
            <v>14" WATER MAIN DUCTILE IRON PIPE ANSI CLASS 53, MECHANICAL JOINTS AND FITTINGS</v>
          </cell>
          <cell r="G5195">
            <v>0</v>
          </cell>
        </row>
        <row r="5196">
          <cell r="A5196" t="str">
            <v>638E02930</v>
          </cell>
          <cell r="C5196" t="str">
            <v>FT</v>
          </cell>
          <cell r="D5196" t="str">
            <v>14" WATER MAIN DUCTILE IRON PIPE ANSI CLASS 53, PUSH-ON JOINTS AND FITTINGS</v>
          </cell>
          <cell r="G5196">
            <v>0</v>
          </cell>
        </row>
        <row r="5197">
          <cell r="A5197" t="str">
            <v>638E02931</v>
          </cell>
          <cell r="C5197" t="str">
            <v>FT</v>
          </cell>
          <cell r="D5197" t="str">
            <v>14" WATER MAIN DUCTILE IRON PIPE ANSI CLASS 53, PUSH-ON JOINTS AND FITTINGS, AS PER PLAN</v>
          </cell>
          <cell r="G5197">
            <v>0</v>
          </cell>
        </row>
        <row r="5198">
          <cell r="A5198" t="str">
            <v>638E02990</v>
          </cell>
          <cell r="C5198" t="str">
            <v>FT</v>
          </cell>
          <cell r="D5198" t="str">
            <v>12" WATER MAIN POLYVINYL CHLORIDE PIPE AND FITTINGS</v>
          </cell>
          <cell r="G5198">
            <v>0</v>
          </cell>
        </row>
        <row r="5199">
          <cell r="A5199" t="str">
            <v>638E03000</v>
          </cell>
          <cell r="C5199" t="str">
            <v>FT</v>
          </cell>
          <cell r="D5199" t="str">
            <v>16" WATER MAIN DUCTILE IRON PIPE ANSI CLASS 52, PUSH-ON JOINTS AND FITTINGS</v>
          </cell>
          <cell r="G5199">
            <v>0</v>
          </cell>
        </row>
        <row r="5200">
          <cell r="A5200" t="str">
            <v>638E03001</v>
          </cell>
          <cell r="C5200" t="str">
            <v>FT</v>
          </cell>
          <cell r="D5200" t="str">
            <v>16" WATER MAIN DUCTILE IRON PIPE ANSI CLASS 52, PUSH-ON JOINTS AND FITTINGS, AS PER PLAN</v>
          </cell>
          <cell r="G5200">
            <v>0</v>
          </cell>
        </row>
        <row r="5201">
          <cell r="A5201" t="str">
            <v>638E03004</v>
          </cell>
          <cell r="C5201" t="str">
            <v>FT</v>
          </cell>
          <cell r="D5201" t="str">
            <v>16" WATER MAIN DUCTILE IRON PIPE ANSI CLASS 53, PUSH-ON JOINTS AND FITTINGS</v>
          </cell>
          <cell r="G5201">
            <v>0</v>
          </cell>
        </row>
        <row r="5202">
          <cell r="A5202" t="str">
            <v>638E03005</v>
          </cell>
          <cell r="C5202" t="str">
            <v>FT</v>
          </cell>
          <cell r="D5202" t="str">
            <v>16" WATER MAIN DUCTILE IRON PIPE ANSI CLASS 53, PUSH-ON JOINTS AND FITTINGS, AS PER PLAN</v>
          </cell>
          <cell r="G5202">
            <v>0</v>
          </cell>
        </row>
        <row r="5203">
          <cell r="A5203" t="str">
            <v>638E03100</v>
          </cell>
          <cell r="C5203" t="str">
            <v>FT</v>
          </cell>
          <cell r="D5203" t="str">
            <v>16" WATER MAIN DUCTILE IRON PIPE ANSI CLASS 52, MECHANICAL JOINTS AND FITTINGS</v>
          </cell>
          <cell r="G5203">
            <v>0</v>
          </cell>
        </row>
        <row r="5204">
          <cell r="A5204" t="str">
            <v>638E03101</v>
          </cell>
          <cell r="C5204" t="str">
            <v>FT</v>
          </cell>
          <cell r="D5204" t="str">
            <v>16" WATER MAIN DUCTILE IRON PIPE ANSI CLASS 52, MECHANICAL JOINTS AND FITTINGS, AS PER PLAN</v>
          </cell>
          <cell r="G5204">
            <v>0</v>
          </cell>
        </row>
        <row r="5205">
          <cell r="A5205" t="str">
            <v>638E03104</v>
          </cell>
          <cell r="C5205" t="str">
            <v>FT</v>
          </cell>
          <cell r="D5205" t="str">
            <v>16" WATER MAIN DUCTILE IRON PIPE ANSI CLASS 53, MECHANICAL JOINTS AND FITTINGS</v>
          </cell>
          <cell r="G5205">
            <v>0</v>
          </cell>
        </row>
        <row r="5206">
          <cell r="A5206" t="str">
            <v>638E03105</v>
          </cell>
          <cell r="C5206" t="str">
            <v>FT</v>
          </cell>
          <cell r="D5206" t="str">
            <v>16" WATER MAIN DUCTILE IRON PIPE ANSI CLASS 53, MECHANICAL JOINTS AND FITTINGS, AS PER PLAN</v>
          </cell>
          <cell r="G5206">
            <v>0</v>
          </cell>
        </row>
        <row r="5207">
          <cell r="A5207" t="str">
            <v>638E03200</v>
          </cell>
          <cell r="C5207" t="str">
            <v>FT</v>
          </cell>
          <cell r="D5207" t="str">
            <v>16" WATER MAIN DUCTILE IRON PIPE ANSI CLASS 52, BOLTLESS-RESTRAINED JOINTS AND FITTINGS</v>
          </cell>
          <cell r="G5207">
            <v>0</v>
          </cell>
        </row>
        <row r="5208">
          <cell r="A5208" t="str">
            <v>638E03201</v>
          </cell>
          <cell r="C5208" t="str">
            <v>FT</v>
          </cell>
          <cell r="D5208" t="str">
            <v>16" WATER MAIN DUCTILE IRON PIPE ANSI CLASS 52, BOLTLESS-RESTRAINED JOINTS AND FITTINGS, AS PER PLAN</v>
          </cell>
          <cell r="G5208">
            <v>0</v>
          </cell>
        </row>
        <row r="5209">
          <cell r="A5209" t="str">
            <v>638E03204</v>
          </cell>
          <cell r="C5209" t="str">
            <v>FT</v>
          </cell>
          <cell r="D5209" t="str">
            <v>16" WATER MAIN DUCTILE IRON PIPE ANSI CLASS 53, BOLTLESS-RESTRAINED JOINTS AND FITTINGS</v>
          </cell>
          <cell r="G5209">
            <v>0</v>
          </cell>
        </row>
        <row r="5210">
          <cell r="A5210" t="str">
            <v>638E03210</v>
          </cell>
          <cell r="C5210" t="str">
            <v>FT</v>
          </cell>
          <cell r="D5210" t="str">
            <v>16" WATER MAIN DUCTILE IRON PIPE ANSI CLASS 56, BOLTLESS-RESTRAINED JOINTS AND FITTINGS</v>
          </cell>
          <cell r="G5210">
            <v>0</v>
          </cell>
        </row>
        <row r="5211">
          <cell r="A5211" t="str">
            <v>638E03300</v>
          </cell>
          <cell r="C5211" t="str">
            <v>FT</v>
          </cell>
          <cell r="D5211" t="str">
            <v>16" WATER MAIN DUCTILE IRON PIPE ANSI CLASS 56, BALL AND SOCKET JOINTS AND FITTINGS</v>
          </cell>
          <cell r="G5211">
            <v>0</v>
          </cell>
        </row>
        <row r="5212">
          <cell r="A5212" t="str">
            <v>638E03380</v>
          </cell>
          <cell r="C5212" t="str">
            <v>FT</v>
          </cell>
          <cell r="D5212" t="str">
            <v>16" WATER MAIN POLYVINYL CHLORIDE PIPE AND FITTINGS, AWWA CLASS C905</v>
          </cell>
          <cell r="G5212">
            <v>0</v>
          </cell>
        </row>
        <row r="5213">
          <cell r="A5213" t="str">
            <v>638E03390</v>
          </cell>
          <cell r="C5213" t="str">
            <v>FT</v>
          </cell>
          <cell r="D5213" t="str">
            <v>16" WATER MAIN POLYVINYL CHLORIDE PIPE AND FITTINGS</v>
          </cell>
          <cell r="G5213">
            <v>0</v>
          </cell>
        </row>
        <row r="5214">
          <cell r="A5214" t="str">
            <v>638E03392</v>
          </cell>
          <cell r="C5214" t="str">
            <v>FT</v>
          </cell>
          <cell r="D5214" t="str">
            <v>18" WATER MAIN DUCTILE IRON PIPE ANSI CLASS 52, MECHANICAL JOINTS AND FITTINGS</v>
          </cell>
          <cell r="G5214">
            <v>0</v>
          </cell>
        </row>
        <row r="5215">
          <cell r="A5215" t="str">
            <v>638E03400</v>
          </cell>
          <cell r="C5215" t="str">
            <v>FT</v>
          </cell>
          <cell r="D5215" t="str">
            <v>20" WATER MAIN DUCTILE IRON PIPE ANSI CLASS 52, PUSH-ON JOINTS AND FITTINGS</v>
          </cell>
          <cell r="G5215">
            <v>0</v>
          </cell>
        </row>
        <row r="5216">
          <cell r="A5216" t="str">
            <v>638E03401</v>
          </cell>
          <cell r="C5216" t="str">
            <v>FT</v>
          </cell>
          <cell r="D5216" t="str">
            <v>20" WATER MAIN DUCTILE IRON PIPE ANSI CLASS 52, PUSH-ON JOINTS AND FITTINGS, AS PER PLAN</v>
          </cell>
          <cell r="G5216">
            <v>0</v>
          </cell>
        </row>
        <row r="5217">
          <cell r="A5217" t="str">
            <v>638E03404</v>
          </cell>
          <cell r="C5217" t="str">
            <v>FT</v>
          </cell>
          <cell r="D5217" t="str">
            <v>20" WATER MAIN DUCTILE IRON PIPE ANSI CLASS 53, PUSH-ON JOINTS AND FITTINGS</v>
          </cell>
          <cell r="G5217">
            <v>0</v>
          </cell>
        </row>
        <row r="5218">
          <cell r="A5218" t="str">
            <v>638E03500</v>
          </cell>
          <cell r="C5218" t="str">
            <v>FT</v>
          </cell>
          <cell r="D5218" t="str">
            <v>20" WATER MAIN DUCTILE IRON PIPE ANSI CLASS 52, MECHANICAL JOINTS AND FITTINGS</v>
          </cell>
          <cell r="G5218">
            <v>0</v>
          </cell>
        </row>
        <row r="5219">
          <cell r="A5219" t="str">
            <v>638E03501</v>
          </cell>
          <cell r="C5219" t="str">
            <v>FT</v>
          </cell>
          <cell r="D5219" t="str">
            <v>20" WATER MAIN DUCTILE IRON PIPE ANSI CLASS 52, MECHANICAL JOINTS AND FITTINGS, AS PER PLAN</v>
          </cell>
          <cell r="G5219">
            <v>0</v>
          </cell>
        </row>
        <row r="5220">
          <cell r="A5220" t="str">
            <v>638E03504</v>
          </cell>
          <cell r="C5220" t="str">
            <v>FT</v>
          </cell>
          <cell r="D5220" t="str">
            <v>20" WATER MAIN DUCTILE IRON PIPE ANSI CLASS 53, MECHANICAL JOINTS AND FITTINGS</v>
          </cell>
          <cell r="G5220">
            <v>0</v>
          </cell>
        </row>
        <row r="5221">
          <cell r="A5221" t="str">
            <v>638E03508</v>
          </cell>
          <cell r="C5221" t="str">
            <v>FT</v>
          </cell>
          <cell r="D5221" t="str">
            <v>20" WATER MAIN DUCTILE IRON PIPE ANSI CLASS 56, MECHANICAL JOINTS AND FITTINGS</v>
          </cell>
          <cell r="G5221">
            <v>0</v>
          </cell>
        </row>
        <row r="5222">
          <cell r="A5222" t="str">
            <v>638E03509</v>
          </cell>
          <cell r="C5222" t="str">
            <v>FT</v>
          </cell>
          <cell r="D5222" t="str">
            <v>20" WATER MAIN DUCTILE IRON PIPE ANSI CLASS 56, MECHANICAL JOINTS AND FITTINGS, AS PER PLAN</v>
          </cell>
          <cell r="G5222">
            <v>0</v>
          </cell>
        </row>
        <row r="5223">
          <cell r="A5223" t="str">
            <v>638E03600</v>
          </cell>
          <cell r="C5223" t="str">
            <v>FT</v>
          </cell>
          <cell r="D5223" t="str">
            <v>20" WATER MAIN DUCTILE IRON PIPE ANSI CLASS 52, BOLTLESS-RESTRAINED JOINTS AND FITTINGS</v>
          </cell>
          <cell r="G5223">
            <v>0</v>
          </cell>
        </row>
        <row r="5224">
          <cell r="A5224" t="str">
            <v>638E03604</v>
          </cell>
          <cell r="C5224" t="str">
            <v>FT</v>
          </cell>
          <cell r="D5224" t="str">
            <v>20" WATER MAIN DUCTILE IRON PIPE ANSI CLASS 53, BOLTLESS-RESTRAINED JOINTS AND FITTINGS</v>
          </cell>
          <cell r="G5224">
            <v>0</v>
          </cell>
        </row>
        <row r="5225">
          <cell r="A5225" t="str">
            <v>638E03700</v>
          </cell>
          <cell r="C5225" t="str">
            <v>FT</v>
          </cell>
          <cell r="D5225" t="str">
            <v>20" WATER MAIN DUCTILE IRON PIPE ANSI CLASS 56, BALL AND SOCKET JOINTS AND FITTINGS</v>
          </cell>
          <cell r="G5225">
            <v>0</v>
          </cell>
        </row>
        <row r="5226">
          <cell r="A5226" t="str">
            <v>638E03800</v>
          </cell>
          <cell r="C5226" t="str">
            <v>FT</v>
          </cell>
          <cell r="D5226" t="str">
            <v>24" WATER MAIN DUCTILE IRON PIPE ANSI CLASS 52, PUSH-ON JOINTS AND FITTINGS</v>
          </cell>
          <cell r="G5226">
            <v>0</v>
          </cell>
        </row>
        <row r="5227">
          <cell r="A5227" t="str">
            <v>638E03804</v>
          </cell>
          <cell r="C5227" t="str">
            <v>FT</v>
          </cell>
          <cell r="D5227" t="str">
            <v>24" WATER MAIN DUCTILE IRON PIPE ANSI CLASS 53, PUSH-ON JOINTS AND FITTINGS</v>
          </cell>
          <cell r="G5227">
            <v>0</v>
          </cell>
        </row>
        <row r="5228">
          <cell r="A5228" t="str">
            <v>638E03900</v>
          </cell>
          <cell r="C5228" t="str">
            <v>FT</v>
          </cell>
          <cell r="D5228" t="str">
            <v>24" WATER MAIN DUCTILE IRON PIPE ANSI CLASS 52, MECHANICAL JOINTS AND FITTINGS</v>
          </cell>
          <cell r="G5228">
            <v>0</v>
          </cell>
        </row>
        <row r="5229">
          <cell r="A5229" t="str">
            <v>638E03901</v>
          </cell>
          <cell r="C5229" t="str">
            <v>FT</v>
          </cell>
          <cell r="D5229" t="str">
            <v>24" WATER MAIN DUCTILE IRON PIPE ANSI CLASS 52, MECHANICAL JOINTS AND FITTINGS, AS PER PLAN</v>
          </cell>
          <cell r="G5229">
            <v>0</v>
          </cell>
        </row>
        <row r="5230">
          <cell r="A5230" t="str">
            <v>638E03904</v>
          </cell>
          <cell r="C5230" t="str">
            <v>FT</v>
          </cell>
          <cell r="D5230" t="str">
            <v>24" WATER MAIN DUCTILE IRON PIPE ANSI CLASS 53, MECHANICAL JOINTS AND FITTINGS</v>
          </cell>
          <cell r="G5230">
            <v>0</v>
          </cell>
        </row>
        <row r="5231">
          <cell r="A5231" t="str">
            <v>638E04000</v>
          </cell>
          <cell r="C5231" t="str">
            <v>FT</v>
          </cell>
          <cell r="D5231" t="str">
            <v>24" WATER MAIN DUCTILE IRON PIPE ANSI CLASS 52, BOLTLESS-RESTRAINED JOINTS AND FITTINGS</v>
          </cell>
          <cell r="G5231">
            <v>0</v>
          </cell>
        </row>
        <row r="5232">
          <cell r="A5232" t="str">
            <v>638E04004</v>
          </cell>
          <cell r="C5232" t="str">
            <v>FT</v>
          </cell>
          <cell r="D5232" t="str">
            <v>24" WATER MAIN DUCTILE IRON PIPE ANSI CLASS 53, BOLTLESS-RESTRAINED JOINTS AND FITTINGS</v>
          </cell>
          <cell r="G5232">
            <v>0</v>
          </cell>
        </row>
        <row r="5233">
          <cell r="A5233" t="str">
            <v>638E04100</v>
          </cell>
          <cell r="C5233" t="str">
            <v>FT</v>
          </cell>
          <cell r="D5233" t="str">
            <v>24" WATER MAIN DUCTILE IRON PIPE ANSI CLASS 56, BALL AND SOCKET JOINTS AND FITTINGS</v>
          </cell>
          <cell r="G5233">
            <v>0</v>
          </cell>
        </row>
        <row r="5234">
          <cell r="A5234" t="str">
            <v>638E04200</v>
          </cell>
          <cell r="C5234" t="str">
            <v>FT</v>
          </cell>
          <cell r="D5234" t="str">
            <v>30" WATER MAIN DUCTILE IRON PIPE ANSI CLASS 52, PUSH-ON JOINTS AND FITTINGS</v>
          </cell>
          <cell r="G5234">
            <v>0</v>
          </cell>
        </row>
        <row r="5235">
          <cell r="A5235" t="str">
            <v>638E04204</v>
          </cell>
          <cell r="C5235" t="str">
            <v>FT</v>
          </cell>
          <cell r="D5235" t="str">
            <v>30" WATER MAIN DUCTILE IRON PIPE ANSI CLASS 53, PUSH-ON JOINTS AND FITTINGS</v>
          </cell>
          <cell r="G5235">
            <v>0</v>
          </cell>
        </row>
        <row r="5236">
          <cell r="A5236" t="str">
            <v>638E04300</v>
          </cell>
          <cell r="C5236" t="str">
            <v>FT</v>
          </cell>
          <cell r="D5236" t="str">
            <v>30" WATER MAIN DUCTILE IRON PIPE ANSI CLASS 52, MECHANICAL JOINTS AND FITTINGS</v>
          </cell>
          <cell r="G5236">
            <v>0</v>
          </cell>
        </row>
        <row r="5237">
          <cell r="A5237" t="str">
            <v>638E04304</v>
          </cell>
          <cell r="C5237" t="str">
            <v>FT</v>
          </cell>
          <cell r="D5237" t="str">
            <v>30" WATER MAIN DUCTILE IRON PIPE ANSI CLASS 53, MECHANICAL JOINTS AND FITTINGS</v>
          </cell>
          <cell r="G5237">
            <v>0</v>
          </cell>
        </row>
        <row r="5238">
          <cell r="A5238" t="str">
            <v>638E04400</v>
          </cell>
          <cell r="C5238" t="str">
            <v>FT</v>
          </cell>
          <cell r="D5238" t="str">
            <v>30" WATER MAIN DUCTILE IRON PIPE ANSI CLASS 52, BOLTLESS-RESTRAINED JOINTS AND FITTINGS</v>
          </cell>
          <cell r="G5238">
            <v>0</v>
          </cell>
        </row>
        <row r="5239">
          <cell r="A5239" t="str">
            <v>638E04404</v>
          </cell>
          <cell r="C5239" t="str">
            <v>FT</v>
          </cell>
          <cell r="D5239" t="str">
            <v>30" WATER MAIN DUCTILE IRON PIPE ANSI CLASS 53, BOLTLESS-RESTRAINED JOINTS AND FITTINGS</v>
          </cell>
          <cell r="G5239">
            <v>0</v>
          </cell>
        </row>
        <row r="5240">
          <cell r="A5240" t="str">
            <v>638E04405</v>
          </cell>
          <cell r="C5240" t="str">
            <v>FT</v>
          </cell>
          <cell r="D5240" t="str">
            <v>30" WATER MAIN DUCTILE IRON PIPE ANSI CLASS 53, BOLTLESS-RESTRAINED JOINTS AND FITTINGS, AS PER PLAN</v>
          </cell>
          <cell r="G5240">
            <v>0</v>
          </cell>
        </row>
        <row r="5241">
          <cell r="A5241" t="str">
            <v>638E04500</v>
          </cell>
          <cell r="C5241" t="str">
            <v>FT</v>
          </cell>
          <cell r="D5241" t="str">
            <v>30" WATER MAIN DUCTILE IRON PIPE ANSI CLASS 58, BALL AND SOCKET JOINTS AND FITTINGS</v>
          </cell>
          <cell r="G5241">
            <v>0</v>
          </cell>
        </row>
        <row r="5242">
          <cell r="A5242" t="str">
            <v>638E04504</v>
          </cell>
          <cell r="C5242" t="str">
            <v>FT</v>
          </cell>
          <cell r="D5242" t="str">
            <v>36" WATER MAIN DUCTILE IRON PIPE ANSI CLASS 52, BOLTLESS RESTRAINED JOINTS AND FITTINGS</v>
          </cell>
          <cell r="G5242">
            <v>0</v>
          </cell>
        </row>
        <row r="5243">
          <cell r="A5243" t="str">
            <v>638E04800</v>
          </cell>
          <cell r="C5243" t="str">
            <v>FT</v>
          </cell>
          <cell r="D5243" t="str">
            <v>3/4" COPPER SERVICE BRANCH</v>
          </cell>
          <cell r="G5243">
            <v>0</v>
          </cell>
        </row>
        <row r="5244">
          <cell r="A5244" t="str">
            <v>638E04801</v>
          </cell>
          <cell r="C5244" t="str">
            <v>FT</v>
          </cell>
          <cell r="D5244" t="str">
            <v>3/4" COPPER SERVICE BRANCH, AS PER PLAN</v>
          </cell>
          <cell r="G5244">
            <v>0</v>
          </cell>
        </row>
        <row r="5245">
          <cell r="A5245" t="str">
            <v>638E04900</v>
          </cell>
          <cell r="C5245" t="str">
            <v>FT</v>
          </cell>
          <cell r="D5245" t="str">
            <v>1" COPPER SERVICE BRANCH</v>
          </cell>
          <cell r="G5245">
            <v>0</v>
          </cell>
        </row>
        <row r="5246">
          <cell r="A5246" t="str">
            <v>638E04901</v>
          </cell>
          <cell r="C5246" t="str">
            <v>FT</v>
          </cell>
          <cell r="D5246" t="str">
            <v>1" COPPER SERVICE BRANCH, AS PER PLAN</v>
          </cell>
          <cell r="G5246">
            <v>0</v>
          </cell>
        </row>
        <row r="5247">
          <cell r="A5247" t="str">
            <v>638E04950</v>
          </cell>
          <cell r="C5247" t="str">
            <v>FT</v>
          </cell>
          <cell r="D5247" t="str">
            <v>1-1/4" COPPER SERVICE BRANCH</v>
          </cell>
          <cell r="G5247">
            <v>0</v>
          </cell>
        </row>
        <row r="5248">
          <cell r="A5248" t="str">
            <v>638E04951</v>
          </cell>
          <cell r="C5248" t="str">
            <v>FT</v>
          </cell>
          <cell r="D5248" t="str">
            <v>1-1/4" COPPER SERVICE BRANCH, AS PER PLAN</v>
          </cell>
          <cell r="G5248">
            <v>0</v>
          </cell>
        </row>
        <row r="5249">
          <cell r="A5249" t="str">
            <v>638E05000</v>
          </cell>
          <cell r="C5249" t="str">
            <v>FT</v>
          </cell>
          <cell r="D5249" t="str">
            <v>1-1/2" COPPER SERVICE BRANCH</v>
          </cell>
          <cell r="G5249">
            <v>0</v>
          </cell>
        </row>
        <row r="5250">
          <cell r="A5250" t="str">
            <v>638E05001</v>
          </cell>
          <cell r="C5250" t="str">
            <v>FT</v>
          </cell>
          <cell r="D5250" t="str">
            <v>1-1/2" COPPER SERVICE BRANCH, AS PER PLAN</v>
          </cell>
          <cell r="G5250">
            <v>0</v>
          </cell>
        </row>
        <row r="5251">
          <cell r="A5251" t="str">
            <v>638E05100</v>
          </cell>
          <cell r="C5251" t="str">
            <v>FT</v>
          </cell>
          <cell r="D5251" t="str">
            <v>2" COPPER SERVICE BRANCH</v>
          </cell>
          <cell r="G5251">
            <v>0</v>
          </cell>
        </row>
        <row r="5252">
          <cell r="A5252" t="str">
            <v>638E05101</v>
          </cell>
          <cell r="C5252" t="str">
            <v>FT</v>
          </cell>
          <cell r="D5252" t="str">
            <v>2" COPPER SERVICE BRANCH, AS PER PLAN</v>
          </cell>
          <cell r="G5252">
            <v>0</v>
          </cell>
        </row>
        <row r="5253">
          <cell r="A5253" t="str">
            <v>638E05102</v>
          </cell>
          <cell r="C5253" t="str">
            <v>FT</v>
          </cell>
          <cell r="D5253" t="str">
            <v>2-1/2" COPPER SERVICE BRANCH</v>
          </cell>
          <cell r="G5253">
            <v>0</v>
          </cell>
        </row>
        <row r="5254">
          <cell r="A5254" t="str">
            <v>638E05300</v>
          </cell>
          <cell r="C5254" t="str">
            <v>FT</v>
          </cell>
          <cell r="D5254" t="str">
            <v>3/4" POLYETHYLENE SERVICE BRANCH</v>
          </cell>
          <cell r="G5254">
            <v>0</v>
          </cell>
        </row>
        <row r="5255">
          <cell r="A5255" t="str">
            <v>638E05301</v>
          </cell>
          <cell r="C5255" t="str">
            <v>FT</v>
          </cell>
          <cell r="D5255" t="str">
            <v>3/4" POLYETHYLENE SERVICE BRANCH, AS PER PLAN</v>
          </cell>
          <cell r="G5255">
            <v>0</v>
          </cell>
        </row>
        <row r="5256">
          <cell r="A5256" t="str">
            <v>638E05400</v>
          </cell>
          <cell r="C5256" t="str">
            <v>FT</v>
          </cell>
          <cell r="D5256" t="str">
            <v>1" POLYETHYLENE SERVICE BRANCH</v>
          </cell>
          <cell r="G5256">
            <v>0</v>
          </cell>
        </row>
        <row r="5257">
          <cell r="A5257" t="str">
            <v>638E05401</v>
          </cell>
          <cell r="C5257" t="str">
            <v>FT</v>
          </cell>
          <cell r="D5257" t="str">
            <v>1" POLYETHYLENE SERVICE BRANCH, AS PER PLAN</v>
          </cell>
          <cell r="G5257">
            <v>0</v>
          </cell>
        </row>
        <row r="5258">
          <cell r="A5258" t="str">
            <v>638E05500</v>
          </cell>
          <cell r="C5258" t="str">
            <v>FT</v>
          </cell>
          <cell r="D5258" t="str">
            <v>1-1/2" POLYETHYLENE SERVICE BRANCH</v>
          </cell>
          <cell r="G5258">
            <v>0</v>
          </cell>
        </row>
        <row r="5259">
          <cell r="A5259" t="str">
            <v>638E05501</v>
          </cell>
          <cell r="C5259" t="str">
            <v>FT</v>
          </cell>
          <cell r="D5259" t="str">
            <v>1-1/2" POLYETHYLENE SERVICE BRANCH, AS PER PLAN</v>
          </cell>
          <cell r="G5259">
            <v>0</v>
          </cell>
        </row>
        <row r="5260">
          <cell r="A5260" t="str">
            <v>638E05600</v>
          </cell>
          <cell r="C5260" t="str">
            <v>FT</v>
          </cell>
          <cell r="D5260" t="str">
            <v>2" POLYETHYLENE SERVICE BRANCH</v>
          </cell>
          <cell r="G5260">
            <v>0</v>
          </cell>
        </row>
        <row r="5261">
          <cell r="A5261" t="str">
            <v>638E05700</v>
          </cell>
          <cell r="C5261" t="str">
            <v>FT</v>
          </cell>
          <cell r="D5261" t="str">
            <v>3/4" POLYBUTYLENE SERVICE BRANCH</v>
          </cell>
          <cell r="G5261">
            <v>0</v>
          </cell>
        </row>
        <row r="5262">
          <cell r="A5262" t="str">
            <v>638E05800</v>
          </cell>
          <cell r="C5262" t="str">
            <v>FT</v>
          </cell>
          <cell r="D5262" t="str">
            <v>1" POLYBUTYLENE SERVICE BRANCH</v>
          </cell>
          <cell r="G5262">
            <v>0</v>
          </cell>
        </row>
        <row r="5263">
          <cell r="A5263" t="str">
            <v>638E05900</v>
          </cell>
          <cell r="C5263" t="str">
            <v>FT</v>
          </cell>
          <cell r="D5263" t="str">
            <v>1-1/2" POLYBUTYLENE SERVICE BRANCH</v>
          </cell>
          <cell r="G5263">
            <v>0</v>
          </cell>
        </row>
        <row r="5264">
          <cell r="A5264" t="str">
            <v>638E06000</v>
          </cell>
          <cell r="C5264" t="str">
            <v>FT</v>
          </cell>
          <cell r="D5264" t="str">
            <v>2" POLYBUTYLENE SERVICE BRANCH</v>
          </cell>
          <cell r="G5264">
            <v>0</v>
          </cell>
        </row>
        <row r="5265">
          <cell r="A5265" t="str">
            <v>638E06200</v>
          </cell>
          <cell r="C5265" t="str">
            <v>FT</v>
          </cell>
          <cell r="D5265" t="str">
            <v>POLYETHYLENE ENCASEMENT</v>
          </cell>
          <cell r="G5265">
            <v>0</v>
          </cell>
        </row>
        <row r="5266">
          <cell r="A5266" t="str">
            <v>638E06300</v>
          </cell>
          <cell r="C5266" t="str">
            <v>FT</v>
          </cell>
          <cell r="D5266" t="str">
            <v>8" STEEL PIPE ENCASEMENT, OPEN CUT</v>
          </cell>
          <cell r="G5266">
            <v>0</v>
          </cell>
        </row>
        <row r="5267">
          <cell r="A5267" t="str">
            <v>638E06400</v>
          </cell>
          <cell r="C5267" t="str">
            <v>FT</v>
          </cell>
          <cell r="D5267" t="str">
            <v>10" STEEL PIPE ENCASEMENT, OPEN CUT</v>
          </cell>
          <cell r="G5267">
            <v>0</v>
          </cell>
        </row>
        <row r="5268">
          <cell r="A5268" t="str">
            <v>638E06401</v>
          </cell>
          <cell r="C5268" t="str">
            <v>FT</v>
          </cell>
          <cell r="D5268" t="str">
            <v>10" STEEL PIPE ENCASEMENT, OPEN CUT, AS PER PLAN</v>
          </cell>
          <cell r="G5268">
            <v>0</v>
          </cell>
        </row>
        <row r="5269">
          <cell r="A5269" t="str">
            <v>638E06500</v>
          </cell>
          <cell r="C5269" t="str">
            <v>FT</v>
          </cell>
          <cell r="D5269" t="str">
            <v>12" STEEL PIPE ENCASEMENT, OPEN CUT</v>
          </cell>
          <cell r="G5269">
            <v>0</v>
          </cell>
        </row>
        <row r="5270">
          <cell r="A5270" t="str">
            <v>638E06501</v>
          </cell>
          <cell r="C5270" t="str">
            <v>FT</v>
          </cell>
          <cell r="D5270" t="str">
            <v>12" STEEL PIPE ENCASEMENT, OPEN CUT, AS PER PLAN</v>
          </cell>
          <cell r="G5270">
            <v>0</v>
          </cell>
        </row>
        <row r="5271">
          <cell r="A5271" t="str">
            <v>638E06600</v>
          </cell>
          <cell r="C5271" t="str">
            <v>FT</v>
          </cell>
          <cell r="D5271" t="str">
            <v>14" STEEL PIPE ENCASEMENT, OPEN CUT</v>
          </cell>
          <cell r="G5271">
            <v>0</v>
          </cell>
        </row>
        <row r="5272">
          <cell r="A5272" t="str">
            <v>638E06601</v>
          </cell>
          <cell r="C5272" t="str">
            <v>FT</v>
          </cell>
          <cell r="D5272" t="str">
            <v>14" STEEL PIPE ENCASEMENT, OPEN CUT, AS PER PLAN</v>
          </cell>
          <cell r="G5272">
            <v>0</v>
          </cell>
        </row>
        <row r="5273">
          <cell r="A5273" t="str">
            <v>638E06700</v>
          </cell>
          <cell r="C5273" t="str">
            <v>FT</v>
          </cell>
          <cell r="D5273" t="str">
            <v>16" STEEL PIPE ENCASEMENT, OPEN CUT</v>
          </cell>
          <cell r="G5273">
            <v>0</v>
          </cell>
        </row>
        <row r="5274">
          <cell r="A5274" t="str">
            <v>638E06701</v>
          </cell>
          <cell r="C5274" t="str">
            <v>FT</v>
          </cell>
          <cell r="D5274" t="str">
            <v>16" STEEL PIPE ENCASEMENT, OPEN CUT, AS PER PLAN</v>
          </cell>
          <cell r="G5274">
            <v>0</v>
          </cell>
        </row>
        <row r="5275">
          <cell r="A5275" t="str">
            <v>638E06702</v>
          </cell>
          <cell r="C5275" t="str">
            <v>FT</v>
          </cell>
          <cell r="D5275" t="str">
            <v>18" STEEL PIPE ENCASEMENT, OPEN CUT</v>
          </cell>
          <cell r="G5275">
            <v>0</v>
          </cell>
        </row>
        <row r="5276">
          <cell r="A5276" t="str">
            <v>638E06703</v>
          </cell>
          <cell r="C5276" t="str">
            <v>FT</v>
          </cell>
          <cell r="D5276" t="str">
            <v>18" STEEL PIPE ENCASEMENT, OPEN CUT, AS PER PLAN</v>
          </cell>
          <cell r="G5276">
            <v>0</v>
          </cell>
        </row>
        <row r="5277">
          <cell r="A5277" t="str">
            <v>638E06704</v>
          </cell>
          <cell r="C5277" t="str">
            <v>FT</v>
          </cell>
          <cell r="D5277" t="str">
            <v>20" STEEL PIPE ENCASEMENT, OPEN CUT</v>
          </cell>
          <cell r="G5277">
            <v>0</v>
          </cell>
        </row>
        <row r="5278">
          <cell r="A5278" t="str">
            <v>638E06705</v>
          </cell>
          <cell r="C5278" t="str">
            <v>FT</v>
          </cell>
          <cell r="D5278" t="str">
            <v>20" STEEL PIPE ENCASEMENT, OPEN CUT, AS PER PLAN</v>
          </cell>
          <cell r="G5278">
            <v>0</v>
          </cell>
        </row>
        <row r="5279">
          <cell r="A5279" t="str">
            <v>638E06706</v>
          </cell>
          <cell r="C5279" t="str">
            <v>FT</v>
          </cell>
          <cell r="D5279" t="str">
            <v>22" STEEL PIPE ENCASEMENT, OPEN CUT</v>
          </cell>
          <cell r="G5279">
            <v>0</v>
          </cell>
        </row>
        <row r="5280">
          <cell r="A5280" t="str">
            <v>638E06708</v>
          </cell>
          <cell r="C5280" t="str">
            <v>FT</v>
          </cell>
          <cell r="D5280" t="str">
            <v>24" STEEL PIPE ENCASEMENT, OPEN CUT</v>
          </cell>
          <cell r="G5280">
            <v>0</v>
          </cell>
        </row>
        <row r="5281">
          <cell r="A5281" t="str">
            <v>638E06709</v>
          </cell>
          <cell r="C5281" t="str">
            <v>FT</v>
          </cell>
          <cell r="D5281" t="str">
            <v>24" STEEL PIPE ENCASEMENT, OPEN CUT, AS PER PLAN</v>
          </cell>
          <cell r="G5281">
            <v>0</v>
          </cell>
        </row>
        <row r="5282">
          <cell r="A5282" t="str">
            <v>638E06710</v>
          </cell>
          <cell r="C5282" t="str">
            <v>FT</v>
          </cell>
          <cell r="D5282" t="str">
            <v>28" STEEL PIPE ENCASEMENT, OPEN CUT</v>
          </cell>
          <cell r="G5282">
            <v>0</v>
          </cell>
        </row>
        <row r="5283">
          <cell r="A5283" t="str">
            <v>638E06711</v>
          </cell>
          <cell r="C5283" t="str">
            <v>FT</v>
          </cell>
          <cell r="D5283" t="str">
            <v>28" STEEL PIPE ENCASEMENT, OPEN CUT, AS PER PLAN</v>
          </cell>
          <cell r="G5283">
            <v>0</v>
          </cell>
        </row>
        <row r="5284">
          <cell r="A5284" t="str">
            <v>638E06712</v>
          </cell>
          <cell r="C5284" t="str">
            <v>FT</v>
          </cell>
          <cell r="D5284" t="str">
            <v>30" STEEL PIPE ENCASEMENT, OPEN CUT</v>
          </cell>
          <cell r="G5284">
            <v>0</v>
          </cell>
        </row>
        <row r="5285">
          <cell r="A5285" t="str">
            <v>638E06713</v>
          </cell>
          <cell r="C5285" t="str">
            <v>FT</v>
          </cell>
          <cell r="D5285" t="str">
            <v>30" STEEL PIPE ENCASEMENT, OPEN CUT, AS PER PLAN</v>
          </cell>
          <cell r="G5285">
            <v>0</v>
          </cell>
        </row>
        <row r="5286">
          <cell r="A5286" t="str">
            <v>638E06714</v>
          </cell>
          <cell r="C5286" t="str">
            <v>FT</v>
          </cell>
          <cell r="D5286" t="str">
            <v>26" STEEL PIPE ENCASEMENT, OPEN CUT</v>
          </cell>
          <cell r="G5286">
            <v>0</v>
          </cell>
        </row>
        <row r="5287">
          <cell r="A5287" t="str">
            <v>638E06904</v>
          </cell>
          <cell r="C5287" t="str">
            <v>FT</v>
          </cell>
          <cell r="D5287" t="str">
            <v>36" STEEL PIPE ENCASEMENT, OPEN CUT</v>
          </cell>
          <cell r="G5287">
            <v>0</v>
          </cell>
        </row>
        <row r="5288">
          <cell r="A5288" t="str">
            <v>638E06905</v>
          </cell>
          <cell r="C5288" t="str">
            <v>FT</v>
          </cell>
          <cell r="D5288" t="str">
            <v>36" STEEL PIPE ENCASEMENT, OPEN CUT, AS PER PLAN</v>
          </cell>
          <cell r="G5288">
            <v>0</v>
          </cell>
        </row>
        <row r="5289">
          <cell r="A5289" t="str">
            <v>638E06910</v>
          </cell>
          <cell r="C5289" t="str">
            <v>FT</v>
          </cell>
          <cell r="D5289" t="str">
            <v>40" STEEL PIPE ENCASEMENT, OPEN CUT</v>
          </cell>
          <cell r="G5289">
            <v>0</v>
          </cell>
        </row>
        <row r="5290">
          <cell r="A5290" t="str">
            <v>638E06911</v>
          </cell>
          <cell r="C5290" t="str">
            <v>FT</v>
          </cell>
          <cell r="D5290" t="str">
            <v>40" STEEL PIPE ENCASEMENT, OPEN CUT, AS PER PLAN</v>
          </cell>
          <cell r="G5290">
            <v>0</v>
          </cell>
        </row>
        <row r="5291">
          <cell r="A5291" t="str">
            <v>638E06912</v>
          </cell>
          <cell r="C5291" t="str">
            <v>FT</v>
          </cell>
          <cell r="D5291" t="str">
            <v>48" STEEL PIPE ENCASEMENT, OPEN CUT</v>
          </cell>
          <cell r="G5291">
            <v>0</v>
          </cell>
        </row>
        <row r="5292">
          <cell r="A5292" t="str">
            <v>638E06913</v>
          </cell>
          <cell r="C5292" t="str">
            <v>FT</v>
          </cell>
          <cell r="D5292" t="str">
            <v>48" STEEL PIPE ENCASEMENT, OPEN CUT, AS PER PLAN</v>
          </cell>
          <cell r="G5292">
            <v>0</v>
          </cell>
        </row>
        <row r="5293">
          <cell r="A5293" t="str">
            <v>638E06914</v>
          </cell>
          <cell r="C5293" t="str">
            <v>FT</v>
          </cell>
          <cell r="D5293" t="str">
            <v>54" STEEL PIPE ENCASEMENT, OPEN CUT</v>
          </cell>
          <cell r="G5293">
            <v>0</v>
          </cell>
        </row>
        <row r="5294">
          <cell r="A5294" t="str">
            <v>638E06920</v>
          </cell>
          <cell r="C5294" t="str">
            <v>FT</v>
          </cell>
          <cell r="D5294" t="str">
            <v>60" STEEL PIPE ENCASEMENT, OPEN CUT</v>
          </cell>
          <cell r="G5294">
            <v>0</v>
          </cell>
        </row>
        <row r="5295">
          <cell r="A5295" t="str">
            <v>638E06921</v>
          </cell>
          <cell r="C5295" t="str">
            <v>FT</v>
          </cell>
          <cell r="D5295" t="str">
            <v>60" STEEL PIPE ENCASEMENT, OPEN CUT, AS PER PLAN</v>
          </cell>
          <cell r="G5295">
            <v>0</v>
          </cell>
        </row>
        <row r="5296">
          <cell r="A5296" t="str">
            <v>638E07000</v>
          </cell>
          <cell r="C5296" t="str">
            <v>FT</v>
          </cell>
          <cell r="D5296" t="str">
            <v>10" STEEL PIPE ENCASEMENT, BORED OR JACKED</v>
          </cell>
          <cell r="G5296">
            <v>0</v>
          </cell>
        </row>
        <row r="5297">
          <cell r="A5297" t="str">
            <v>638E07001</v>
          </cell>
          <cell r="C5297" t="str">
            <v>FT</v>
          </cell>
          <cell r="D5297" t="str">
            <v>10" STEEL PIPE ENCASEMENT, BORED OR JACKED, AS PER PLAN</v>
          </cell>
          <cell r="G5297">
            <v>0</v>
          </cell>
        </row>
        <row r="5298">
          <cell r="A5298" t="str">
            <v>638E07100</v>
          </cell>
          <cell r="C5298" t="str">
            <v>FT</v>
          </cell>
          <cell r="D5298" t="str">
            <v>12" STEEL PIPE ENCASEMENT, BORED OR JACKED</v>
          </cell>
          <cell r="G5298">
            <v>0</v>
          </cell>
        </row>
        <row r="5299">
          <cell r="A5299" t="str">
            <v>638E07101</v>
          </cell>
          <cell r="C5299" t="str">
            <v>FT</v>
          </cell>
          <cell r="D5299" t="str">
            <v>12" STEEL PIPE ENCASEMENT, BORED OR JACKED, AS PER PLAN</v>
          </cell>
          <cell r="G5299">
            <v>0</v>
          </cell>
        </row>
        <row r="5300">
          <cell r="A5300" t="str">
            <v>638E07200</v>
          </cell>
          <cell r="C5300" t="str">
            <v>FT</v>
          </cell>
          <cell r="D5300" t="str">
            <v>14" STEEL PIPE ENCASEMENT, BORED OR JACKED</v>
          </cell>
          <cell r="G5300">
            <v>0</v>
          </cell>
        </row>
        <row r="5301">
          <cell r="A5301" t="str">
            <v>638E07201</v>
          </cell>
          <cell r="C5301" t="str">
            <v>FT</v>
          </cell>
          <cell r="D5301" t="str">
            <v>14" STEEL PIPE ENCASEMENT, BORED OR JACKED, AS PER PLAN</v>
          </cell>
          <cell r="G5301">
            <v>0</v>
          </cell>
        </row>
        <row r="5302">
          <cell r="A5302" t="str">
            <v>638E07300</v>
          </cell>
          <cell r="C5302" t="str">
            <v>FT</v>
          </cell>
          <cell r="D5302" t="str">
            <v>16" STEEL PIPE ENCASEMENT, BORED OR JACKED</v>
          </cell>
          <cell r="G5302">
            <v>0</v>
          </cell>
        </row>
        <row r="5303">
          <cell r="A5303" t="str">
            <v>638E07301</v>
          </cell>
          <cell r="C5303" t="str">
            <v>FT</v>
          </cell>
          <cell r="D5303" t="str">
            <v>16" STEEL PIPE ENCASEMENT, BORED OR JACKED, AS PER PLAN</v>
          </cell>
          <cell r="G5303">
            <v>0</v>
          </cell>
        </row>
        <row r="5304">
          <cell r="A5304" t="str">
            <v>638E07302</v>
          </cell>
          <cell r="C5304" t="str">
            <v>FT</v>
          </cell>
          <cell r="D5304" t="str">
            <v>18" STEEL PIPE ENCASEMENT, BORED OR JACKED</v>
          </cell>
          <cell r="G5304">
            <v>0</v>
          </cell>
        </row>
        <row r="5305">
          <cell r="A5305" t="str">
            <v>638E07303</v>
          </cell>
          <cell r="C5305" t="str">
            <v>FT</v>
          </cell>
          <cell r="D5305" t="str">
            <v>18" STEEL PIPE ENCASEMENT, BORED OR JACKED, AS PER PLAN</v>
          </cell>
          <cell r="G5305">
            <v>0</v>
          </cell>
        </row>
        <row r="5306">
          <cell r="A5306" t="str">
            <v>638E07304</v>
          </cell>
          <cell r="C5306" t="str">
            <v>FT</v>
          </cell>
          <cell r="D5306" t="str">
            <v>20" STEEL PIPE ENCASEMENT, BORED OR JACKED</v>
          </cell>
          <cell r="G5306">
            <v>0</v>
          </cell>
        </row>
        <row r="5307">
          <cell r="A5307" t="str">
            <v>638E07305</v>
          </cell>
          <cell r="C5307" t="str">
            <v>FT</v>
          </cell>
          <cell r="D5307" t="str">
            <v>20" STEEL PIPE ENCASEMENT, BORED OR JACKED, AS PER PLAN</v>
          </cell>
          <cell r="G5307">
            <v>0</v>
          </cell>
        </row>
        <row r="5308">
          <cell r="A5308" t="str">
            <v>638E07306</v>
          </cell>
          <cell r="C5308" t="str">
            <v>FT</v>
          </cell>
          <cell r="D5308" t="str">
            <v>22" STEEL PIPE ENCASEMENT, BORED OR JACKED</v>
          </cell>
          <cell r="G5308">
            <v>0</v>
          </cell>
        </row>
        <row r="5309">
          <cell r="A5309" t="str">
            <v>638E07307</v>
          </cell>
          <cell r="C5309" t="str">
            <v>FT</v>
          </cell>
          <cell r="D5309" t="str">
            <v>22" STEEL PIPE ENCASEMENT, BORED OR JACKED, AS PER PLAN</v>
          </cell>
          <cell r="G5309">
            <v>0</v>
          </cell>
        </row>
        <row r="5310">
          <cell r="A5310" t="str">
            <v>638E07310</v>
          </cell>
          <cell r="C5310" t="str">
            <v>FT</v>
          </cell>
          <cell r="D5310" t="str">
            <v>24" STEEL PIPE ENCASEMENT, BORED OR JACKED</v>
          </cell>
          <cell r="G5310">
            <v>0</v>
          </cell>
        </row>
        <row r="5311">
          <cell r="A5311" t="str">
            <v>638E07311</v>
          </cell>
          <cell r="C5311" t="str">
            <v>FT</v>
          </cell>
          <cell r="D5311" t="str">
            <v>24" STEEL PIPE ENCASEMENT, BORED OR JACKED, AS PER PLAN</v>
          </cell>
          <cell r="G5311">
            <v>0</v>
          </cell>
        </row>
        <row r="5312">
          <cell r="A5312" t="str">
            <v>638E07314</v>
          </cell>
          <cell r="C5312" t="str">
            <v>FT</v>
          </cell>
          <cell r="D5312" t="str">
            <v>30" STEEL PIPE ENCASEMENT, BORED OR JACKED</v>
          </cell>
          <cell r="G5312">
            <v>0</v>
          </cell>
        </row>
        <row r="5313">
          <cell r="A5313" t="str">
            <v>638E07315</v>
          </cell>
          <cell r="C5313" t="str">
            <v>FT</v>
          </cell>
          <cell r="D5313" t="str">
            <v>30" STEEL PIPE ENCASEMENT, BORED OR JACKED, AS PER PLAN</v>
          </cell>
          <cell r="G5313">
            <v>0</v>
          </cell>
        </row>
        <row r="5314">
          <cell r="A5314" t="str">
            <v>638E07316</v>
          </cell>
          <cell r="C5314" t="str">
            <v>FT</v>
          </cell>
          <cell r="D5314" t="str">
            <v>36" STEEL PIPE ENCASEMENT, BORED OR JACKED</v>
          </cell>
          <cell r="G5314">
            <v>0</v>
          </cell>
        </row>
        <row r="5315">
          <cell r="A5315" t="str">
            <v>638E07317</v>
          </cell>
          <cell r="C5315" t="str">
            <v>FT</v>
          </cell>
          <cell r="D5315" t="str">
            <v>36" STEEL PIPE ENCASEMENT, BORED OR JACKED, AS PER PLAN</v>
          </cell>
          <cell r="G5315">
            <v>0</v>
          </cell>
        </row>
        <row r="5316">
          <cell r="A5316" t="str">
            <v>638E07318</v>
          </cell>
          <cell r="C5316" t="str">
            <v>FT</v>
          </cell>
          <cell r="D5316" t="str">
            <v>40" STEEL PIPE ENCASEMENT, BORED OR JACKED</v>
          </cell>
          <cell r="G5316">
            <v>0</v>
          </cell>
        </row>
        <row r="5317">
          <cell r="A5317" t="str">
            <v>638E07320</v>
          </cell>
          <cell r="C5317" t="str">
            <v>FT</v>
          </cell>
          <cell r="D5317" t="str">
            <v>48" STEEL PIPE ENCASEMENT, BORED OR JACKED</v>
          </cell>
          <cell r="G5317">
            <v>0</v>
          </cell>
        </row>
        <row r="5318">
          <cell r="A5318" t="str">
            <v>638E07321</v>
          </cell>
          <cell r="C5318" t="str">
            <v>FT</v>
          </cell>
          <cell r="D5318" t="str">
            <v>48" STEEL PIPE ENCASEMENT, BORED OR JACKED, AS PER PLAN</v>
          </cell>
          <cell r="G5318">
            <v>0</v>
          </cell>
        </row>
        <row r="5319">
          <cell r="A5319" t="str">
            <v>638E07330</v>
          </cell>
          <cell r="C5319" t="str">
            <v>FT</v>
          </cell>
          <cell r="D5319" t="str">
            <v>54" STEEL PIPE ENCASEMENT, BORED OR JACKED</v>
          </cell>
          <cell r="G5319">
            <v>0</v>
          </cell>
        </row>
        <row r="5320">
          <cell r="A5320" t="str">
            <v>638E07334</v>
          </cell>
          <cell r="C5320" t="str">
            <v>FT</v>
          </cell>
          <cell r="D5320" t="str">
            <v>60" STEEL PIPE ENCASEMENT, BORED OR JACKED</v>
          </cell>
          <cell r="G5320">
            <v>0</v>
          </cell>
        </row>
        <row r="5321">
          <cell r="A5321" t="str">
            <v>638E07470</v>
          </cell>
          <cell r="C5321" t="str">
            <v>EACH</v>
          </cell>
          <cell r="D5321" t="str">
            <v>4" GATE VALVE</v>
          </cell>
          <cell r="G5321">
            <v>0</v>
          </cell>
        </row>
        <row r="5322">
          <cell r="A5322" t="str">
            <v>638E07480</v>
          </cell>
          <cell r="C5322" t="str">
            <v>EACH</v>
          </cell>
          <cell r="D5322" t="str">
            <v>6" GATE VALVE</v>
          </cell>
          <cell r="G5322">
            <v>0</v>
          </cell>
        </row>
        <row r="5323">
          <cell r="A5323" t="str">
            <v>638E07481</v>
          </cell>
          <cell r="C5323" t="str">
            <v>EACH</v>
          </cell>
          <cell r="D5323" t="str">
            <v>6" GATE VALVE, AS PER PLAN</v>
          </cell>
          <cell r="G5323">
            <v>0</v>
          </cell>
        </row>
        <row r="5324">
          <cell r="A5324" t="str">
            <v>638E07490</v>
          </cell>
          <cell r="C5324" t="str">
            <v>EACH</v>
          </cell>
          <cell r="D5324" t="str">
            <v>8" GATE VALVE</v>
          </cell>
          <cell r="G5324">
            <v>0</v>
          </cell>
        </row>
        <row r="5325">
          <cell r="A5325" t="str">
            <v>638E07491</v>
          </cell>
          <cell r="C5325" t="str">
            <v>EACH</v>
          </cell>
          <cell r="D5325" t="str">
            <v>8" GATE VALVE, AS PER PLAN</v>
          </cell>
          <cell r="G5325">
            <v>0</v>
          </cell>
        </row>
        <row r="5326">
          <cell r="A5326" t="str">
            <v>638E07500</v>
          </cell>
          <cell r="C5326" t="str">
            <v>EACH</v>
          </cell>
          <cell r="D5326" t="str">
            <v>12" GATE VALVE</v>
          </cell>
          <cell r="G5326">
            <v>0</v>
          </cell>
        </row>
        <row r="5327">
          <cell r="A5327" t="str">
            <v>638E07501</v>
          </cell>
          <cell r="C5327" t="str">
            <v>EACH</v>
          </cell>
          <cell r="D5327" t="str">
            <v>12" GATE VALVE, AS PER PLAN</v>
          </cell>
          <cell r="G5327">
            <v>0</v>
          </cell>
        </row>
        <row r="5328">
          <cell r="A5328" t="str">
            <v>638E07608</v>
          </cell>
          <cell r="C5328" t="str">
            <v>EACH</v>
          </cell>
          <cell r="D5328" t="str">
            <v>VALVE BOX</v>
          </cell>
          <cell r="G5328">
            <v>0</v>
          </cell>
        </row>
        <row r="5329">
          <cell r="A5329" t="str">
            <v>638E07609</v>
          </cell>
          <cell r="C5329" t="str">
            <v>EACH</v>
          </cell>
          <cell r="D5329" t="str">
            <v>VALVE BOX, AS PER PLAN</v>
          </cell>
          <cell r="G5329">
            <v>0</v>
          </cell>
        </row>
        <row r="5330">
          <cell r="A5330" t="str">
            <v>638E07690</v>
          </cell>
          <cell r="C5330" t="str">
            <v>EACH</v>
          </cell>
          <cell r="D5330" t="str">
            <v>2" GATE VALVE AND VALVE BOX</v>
          </cell>
          <cell r="G5330">
            <v>0</v>
          </cell>
        </row>
        <row r="5331">
          <cell r="A5331" t="str">
            <v>638E07691</v>
          </cell>
          <cell r="C5331" t="str">
            <v>EACH</v>
          </cell>
          <cell r="D5331" t="str">
            <v>2" GATE VALVE AND VALVE BOX, AS PER PLAN</v>
          </cell>
          <cell r="G5331">
            <v>0</v>
          </cell>
        </row>
        <row r="5332">
          <cell r="A5332" t="str">
            <v>638E07700</v>
          </cell>
          <cell r="C5332" t="str">
            <v>EACH</v>
          </cell>
          <cell r="D5332" t="str">
            <v>4" GATE VALVE AND VALVE BOX</v>
          </cell>
          <cell r="G5332">
            <v>0</v>
          </cell>
        </row>
        <row r="5333">
          <cell r="A5333" t="str">
            <v>638E07701</v>
          </cell>
          <cell r="C5333" t="str">
            <v>EACH</v>
          </cell>
          <cell r="D5333" t="str">
            <v>4" GATE VALVE AND VALVE BOX, AS PER PLAN</v>
          </cell>
          <cell r="G5333">
            <v>0</v>
          </cell>
        </row>
        <row r="5334">
          <cell r="A5334" t="str">
            <v>638E07800</v>
          </cell>
          <cell r="C5334" t="str">
            <v>EACH</v>
          </cell>
          <cell r="D5334" t="str">
            <v>6" GATE VALVE AND VALVE BOX</v>
          </cell>
          <cell r="G5334">
            <v>0</v>
          </cell>
        </row>
        <row r="5335">
          <cell r="A5335" t="str">
            <v>638E07801</v>
          </cell>
          <cell r="C5335" t="str">
            <v>EACH</v>
          </cell>
          <cell r="D5335" t="str">
            <v>6" GATE VALVE AND VALVE BOX, AS PER PLAN</v>
          </cell>
          <cell r="G5335">
            <v>0</v>
          </cell>
        </row>
        <row r="5336">
          <cell r="A5336" t="str">
            <v>638E07900</v>
          </cell>
          <cell r="C5336" t="str">
            <v>EACH</v>
          </cell>
          <cell r="D5336" t="str">
            <v>8" GATE VALVE AND VALVE BOX</v>
          </cell>
          <cell r="G5336">
            <v>0</v>
          </cell>
        </row>
        <row r="5337">
          <cell r="A5337" t="str">
            <v>638E07901</v>
          </cell>
          <cell r="C5337" t="str">
            <v>EACH</v>
          </cell>
          <cell r="D5337" t="str">
            <v>8" GATE VALVE AND VALVE BOX, AS PER PLAN</v>
          </cell>
          <cell r="G5337">
            <v>0</v>
          </cell>
        </row>
        <row r="5338">
          <cell r="A5338" t="str">
            <v>638E08000</v>
          </cell>
          <cell r="C5338" t="str">
            <v>EACH</v>
          </cell>
          <cell r="D5338" t="str">
            <v>10" GATE VALVE AND VALVE BOX</v>
          </cell>
          <cell r="G5338">
            <v>0</v>
          </cell>
        </row>
        <row r="5339">
          <cell r="A5339" t="str">
            <v>638E08001</v>
          </cell>
          <cell r="C5339" t="str">
            <v>EACH</v>
          </cell>
          <cell r="D5339" t="str">
            <v>10" GATE VALVE AND VALVE BOX, AS PER PLAN</v>
          </cell>
          <cell r="G5339">
            <v>0</v>
          </cell>
        </row>
        <row r="5340">
          <cell r="A5340" t="str">
            <v>638E08005</v>
          </cell>
          <cell r="C5340" t="str">
            <v>EACH</v>
          </cell>
          <cell r="D5340" t="str">
            <v>14" GATE VALVE AND VALVE BOX, AS PER PLAN</v>
          </cell>
          <cell r="G5340">
            <v>0</v>
          </cell>
        </row>
        <row r="5341">
          <cell r="A5341" t="str">
            <v>638E08100</v>
          </cell>
          <cell r="C5341" t="str">
            <v>EACH</v>
          </cell>
          <cell r="D5341" t="str">
            <v>12" GATE VALVE AND VALVE BOX</v>
          </cell>
          <cell r="G5341">
            <v>0</v>
          </cell>
        </row>
        <row r="5342">
          <cell r="A5342" t="str">
            <v>638E08101</v>
          </cell>
          <cell r="C5342" t="str">
            <v>EACH</v>
          </cell>
          <cell r="D5342" t="str">
            <v>12" GATE VALVE AND VALVE BOX, AS PER PLAN</v>
          </cell>
          <cell r="G5342">
            <v>0</v>
          </cell>
        </row>
        <row r="5343">
          <cell r="A5343" t="str">
            <v>638E08102</v>
          </cell>
          <cell r="C5343" t="str">
            <v>EACH</v>
          </cell>
          <cell r="D5343" t="str">
            <v>16" GATE VALVE AND VALVE BOX</v>
          </cell>
          <cell r="G5343">
            <v>0</v>
          </cell>
        </row>
        <row r="5344">
          <cell r="A5344" t="str">
            <v>638E08103</v>
          </cell>
          <cell r="C5344" t="str">
            <v>EACH</v>
          </cell>
          <cell r="D5344" t="str">
            <v>16" GATE VALVE AND VALVE BOX, AS PER PLAN</v>
          </cell>
          <cell r="G5344">
            <v>0</v>
          </cell>
        </row>
        <row r="5345">
          <cell r="A5345" t="str">
            <v>638E08104</v>
          </cell>
          <cell r="C5345" t="str">
            <v>EACH</v>
          </cell>
          <cell r="D5345" t="str">
            <v>18" GATE VALVE AND VALVE BOX</v>
          </cell>
          <cell r="G5345">
            <v>0</v>
          </cell>
        </row>
        <row r="5346">
          <cell r="A5346" t="str">
            <v>638E08105</v>
          </cell>
          <cell r="C5346" t="str">
            <v>EACH</v>
          </cell>
          <cell r="D5346" t="str">
            <v>18" GATE VALVE AND VALVE BOX, AS PER PLAN</v>
          </cell>
          <cell r="G5346">
            <v>0</v>
          </cell>
        </row>
        <row r="5347">
          <cell r="A5347" t="str">
            <v>638E08106</v>
          </cell>
          <cell r="C5347" t="str">
            <v>EACH</v>
          </cell>
          <cell r="D5347" t="str">
            <v>20" GATE VALVE AND VALVE BOX</v>
          </cell>
          <cell r="G5347">
            <v>0</v>
          </cell>
        </row>
        <row r="5348">
          <cell r="A5348" t="str">
            <v>638E08107</v>
          </cell>
          <cell r="C5348" t="str">
            <v>EACH</v>
          </cell>
          <cell r="D5348" t="str">
            <v>20" GATE VALVE AND VALVE BOX, AS PER PLAN</v>
          </cell>
          <cell r="G5348">
            <v>0</v>
          </cell>
        </row>
        <row r="5349">
          <cell r="A5349" t="str">
            <v>638E08108</v>
          </cell>
          <cell r="C5349" t="str">
            <v>EACH</v>
          </cell>
          <cell r="D5349" t="str">
            <v>24" GATE VALVE, VALVE AND VALVE BOX</v>
          </cell>
          <cell r="G5349">
            <v>0</v>
          </cell>
        </row>
        <row r="5350">
          <cell r="A5350" t="str">
            <v>638E08109</v>
          </cell>
          <cell r="C5350" t="str">
            <v>EACH</v>
          </cell>
          <cell r="D5350" t="str">
            <v>24" GATE VALVE, VALVE AND VALVE BOX, AS PER PLAN</v>
          </cell>
          <cell r="G5350">
            <v>0</v>
          </cell>
        </row>
        <row r="5351">
          <cell r="A5351" t="str">
            <v>638E08110</v>
          </cell>
          <cell r="C5351" t="str">
            <v>EACH</v>
          </cell>
          <cell r="D5351" t="str">
            <v>36" GATE VALVE AND VALVE BOX</v>
          </cell>
          <cell r="G5351">
            <v>0</v>
          </cell>
        </row>
        <row r="5352">
          <cell r="A5352" t="str">
            <v>638E08120</v>
          </cell>
          <cell r="C5352" t="str">
            <v>EACH</v>
          </cell>
          <cell r="D5352" t="str">
            <v>14" GATE VALVE AND VALVE BOX</v>
          </cell>
          <cell r="G5352">
            <v>0</v>
          </cell>
        </row>
        <row r="5353">
          <cell r="A5353" t="str">
            <v>638E08194</v>
          </cell>
          <cell r="C5353" t="str">
            <v>EACH</v>
          </cell>
          <cell r="D5353" t="str">
            <v>12" BUTTERFLY VALVE AND VALVE BOX</v>
          </cell>
          <cell r="G5353">
            <v>0</v>
          </cell>
        </row>
        <row r="5354">
          <cell r="A5354" t="str">
            <v>638E08195</v>
          </cell>
          <cell r="C5354" t="str">
            <v>EACH</v>
          </cell>
          <cell r="D5354" t="str">
            <v>12" BUTTERFLY VALVE AND VALVE BOX, AS PER PLAN</v>
          </cell>
          <cell r="G5354">
            <v>0</v>
          </cell>
        </row>
        <row r="5355">
          <cell r="A5355" t="str">
            <v>638E08200</v>
          </cell>
          <cell r="C5355" t="str">
            <v>EACH</v>
          </cell>
          <cell r="D5355" t="str">
            <v>16" BUTTERFLY VALVE AND VALVE BOX</v>
          </cell>
          <cell r="G5355">
            <v>0</v>
          </cell>
        </row>
        <row r="5356">
          <cell r="A5356" t="str">
            <v>638E08201</v>
          </cell>
          <cell r="C5356" t="str">
            <v>EACH</v>
          </cell>
          <cell r="D5356" t="str">
            <v>16" BUTTERFLY VALVE AND VALVE BOX, PER PLAN</v>
          </cell>
          <cell r="G5356">
            <v>0</v>
          </cell>
        </row>
        <row r="5357">
          <cell r="A5357" t="str">
            <v>638E08206</v>
          </cell>
          <cell r="C5357" t="str">
            <v>EACH</v>
          </cell>
          <cell r="D5357" t="str">
            <v>20" BUTTERFLY VALVE AND VALVE BOX</v>
          </cell>
          <cell r="G5357">
            <v>0</v>
          </cell>
        </row>
        <row r="5358">
          <cell r="A5358" t="str">
            <v>638E08300</v>
          </cell>
          <cell r="C5358" t="str">
            <v>EACH</v>
          </cell>
          <cell r="D5358" t="str">
            <v>4" INSERTING VALVE AND VALVE BOX</v>
          </cell>
          <cell r="G5358">
            <v>0</v>
          </cell>
        </row>
        <row r="5359">
          <cell r="A5359" t="str">
            <v>638E08400</v>
          </cell>
          <cell r="C5359" t="str">
            <v>EACH</v>
          </cell>
          <cell r="D5359" t="str">
            <v>6" INSERTING VALVE AND VALVE BOX</v>
          </cell>
          <cell r="G5359">
            <v>0</v>
          </cell>
        </row>
        <row r="5360">
          <cell r="A5360" t="str">
            <v>638E08500</v>
          </cell>
          <cell r="C5360" t="str">
            <v>EACH</v>
          </cell>
          <cell r="D5360" t="str">
            <v>8" INSERTING VALVE AND VALVE BOX</v>
          </cell>
          <cell r="G5360">
            <v>0</v>
          </cell>
        </row>
        <row r="5361">
          <cell r="A5361" t="str">
            <v>638E08501</v>
          </cell>
          <cell r="C5361" t="str">
            <v>EACH</v>
          </cell>
          <cell r="D5361" t="str">
            <v>8" INSERTING VALVE AND VALVE BOX, AS PER PLAN</v>
          </cell>
          <cell r="G5361">
            <v>0</v>
          </cell>
        </row>
        <row r="5362">
          <cell r="A5362" t="str">
            <v>638E08600</v>
          </cell>
          <cell r="C5362" t="str">
            <v>EACH</v>
          </cell>
          <cell r="D5362" t="str">
            <v>10" INSERTING VALVE AND VALVE BOX</v>
          </cell>
          <cell r="G5362">
            <v>0</v>
          </cell>
        </row>
        <row r="5363">
          <cell r="A5363" t="str">
            <v>638E08601</v>
          </cell>
          <cell r="C5363" t="str">
            <v>EACH</v>
          </cell>
          <cell r="D5363" t="str">
            <v>10" INSERTING VALVE AND VALVE BOX, AS PER PLAN</v>
          </cell>
          <cell r="G5363">
            <v>0</v>
          </cell>
        </row>
        <row r="5364">
          <cell r="A5364" t="str">
            <v>638E08620</v>
          </cell>
          <cell r="C5364" t="str">
            <v>EACH</v>
          </cell>
          <cell r="D5364" t="str">
            <v>12" INSERTING VALVE AND VALVE BOX</v>
          </cell>
          <cell r="G5364">
            <v>0</v>
          </cell>
        </row>
        <row r="5365">
          <cell r="A5365" t="str">
            <v>638E08621</v>
          </cell>
          <cell r="C5365" t="str">
            <v>EACH</v>
          </cell>
          <cell r="D5365" t="str">
            <v>12" INSERTING VALVE AND VALVE BOX, AS PER PLAN</v>
          </cell>
          <cell r="G5365">
            <v>0</v>
          </cell>
        </row>
        <row r="5366">
          <cell r="A5366" t="str">
            <v>638E08650</v>
          </cell>
          <cell r="C5366" t="str">
            <v>EACH</v>
          </cell>
          <cell r="D5366" t="str">
            <v>16" INSERTING VALVE AND VALVE BOX</v>
          </cell>
          <cell r="G5366">
            <v>0</v>
          </cell>
        </row>
        <row r="5367">
          <cell r="A5367" t="str">
            <v>638E08660</v>
          </cell>
          <cell r="C5367" t="str">
            <v>EACH</v>
          </cell>
          <cell r="D5367" t="str">
            <v>18" INSERTING VALVE AND VALVE BOX</v>
          </cell>
          <cell r="G5367">
            <v>0</v>
          </cell>
        </row>
        <row r="5368">
          <cell r="A5368" t="str">
            <v>638E08700</v>
          </cell>
          <cell r="C5368" t="str">
            <v>EACH</v>
          </cell>
          <cell r="D5368" t="str">
            <v>20" INSERTING VALVE AND VALVE BOX</v>
          </cell>
          <cell r="G5368">
            <v>0</v>
          </cell>
        </row>
        <row r="5369">
          <cell r="A5369" t="str">
            <v>638E08702</v>
          </cell>
          <cell r="C5369" t="str">
            <v>EACH</v>
          </cell>
          <cell r="D5369" t="str">
            <v>4" CUTTING-IN SLEEVE</v>
          </cell>
          <cell r="G5369">
            <v>0</v>
          </cell>
        </row>
        <row r="5370">
          <cell r="A5370" t="str">
            <v>638E08704</v>
          </cell>
          <cell r="C5370" t="str">
            <v>EACH</v>
          </cell>
          <cell r="D5370" t="str">
            <v>6" CUTTING-IN SLEEVE</v>
          </cell>
          <cell r="G5370">
            <v>0</v>
          </cell>
        </row>
        <row r="5371">
          <cell r="A5371" t="str">
            <v>638E08706</v>
          </cell>
          <cell r="C5371" t="str">
            <v>EACH</v>
          </cell>
          <cell r="D5371" t="str">
            <v>8" CUTTING-IN SLEEVE</v>
          </cell>
          <cell r="G5371">
            <v>0</v>
          </cell>
        </row>
        <row r="5372">
          <cell r="A5372" t="str">
            <v>638E08707</v>
          </cell>
          <cell r="C5372" t="str">
            <v>EACH</v>
          </cell>
          <cell r="D5372" t="str">
            <v>8" CUTTING-IN SLEEVE, AS PER PLAN</v>
          </cell>
          <cell r="G5372">
            <v>0</v>
          </cell>
        </row>
        <row r="5373">
          <cell r="A5373" t="str">
            <v>638E08708</v>
          </cell>
          <cell r="C5373" t="str">
            <v>EACH</v>
          </cell>
          <cell r="D5373" t="str">
            <v>10" CUTTING-IN SLEEVE</v>
          </cell>
          <cell r="G5373">
            <v>0</v>
          </cell>
        </row>
        <row r="5374">
          <cell r="A5374" t="str">
            <v>638E08710</v>
          </cell>
          <cell r="C5374" t="str">
            <v>EACH</v>
          </cell>
          <cell r="D5374" t="str">
            <v>12" CUTTING-IN SLEEVE</v>
          </cell>
          <cell r="G5374">
            <v>0</v>
          </cell>
        </row>
        <row r="5375">
          <cell r="A5375" t="str">
            <v>638E08711</v>
          </cell>
          <cell r="C5375" t="str">
            <v>EACH</v>
          </cell>
          <cell r="D5375" t="str">
            <v>12" CUTTING-IN SLEEVE, AS PER PLAN</v>
          </cell>
          <cell r="G5375">
            <v>0</v>
          </cell>
        </row>
        <row r="5376">
          <cell r="A5376" t="str">
            <v>638E08712</v>
          </cell>
          <cell r="C5376" t="str">
            <v>EACH</v>
          </cell>
          <cell r="D5376" t="str">
            <v>16" CUTTING-IN SLEEVE</v>
          </cell>
          <cell r="G5376">
            <v>0</v>
          </cell>
        </row>
        <row r="5377">
          <cell r="A5377" t="str">
            <v>638E08720</v>
          </cell>
          <cell r="C5377" t="str">
            <v>EACH</v>
          </cell>
          <cell r="D5377" t="str">
            <v>24" CUTTING-IN SLEEVE</v>
          </cell>
          <cell r="G5377">
            <v>0</v>
          </cell>
        </row>
        <row r="5378">
          <cell r="A5378" t="str">
            <v>638E08790</v>
          </cell>
          <cell r="C5378" t="str">
            <v>EACH</v>
          </cell>
          <cell r="D5378" t="str">
            <v>2" CUTTING-IN SLEEVE, VALVE AND VALVE BOX</v>
          </cell>
          <cell r="G5378">
            <v>0</v>
          </cell>
        </row>
        <row r="5379">
          <cell r="A5379" t="str">
            <v>638E08800</v>
          </cell>
          <cell r="C5379" t="str">
            <v>EACH</v>
          </cell>
          <cell r="D5379" t="str">
            <v>4" CUTTING-IN SLEEVE, VALVE AND VALVE BOX</v>
          </cell>
          <cell r="G5379">
            <v>0</v>
          </cell>
        </row>
        <row r="5380">
          <cell r="A5380" t="str">
            <v>638E08801</v>
          </cell>
          <cell r="C5380" t="str">
            <v>EACH</v>
          </cell>
          <cell r="D5380" t="str">
            <v>4" CUTTING-IN SLEEVE, VALVE AND VALVE BOX, AS PER PLAN</v>
          </cell>
          <cell r="G5380">
            <v>0</v>
          </cell>
        </row>
        <row r="5381">
          <cell r="A5381" t="str">
            <v>638E08900</v>
          </cell>
          <cell r="C5381" t="str">
            <v>EACH</v>
          </cell>
          <cell r="D5381" t="str">
            <v>6" CUTTING-IN SLEEVE, VALVE AND VALVE BOX</v>
          </cell>
          <cell r="G5381">
            <v>0</v>
          </cell>
        </row>
        <row r="5382">
          <cell r="A5382" t="str">
            <v>638E08901</v>
          </cell>
          <cell r="C5382" t="str">
            <v>EACH</v>
          </cell>
          <cell r="D5382" t="str">
            <v>6" CUTTING-IN SLEEVE, VALVE AND VALVE BOX, AS PER PLAN</v>
          </cell>
          <cell r="G5382">
            <v>0</v>
          </cell>
        </row>
        <row r="5383">
          <cell r="A5383" t="str">
            <v>638E09000</v>
          </cell>
          <cell r="C5383" t="str">
            <v>EACH</v>
          </cell>
          <cell r="D5383" t="str">
            <v>8" CUTTING-IN SLEEVE, VALVE AND VALVE BOX</v>
          </cell>
          <cell r="G5383">
            <v>0</v>
          </cell>
        </row>
        <row r="5384">
          <cell r="A5384" t="str">
            <v>638E09001</v>
          </cell>
          <cell r="C5384" t="str">
            <v>EACH</v>
          </cell>
          <cell r="D5384" t="str">
            <v>8" CUTTING-IN SLEEVE, VALVE AND VALVE BOX, AS PER PLAN</v>
          </cell>
          <cell r="G5384">
            <v>0</v>
          </cell>
        </row>
        <row r="5385">
          <cell r="A5385" t="str">
            <v>638E09100</v>
          </cell>
          <cell r="C5385" t="str">
            <v>EACH</v>
          </cell>
          <cell r="D5385" t="str">
            <v>10" CUTTING-IN SLEEVE, VALVE AND VALVE BOX</v>
          </cell>
          <cell r="G5385">
            <v>0</v>
          </cell>
        </row>
        <row r="5386">
          <cell r="A5386" t="str">
            <v>638E09200</v>
          </cell>
          <cell r="C5386" t="str">
            <v>EACH</v>
          </cell>
          <cell r="D5386" t="str">
            <v>12" CUTTING-IN SLEEVE, VALVE AND VALVE BOX</v>
          </cell>
          <cell r="G5386">
            <v>0</v>
          </cell>
        </row>
        <row r="5387">
          <cell r="A5387" t="str">
            <v>638E09201</v>
          </cell>
          <cell r="C5387" t="str">
            <v>EACH</v>
          </cell>
          <cell r="D5387" t="str">
            <v>12" CUTTING-IN SLEEVE, VALVE AND VALVE BOX, AS PER PLAN</v>
          </cell>
          <cell r="G5387">
            <v>0</v>
          </cell>
        </row>
        <row r="5388">
          <cell r="A5388" t="str">
            <v>638E09208</v>
          </cell>
          <cell r="C5388" t="str">
            <v>EACH</v>
          </cell>
          <cell r="D5388" t="str">
            <v>16" CUTTING-IN SLEEVE, VALVE AND VALVE BOX</v>
          </cell>
          <cell r="G5388">
            <v>0</v>
          </cell>
        </row>
        <row r="5389">
          <cell r="A5389" t="str">
            <v>638E09212</v>
          </cell>
          <cell r="C5389" t="str">
            <v>EACH</v>
          </cell>
          <cell r="D5389" t="str">
            <v>20" CUTTING-IN SLEEVE, VALVE AND VALVE BOX</v>
          </cell>
          <cell r="G5389">
            <v>0</v>
          </cell>
        </row>
        <row r="5390">
          <cell r="A5390" t="str">
            <v>638E09290</v>
          </cell>
          <cell r="C5390" t="str">
            <v>EACH</v>
          </cell>
          <cell r="D5390" t="str">
            <v>4" X 4" TAPPING SLEEVE, VALVE AND VALVE BOX</v>
          </cell>
          <cell r="G5390">
            <v>0</v>
          </cell>
        </row>
        <row r="5391">
          <cell r="A5391" t="str">
            <v>638E09291</v>
          </cell>
          <cell r="C5391" t="str">
            <v>EACH</v>
          </cell>
          <cell r="D5391" t="str">
            <v>4" X 4" TAPPING SLEEVE, VALVE AND VALVE BOX, AS PER PLAN</v>
          </cell>
          <cell r="G5391">
            <v>0</v>
          </cell>
        </row>
        <row r="5392">
          <cell r="A5392" t="str">
            <v>638E09300</v>
          </cell>
          <cell r="C5392" t="str">
            <v>EACH</v>
          </cell>
          <cell r="D5392" t="str">
            <v>6" X 6" TAPPING SLEEVE, VALVE AND VALVE BOX</v>
          </cell>
          <cell r="G5392">
            <v>0</v>
          </cell>
        </row>
        <row r="5393">
          <cell r="A5393" t="str">
            <v>638E09301</v>
          </cell>
          <cell r="C5393" t="str">
            <v>EACH</v>
          </cell>
          <cell r="D5393" t="str">
            <v>6" X 6" TAPPING SLEEVE, VALVE AND VALVE BOX, AS PER PLAN</v>
          </cell>
          <cell r="G5393">
            <v>0</v>
          </cell>
        </row>
        <row r="5394">
          <cell r="A5394" t="str">
            <v>638E09390</v>
          </cell>
          <cell r="C5394" t="str">
            <v>EACH</v>
          </cell>
          <cell r="D5394" t="str">
            <v>8" X 6" TAPPING SLEEVE, VALVE AND VALVE BOX</v>
          </cell>
          <cell r="G5394">
            <v>0</v>
          </cell>
        </row>
        <row r="5395">
          <cell r="A5395" t="str">
            <v>638E09391</v>
          </cell>
          <cell r="C5395" t="str">
            <v>EACH</v>
          </cell>
          <cell r="D5395" t="str">
            <v>8" X 6" TAPPING SLEEVE, VALVE AND VALVE BOX, AS PER PLAN</v>
          </cell>
          <cell r="G5395">
            <v>0</v>
          </cell>
        </row>
        <row r="5396">
          <cell r="A5396" t="str">
            <v>638E09400</v>
          </cell>
          <cell r="C5396" t="str">
            <v>EACH</v>
          </cell>
          <cell r="D5396" t="str">
            <v>8" X 8" TAPPING SLEEVE, VALVE AND VALVE BOX</v>
          </cell>
          <cell r="G5396">
            <v>0</v>
          </cell>
        </row>
        <row r="5397">
          <cell r="A5397" t="str">
            <v>638E09401</v>
          </cell>
          <cell r="C5397" t="str">
            <v>EACH</v>
          </cell>
          <cell r="D5397" t="str">
            <v>8" X 8" TAPPING SLEEVE, VALVE AND VALVE BOX, AS PER PLAN</v>
          </cell>
          <cell r="G5397">
            <v>0</v>
          </cell>
        </row>
        <row r="5398">
          <cell r="A5398" t="str">
            <v>638E09500</v>
          </cell>
          <cell r="C5398" t="str">
            <v>EACH</v>
          </cell>
          <cell r="D5398" t="str">
            <v>10" X 4" TAPPING SLEEVE, VALVE AND VALVE BOX</v>
          </cell>
          <cell r="G5398">
            <v>0</v>
          </cell>
        </row>
        <row r="5399">
          <cell r="A5399" t="str">
            <v>638E09508</v>
          </cell>
          <cell r="C5399" t="str">
            <v>EACH</v>
          </cell>
          <cell r="D5399" t="str">
            <v>10" X 6" TAPPING SLEEVE, VALVE AND VALVE BOX</v>
          </cell>
          <cell r="G5399">
            <v>0</v>
          </cell>
        </row>
        <row r="5400">
          <cell r="A5400" t="str">
            <v>638E09509</v>
          </cell>
          <cell r="C5400" t="str">
            <v>EACH</v>
          </cell>
          <cell r="D5400" t="str">
            <v>10" X 6" TAPPING SLEEVE, VALVE AND VALVE BOX, AS PER PLAN</v>
          </cell>
          <cell r="G5400">
            <v>0</v>
          </cell>
        </row>
        <row r="5401">
          <cell r="A5401" t="str">
            <v>638E09510</v>
          </cell>
          <cell r="C5401" t="str">
            <v>EACH</v>
          </cell>
          <cell r="D5401" t="str">
            <v>10" X 8" TAPPING SLEEVE, VALVE AND VALVE BOX</v>
          </cell>
          <cell r="G5401">
            <v>0</v>
          </cell>
        </row>
        <row r="5402">
          <cell r="A5402" t="str">
            <v>638E09511</v>
          </cell>
          <cell r="C5402" t="str">
            <v>EACH</v>
          </cell>
          <cell r="D5402" t="str">
            <v>10" X 8" TAPPING SLEEVE, VALVE AND VALVE BOX, AS PER PLAN</v>
          </cell>
          <cell r="G5402">
            <v>0</v>
          </cell>
        </row>
        <row r="5403">
          <cell r="A5403" t="str">
            <v>638E09520</v>
          </cell>
          <cell r="C5403" t="str">
            <v>EACH</v>
          </cell>
          <cell r="D5403" t="str">
            <v>10" X 10" TAPPING SLEEVE, VALVE AND VALVE BOX</v>
          </cell>
          <cell r="G5403">
            <v>0</v>
          </cell>
        </row>
        <row r="5404">
          <cell r="A5404" t="str">
            <v>638E09521</v>
          </cell>
          <cell r="C5404" t="str">
            <v>EACH</v>
          </cell>
          <cell r="D5404" t="str">
            <v>10" X 10" TAPPING SLEEVE, VALVE AND VALVE BOX, AS PER PLAN</v>
          </cell>
          <cell r="G5404">
            <v>0</v>
          </cell>
        </row>
        <row r="5405">
          <cell r="A5405" t="str">
            <v>638E09600</v>
          </cell>
          <cell r="C5405" t="str">
            <v>EACH</v>
          </cell>
          <cell r="D5405" t="str">
            <v>12" X 4" TAPPING SLEEVE, VALVE AND VALVE BOX</v>
          </cell>
          <cell r="G5405">
            <v>0</v>
          </cell>
        </row>
        <row r="5406">
          <cell r="A5406" t="str">
            <v>638E09700</v>
          </cell>
          <cell r="C5406" t="str">
            <v>EACH</v>
          </cell>
          <cell r="D5406" t="str">
            <v>12" X 6" TAPPING SLEEVE, VALVE AND VALVE BOX</v>
          </cell>
          <cell r="G5406">
            <v>0</v>
          </cell>
        </row>
        <row r="5407">
          <cell r="A5407" t="str">
            <v>638E09701</v>
          </cell>
          <cell r="C5407" t="str">
            <v>EACH</v>
          </cell>
          <cell r="D5407" t="str">
            <v>12" X 6" TAPPING SLEEVE, VALVE AND VALVE BOX, AS PER PLAN</v>
          </cell>
          <cell r="G5407">
            <v>0</v>
          </cell>
        </row>
        <row r="5408">
          <cell r="A5408" t="str">
            <v>638E09710</v>
          </cell>
          <cell r="C5408" t="str">
            <v>EACH</v>
          </cell>
          <cell r="D5408" t="str">
            <v>12" X 8" TAPPING SLEEVE, VALVE AND VALVE BOX</v>
          </cell>
          <cell r="G5408">
            <v>0</v>
          </cell>
        </row>
        <row r="5409">
          <cell r="A5409" t="str">
            <v>638E09711</v>
          </cell>
          <cell r="C5409" t="str">
            <v>EACH</v>
          </cell>
          <cell r="D5409" t="str">
            <v>12" X 8" TAPPING SLEEVE, VALVE AND VALVE BOX, AS PER PLAN</v>
          </cell>
          <cell r="G5409">
            <v>0</v>
          </cell>
        </row>
        <row r="5410">
          <cell r="A5410" t="str">
            <v>638E09714</v>
          </cell>
          <cell r="C5410" t="str">
            <v>EACH</v>
          </cell>
          <cell r="D5410" t="str">
            <v>12" X 10" TAPPING SLEEVE, VALVE AND VALVE BOX</v>
          </cell>
          <cell r="G5410">
            <v>0</v>
          </cell>
        </row>
        <row r="5411">
          <cell r="A5411" t="str">
            <v>638E09800</v>
          </cell>
          <cell r="C5411" t="str">
            <v>EACH</v>
          </cell>
          <cell r="D5411" t="str">
            <v>12" X 12" TAPPING SLEEVE, VALVE AND VALVE BOX</v>
          </cell>
          <cell r="G5411">
            <v>0</v>
          </cell>
        </row>
        <row r="5412">
          <cell r="A5412" t="str">
            <v>638E09801</v>
          </cell>
          <cell r="C5412" t="str">
            <v>EACH</v>
          </cell>
          <cell r="D5412" t="str">
            <v>12" X 12" TAPPING SLEEVE, VALVE AND VALVE BOX, AS PER PLAN</v>
          </cell>
          <cell r="G5412">
            <v>0</v>
          </cell>
        </row>
        <row r="5413">
          <cell r="A5413" t="str">
            <v>638E09808</v>
          </cell>
          <cell r="C5413" t="str">
            <v>EACH</v>
          </cell>
          <cell r="D5413" t="str">
            <v>14" X 14" TAPPING SLEEVE, VALVE AND VALVE BOX</v>
          </cell>
          <cell r="G5413">
            <v>0</v>
          </cell>
        </row>
        <row r="5414">
          <cell r="A5414" t="str">
            <v>638E09810</v>
          </cell>
          <cell r="C5414" t="str">
            <v>EACH</v>
          </cell>
          <cell r="D5414" t="str">
            <v>14" X 6" TAPPING SLEEVE, VALVE AND VALVE BOX</v>
          </cell>
          <cell r="G5414">
            <v>0</v>
          </cell>
        </row>
        <row r="5415">
          <cell r="A5415" t="str">
            <v>638E09890</v>
          </cell>
          <cell r="C5415" t="str">
            <v>EACH</v>
          </cell>
          <cell r="D5415" t="str">
            <v>16" X 6" TAPPING SLEEVE, VALVE AND VALVE BOX</v>
          </cell>
          <cell r="G5415">
            <v>0</v>
          </cell>
        </row>
        <row r="5416">
          <cell r="A5416" t="str">
            <v>638E09894</v>
          </cell>
          <cell r="C5416" t="str">
            <v>EACH</v>
          </cell>
          <cell r="D5416" t="str">
            <v>16" X 8" TAPPING SLEEVE, VALVE AND VALVE BOX</v>
          </cell>
          <cell r="G5416">
            <v>0</v>
          </cell>
        </row>
        <row r="5417">
          <cell r="A5417" t="str">
            <v>638E09895</v>
          </cell>
          <cell r="C5417" t="str">
            <v>EACH</v>
          </cell>
          <cell r="D5417" t="str">
            <v>16" X 8" TAPPING SLEEVE, VALVE AND VALVE BOX, AS PER PLAN</v>
          </cell>
          <cell r="G5417">
            <v>0</v>
          </cell>
        </row>
        <row r="5418">
          <cell r="A5418" t="str">
            <v>638E09900</v>
          </cell>
          <cell r="C5418" t="str">
            <v>EACH</v>
          </cell>
          <cell r="D5418" t="str">
            <v>16" X 10" TAPPING SLEEVE, VALVE AND VALVE BOX</v>
          </cell>
          <cell r="G5418">
            <v>0</v>
          </cell>
        </row>
        <row r="5419">
          <cell r="A5419" t="str">
            <v>638E09908</v>
          </cell>
          <cell r="C5419" t="str">
            <v>EACH</v>
          </cell>
          <cell r="D5419" t="str">
            <v>16" X 12" TAPPING SLEEVE, VALVE AND VALVE BOX</v>
          </cell>
          <cell r="G5419">
            <v>0</v>
          </cell>
        </row>
        <row r="5420">
          <cell r="A5420" t="str">
            <v>638E09909</v>
          </cell>
          <cell r="C5420" t="str">
            <v>EACH</v>
          </cell>
          <cell r="D5420" t="str">
            <v>16" X 12" TAPPING SLEEVE, VALVE AND VALVE BOX, AS PER PLAN</v>
          </cell>
          <cell r="G5420">
            <v>0</v>
          </cell>
        </row>
        <row r="5421">
          <cell r="A5421" t="str">
            <v>638E09910</v>
          </cell>
          <cell r="C5421" t="str">
            <v>EACH</v>
          </cell>
          <cell r="D5421" t="str">
            <v>16" X 16" TAPPING SLEEVE, VALVE AND VALVE BOX</v>
          </cell>
          <cell r="G5421">
            <v>0</v>
          </cell>
        </row>
        <row r="5422">
          <cell r="A5422" t="str">
            <v>638E09920</v>
          </cell>
          <cell r="C5422" t="str">
            <v>EACH</v>
          </cell>
          <cell r="D5422" t="str">
            <v>18" X 18" TAPPING SLEEVE, VALVE AND VALVE BOX</v>
          </cell>
          <cell r="G5422">
            <v>0</v>
          </cell>
        </row>
        <row r="5423">
          <cell r="A5423" t="str">
            <v>638E10000</v>
          </cell>
          <cell r="C5423" t="str">
            <v>EACH</v>
          </cell>
          <cell r="D5423" t="str">
            <v>20" X 16" TAPPING SLEEVE, VALVE AND VALVE BOX</v>
          </cell>
          <cell r="G5423">
            <v>0</v>
          </cell>
        </row>
        <row r="5424">
          <cell r="A5424" t="str">
            <v>638E10010</v>
          </cell>
          <cell r="C5424" t="str">
            <v>EACH</v>
          </cell>
          <cell r="D5424" t="str">
            <v>20" X 20" TAPPING SLEEVE, VALVE AND VALVE BOX</v>
          </cell>
          <cell r="G5424">
            <v>0</v>
          </cell>
        </row>
        <row r="5425">
          <cell r="A5425" t="str">
            <v>638E10011</v>
          </cell>
          <cell r="C5425" t="str">
            <v>EACH</v>
          </cell>
          <cell r="D5425" t="str">
            <v>20" X 20" TAPPING SLEEVE, VALVE AND VALVE BOX, AS PER PLAN</v>
          </cell>
          <cell r="G5425">
            <v>0</v>
          </cell>
        </row>
        <row r="5426">
          <cell r="A5426" t="str">
            <v>638E10100</v>
          </cell>
          <cell r="C5426" t="str">
            <v>EACH</v>
          </cell>
          <cell r="D5426" t="str">
            <v>4" FIRE HYDRANT</v>
          </cell>
          <cell r="G5426">
            <v>0</v>
          </cell>
        </row>
        <row r="5427">
          <cell r="A5427" t="str">
            <v>638E10101</v>
          </cell>
          <cell r="C5427" t="str">
            <v>EACH</v>
          </cell>
          <cell r="D5427" t="str">
            <v>4" FIRE HYDRANT, AS PER PLAN</v>
          </cell>
          <cell r="G5427">
            <v>0</v>
          </cell>
        </row>
        <row r="5428">
          <cell r="A5428" t="str">
            <v>638E10200</v>
          </cell>
          <cell r="C5428" t="str">
            <v>EACH</v>
          </cell>
          <cell r="D5428" t="str">
            <v>6" FIRE HYDRANT</v>
          </cell>
          <cell r="G5428">
            <v>0</v>
          </cell>
        </row>
        <row r="5429">
          <cell r="A5429" t="str">
            <v>638E10201</v>
          </cell>
          <cell r="C5429" t="str">
            <v>EACH</v>
          </cell>
          <cell r="D5429" t="str">
            <v>6" FIRE HYDRANT, AS PER PLAN</v>
          </cell>
          <cell r="G5429">
            <v>0</v>
          </cell>
        </row>
        <row r="5430">
          <cell r="A5430" t="str">
            <v>638E10300</v>
          </cell>
          <cell r="C5430" t="str">
            <v>EACH</v>
          </cell>
          <cell r="D5430" t="str">
            <v>FIRE HYDRANT EXTENDED AND ADJUSTED TO GRADE</v>
          </cell>
          <cell r="G5430">
            <v>0</v>
          </cell>
        </row>
        <row r="5431">
          <cell r="A5431" t="str">
            <v>638E10301</v>
          </cell>
          <cell r="C5431" t="str">
            <v>EACH</v>
          </cell>
          <cell r="D5431" t="str">
            <v>FIRE HYDRANT EXTENDED AND ADJUSTED TO GRADE, AS PER PLAN</v>
          </cell>
          <cell r="G5431">
            <v>0</v>
          </cell>
        </row>
        <row r="5432">
          <cell r="A5432" t="str">
            <v>638E10400</v>
          </cell>
          <cell r="C5432" t="str">
            <v>EACH</v>
          </cell>
          <cell r="D5432" t="str">
            <v>FIRE HYDRANT ADJUSTED TO GRADE</v>
          </cell>
          <cell r="G5432">
            <v>0</v>
          </cell>
        </row>
        <row r="5433">
          <cell r="A5433" t="str">
            <v>638E10401</v>
          </cell>
          <cell r="C5433" t="str">
            <v>EACH</v>
          </cell>
          <cell r="D5433" t="str">
            <v>FIRE HYDRANT ADJUSTED TO GRADE, AS PER PLAN</v>
          </cell>
          <cell r="G5433">
            <v>0</v>
          </cell>
        </row>
        <row r="5434">
          <cell r="A5434" t="str">
            <v>638E10480</v>
          </cell>
          <cell r="C5434" t="str">
            <v>EACH</v>
          </cell>
          <cell r="D5434" t="str">
            <v>FIRE HYDRANT REMOVED</v>
          </cell>
          <cell r="G5434">
            <v>0</v>
          </cell>
        </row>
        <row r="5435">
          <cell r="A5435" t="str">
            <v>638E10481</v>
          </cell>
          <cell r="C5435" t="str">
            <v>EACH</v>
          </cell>
          <cell r="D5435" t="str">
            <v>FIRE HYDRANT REMOVED, AS PER PLAN</v>
          </cell>
          <cell r="G5435">
            <v>0</v>
          </cell>
        </row>
        <row r="5436">
          <cell r="A5436" t="str">
            <v>638E10500</v>
          </cell>
          <cell r="C5436" t="str">
            <v>EACH</v>
          </cell>
          <cell r="D5436" t="str">
            <v>FIRE HYDRANT REMOVED AND RESET</v>
          </cell>
          <cell r="G5436">
            <v>0</v>
          </cell>
        </row>
        <row r="5437">
          <cell r="A5437" t="str">
            <v>638E10501</v>
          </cell>
          <cell r="C5437" t="str">
            <v>EACH</v>
          </cell>
          <cell r="D5437" t="str">
            <v>FIRE HYDRANT REMOVED AND RESET, AS PER PLAN</v>
          </cell>
          <cell r="G5437">
            <v>0</v>
          </cell>
        </row>
        <row r="5438">
          <cell r="A5438" t="str">
            <v>638E10600</v>
          </cell>
          <cell r="C5438" t="str">
            <v>EACH</v>
          </cell>
          <cell r="D5438" t="str">
            <v>FIRE HYDRANT AND GATE VALVE REMOVED AND RESET</v>
          </cell>
          <cell r="G5438">
            <v>0</v>
          </cell>
        </row>
        <row r="5439">
          <cell r="A5439" t="str">
            <v>638E10601</v>
          </cell>
          <cell r="C5439" t="str">
            <v>EACH</v>
          </cell>
          <cell r="D5439" t="str">
            <v>FIRE HYDRANT AND GATE VALVE REMOVED AND RESET, AS PER PLAN</v>
          </cell>
          <cell r="G5439">
            <v>0</v>
          </cell>
        </row>
        <row r="5440">
          <cell r="A5440" t="str">
            <v>638E10700</v>
          </cell>
          <cell r="C5440" t="str">
            <v>EACH</v>
          </cell>
          <cell r="D5440" t="str">
            <v>FIRE HYDRANT REMOVED AND DISPOSED OF</v>
          </cell>
          <cell r="G5440">
            <v>0</v>
          </cell>
        </row>
        <row r="5441">
          <cell r="A5441" t="str">
            <v>638E10701</v>
          </cell>
          <cell r="C5441" t="str">
            <v>EACH</v>
          </cell>
          <cell r="D5441" t="str">
            <v>FIRE HYDRANT REMOVED AND DISPOSED OF, AS PER PLAN</v>
          </cell>
          <cell r="G5441">
            <v>0</v>
          </cell>
        </row>
        <row r="5442">
          <cell r="A5442" t="str">
            <v>638E10800</v>
          </cell>
          <cell r="C5442" t="str">
            <v>EACH</v>
          </cell>
          <cell r="D5442" t="str">
            <v>VALVE BOX ADJUSTED TO GRADE</v>
          </cell>
          <cell r="G5442">
            <v>0</v>
          </cell>
        </row>
        <row r="5443">
          <cell r="A5443" t="str">
            <v>638E10801</v>
          </cell>
          <cell r="C5443" t="str">
            <v>EACH</v>
          </cell>
          <cell r="D5443" t="str">
            <v>VALVE BOX ADJUSTED TO GRADE, AS PER PLAN</v>
          </cell>
          <cell r="G5443">
            <v>0</v>
          </cell>
        </row>
        <row r="5444">
          <cell r="A5444" t="str">
            <v>638E10900</v>
          </cell>
          <cell r="C5444" t="str">
            <v>EACH</v>
          </cell>
          <cell r="D5444" t="str">
            <v>SERVICE BOX ADJUSTED TO GRADE</v>
          </cell>
          <cell r="G5444">
            <v>0</v>
          </cell>
        </row>
        <row r="5445">
          <cell r="A5445" t="str">
            <v>638E10901</v>
          </cell>
          <cell r="C5445" t="str">
            <v>EACH</v>
          </cell>
          <cell r="D5445" t="str">
            <v>SERVICE BOX ADJUSTED TO GRADE, AS PER PLAN</v>
          </cell>
          <cell r="G5445">
            <v>0</v>
          </cell>
        </row>
        <row r="5446">
          <cell r="A5446" t="str">
            <v>638E11100</v>
          </cell>
          <cell r="C5446" t="str">
            <v>EACH</v>
          </cell>
          <cell r="D5446" t="str">
            <v>METER AND CHAMBER REMOVED AND RESET</v>
          </cell>
          <cell r="G5446">
            <v>0</v>
          </cell>
        </row>
        <row r="5447">
          <cell r="A5447" t="str">
            <v>638E11101</v>
          </cell>
          <cell r="C5447" t="str">
            <v>EACH</v>
          </cell>
          <cell r="D5447" t="str">
            <v>METER AND CHAMBER REMOVED AND RESET, AS PER PLAN</v>
          </cell>
          <cell r="G5447">
            <v>0</v>
          </cell>
        </row>
        <row r="5448">
          <cell r="A5448" t="str">
            <v>638E11102</v>
          </cell>
          <cell r="C5448" t="str">
            <v>EACH</v>
          </cell>
          <cell r="D5448" t="str">
            <v>METER AND VAULT REMOVED AND RESET</v>
          </cell>
          <cell r="G5448">
            <v>0</v>
          </cell>
        </row>
        <row r="5449">
          <cell r="A5449" t="str">
            <v>638E11103</v>
          </cell>
          <cell r="C5449" t="str">
            <v>EACH</v>
          </cell>
          <cell r="D5449" t="str">
            <v>METER AND VAULT REMOVED AND RESET, AS PER PLAN</v>
          </cell>
          <cell r="G5449">
            <v>0</v>
          </cell>
        </row>
        <row r="5450">
          <cell r="A5450" t="str">
            <v>638E11200</v>
          </cell>
          <cell r="C5450" t="str">
            <v>EACH</v>
          </cell>
          <cell r="D5450" t="str">
            <v>METER, SETTING, STOP AND CHAMBER</v>
          </cell>
          <cell r="G5450">
            <v>0</v>
          </cell>
        </row>
        <row r="5451">
          <cell r="A5451" t="str">
            <v>638E11201</v>
          </cell>
          <cell r="C5451" t="str">
            <v>EACH</v>
          </cell>
          <cell r="D5451" t="str">
            <v>METER, SETTING, STOP AND CHAMBER, AS PER PLAN</v>
          </cell>
          <cell r="G5451">
            <v>0</v>
          </cell>
        </row>
        <row r="5452">
          <cell r="A5452" t="str">
            <v>638E11296</v>
          </cell>
          <cell r="C5452" t="str">
            <v>EACH</v>
          </cell>
          <cell r="D5452" t="str">
            <v>3/4" AIR RELEASE VALVE</v>
          </cell>
          <cell r="G5452">
            <v>0</v>
          </cell>
        </row>
        <row r="5453">
          <cell r="A5453" t="str">
            <v>638E11297</v>
          </cell>
          <cell r="C5453" t="str">
            <v>EACH</v>
          </cell>
          <cell r="D5453" t="str">
            <v>3/4" AIR RELEASE VALVE, AS PER PLAN</v>
          </cell>
          <cell r="G5453">
            <v>0</v>
          </cell>
        </row>
        <row r="5454">
          <cell r="A5454" t="str">
            <v>638E11300</v>
          </cell>
          <cell r="C5454" t="str">
            <v>EACH</v>
          </cell>
          <cell r="D5454" t="str">
            <v>1" AIR RELEASE VALVE</v>
          </cell>
          <cell r="G5454">
            <v>0</v>
          </cell>
        </row>
        <row r="5455">
          <cell r="A5455" t="str">
            <v>638E11301</v>
          </cell>
          <cell r="C5455" t="str">
            <v>EACH</v>
          </cell>
          <cell r="D5455" t="str">
            <v>1" AIR RELEASE VALVE, AS PER PLAN</v>
          </cell>
          <cell r="G5455">
            <v>0</v>
          </cell>
        </row>
        <row r="5456">
          <cell r="A5456" t="str">
            <v>638E11310</v>
          </cell>
          <cell r="C5456" t="str">
            <v>EACH</v>
          </cell>
          <cell r="D5456" t="str">
            <v>2" AIR RELEASE VALVE</v>
          </cell>
          <cell r="G5456">
            <v>0</v>
          </cell>
        </row>
        <row r="5457">
          <cell r="A5457" t="str">
            <v>638E11500</v>
          </cell>
          <cell r="C5457" t="str">
            <v>MBF</v>
          </cell>
          <cell r="D5457" t="str">
            <v>SHEETING AND BRACING ORDERED LEFT IN PLACE</v>
          </cell>
          <cell r="G5457">
            <v>0</v>
          </cell>
        </row>
        <row r="5458">
          <cell r="A5458" t="str">
            <v>638E11600</v>
          </cell>
          <cell r="B5458" t="str">
            <v>Y</v>
          </cell>
          <cell r="C5458" t="str">
            <v>FT</v>
          </cell>
          <cell r="D5458" t="str">
            <v>SPECIAL - 4"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638E11602</v>
          </cell>
          <cell r="B5459" t="str">
            <v>Y</v>
          </cell>
          <cell r="C5459" t="str">
            <v>FT</v>
          </cell>
          <cell r="D5459" t="str">
            <v>SPECIAL - 6"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638E11604</v>
          </cell>
          <cell r="B5460" t="str">
            <v>Y</v>
          </cell>
          <cell r="C5460" t="str">
            <v>FT</v>
          </cell>
          <cell r="D5460" t="str">
            <v>SPECIAL - 8"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638E11606</v>
          </cell>
          <cell r="B5461" t="str">
            <v>Y</v>
          </cell>
          <cell r="C5461" t="str">
            <v>FT</v>
          </cell>
          <cell r="D5461" t="str">
            <v>SPECIAL - 10"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638E11608</v>
          </cell>
          <cell r="B5462" t="str">
            <v>Y</v>
          </cell>
          <cell r="C5462" t="str">
            <v>FT</v>
          </cell>
          <cell r="D5462" t="str">
            <v>SPECIAL - 12"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638E11610</v>
          </cell>
          <cell r="B5463" t="str">
            <v>Y</v>
          </cell>
          <cell r="C5463" t="str">
            <v>FT</v>
          </cell>
          <cell r="D5463" t="str">
            <v>SPECIAL - 16"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638E11612</v>
          </cell>
          <cell r="B5464" t="str">
            <v>Y</v>
          </cell>
          <cell r="C5464" t="str">
            <v>FT</v>
          </cell>
          <cell r="D5464" t="str">
            <v>SPECIAL - 18"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638E11614</v>
          </cell>
          <cell r="B5465" t="str">
            <v>Y</v>
          </cell>
          <cell r="C5465" t="str">
            <v>FT</v>
          </cell>
          <cell r="D5465" t="str">
            <v>SPECIAL - 20"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638E11616</v>
          </cell>
          <cell r="B5466" t="str">
            <v>Y</v>
          </cell>
          <cell r="C5466" t="str">
            <v>FT</v>
          </cell>
          <cell r="D5466" t="str">
            <v>SPECIAL - 24"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638E11618</v>
          </cell>
          <cell r="B5467" t="str">
            <v>Y</v>
          </cell>
          <cell r="C5467" t="str">
            <v>FT</v>
          </cell>
          <cell r="D5467" t="str">
            <v>SPECIAL - 30"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638E11620</v>
          </cell>
          <cell r="B5468" t="str">
            <v>Y</v>
          </cell>
          <cell r="C5468" t="str">
            <v>FT</v>
          </cell>
          <cell r="D5468" t="str">
            <v>SPECIAL - 36" WATER MAIN DIP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638E20000</v>
          </cell>
          <cell r="B5469" t="str">
            <v>Y</v>
          </cell>
          <cell r="C5469" t="str">
            <v>FT</v>
          </cell>
          <cell r="D5469" t="str">
            <v>SPECIAL - 4" WATER MAIN DIP CLASS 52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638E20002</v>
          </cell>
          <cell r="B5470" t="str">
            <v>Y</v>
          </cell>
          <cell r="C5470" t="str">
            <v>FT</v>
          </cell>
          <cell r="D5470" t="str">
            <v>SPECIAL - 4" WATER MAIN DIP CLASS 52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638E20004</v>
          </cell>
          <cell r="B5471" t="str">
            <v>Y</v>
          </cell>
          <cell r="C5471" t="str">
            <v>FT</v>
          </cell>
          <cell r="D5471" t="str">
            <v>SPECIAL - 4" WATER MAIN DIP CLASS 52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638E20006</v>
          </cell>
          <cell r="B5472" t="str">
            <v>Y</v>
          </cell>
          <cell r="C5472" t="str">
            <v>FT</v>
          </cell>
          <cell r="D5472" t="str">
            <v>SPECIAL - 4" WATER MAIN DIP CLASS 52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638E20008</v>
          </cell>
          <cell r="B5473" t="str">
            <v>Y</v>
          </cell>
          <cell r="C5473" t="str">
            <v>FT</v>
          </cell>
          <cell r="D5473" t="str">
            <v>SPECIAL - 4" WATER MAIN DIP CLASS 53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638E20010</v>
          </cell>
          <cell r="B5474" t="str">
            <v>Y</v>
          </cell>
          <cell r="C5474" t="str">
            <v>FT</v>
          </cell>
          <cell r="D5474" t="str">
            <v>SPECIAL - 4" WATER MAIN DIP CLASS 53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638E20012</v>
          </cell>
          <cell r="B5475" t="str">
            <v>Y</v>
          </cell>
          <cell r="C5475" t="str">
            <v>FT</v>
          </cell>
          <cell r="D5475" t="str">
            <v>SPECIAL - 4" WATER MAIN DIP CLASS 53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638E20014</v>
          </cell>
          <cell r="B5476" t="str">
            <v>Y</v>
          </cell>
          <cell r="C5476" t="str">
            <v>FT</v>
          </cell>
          <cell r="D5476" t="str">
            <v>SPECIAL - 4" WATER MAIN DIP CLASS 53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638E20016</v>
          </cell>
          <cell r="B5477" t="str">
            <v>Y</v>
          </cell>
          <cell r="C5477" t="str">
            <v>FT</v>
          </cell>
          <cell r="D5477" t="str">
            <v>SPECIAL - 4" WATER MAIN DIP CLASS 54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638E20018</v>
          </cell>
          <cell r="B5478" t="str">
            <v>Y</v>
          </cell>
          <cell r="C5478" t="str">
            <v>FT</v>
          </cell>
          <cell r="D5478" t="str">
            <v>SPECIAL - 4" WATER MAIN DIP CLASS 54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638E20020</v>
          </cell>
          <cell r="B5479" t="str">
            <v>Y</v>
          </cell>
          <cell r="C5479" t="str">
            <v>FT</v>
          </cell>
          <cell r="D5479" t="str">
            <v>SPECIAL - 4" WATER MAIN DIP CLASS 54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638E20022</v>
          </cell>
          <cell r="B5480" t="str">
            <v>Y</v>
          </cell>
          <cell r="C5480" t="str">
            <v>FT</v>
          </cell>
          <cell r="D5480" t="str">
            <v>SPECIAL - 4" WATER MAIN DIP CLASS 54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638E20024</v>
          </cell>
          <cell r="B5481" t="str">
            <v>Y</v>
          </cell>
          <cell r="C5481" t="str">
            <v>FT</v>
          </cell>
          <cell r="D5481" t="str">
            <v>SPECIAL - 4" WATER MAIN DIP CLASS 55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638E20026</v>
          </cell>
          <cell r="B5482" t="str">
            <v>Y</v>
          </cell>
          <cell r="C5482" t="str">
            <v>FT</v>
          </cell>
          <cell r="D5482" t="str">
            <v>SPECIAL - 4" WATER MAIN DIP CLASS 55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638E20028</v>
          </cell>
          <cell r="B5483" t="str">
            <v>Y</v>
          </cell>
          <cell r="C5483" t="str">
            <v>FT</v>
          </cell>
          <cell r="D5483" t="str">
            <v>SPECIAL - 4" WATER MAIN DIP CLASS 55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638E20030</v>
          </cell>
          <cell r="B5484" t="str">
            <v>Y</v>
          </cell>
          <cell r="C5484" t="str">
            <v>FT</v>
          </cell>
          <cell r="D5484" t="str">
            <v>SPECIAL - 4" WATER MAIN DIP CLASS 55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638E20032</v>
          </cell>
          <cell r="B5485" t="str">
            <v>Y</v>
          </cell>
          <cell r="C5485" t="str">
            <v>FT</v>
          </cell>
          <cell r="D5485" t="str">
            <v>SPECIAL - 4" WATER MAIN DIP CLASS 56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638E20034</v>
          </cell>
          <cell r="B5486" t="str">
            <v>Y</v>
          </cell>
          <cell r="C5486" t="str">
            <v>FT</v>
          </cell>
          <cell r="D5486" t="str">
            <v>SPECIAL - 4" WATER MAIN DIP CLASS 56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638E20036</v>
          </cell>
          <cell r="B5487" t="str">
            <v>Y</v>
          </cell>
          <cell r="C5487" t="str">
            <v>FT</v>
          </cell>
          <cell r="D5487" t="str">
            <v>SPECIAL - 4" WATER MAIN DIP CLASS 56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638E20038</v>
          </cell>
          <cell r="B5488" t="str">
            <v>Y</v>
          </cell>
          <cell r="C5488" t="str">
            <v>FT</v>
          </cell>
          <cell r="D5488" t="str">
            <v>SPECIAL - 4" WATER MAIN DIP CLASS 56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638E20040</v>
          </cell>
          <cell r="B5489" t="str">
            <v>Y</v>
          </cell>
          <cell r="C5489" t="str">
            <v>FT</v>
          </cell>
          <cell r="D5489" t="str">
            <v>SPECIAL - 6" WATER MAIN DIP CLASS 52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638E20042</v>
          </cell>
          <cell r="B5490" t="str">
            <v>Y</v>
          </cell>
          <cell r="C5490" t="str">
            <v>FT</v>
          </cell>
          <cell r="D5490" t="str">
            <v>SPECIAL - 6" WATER MAIN DIP CLASS 52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638E20044</v>
          </cell>
          <cell r="B5491" t="str">
            <v>Y</v>
          </cell>
          <cell r="C5491" t="str">
            <v>FT</v>
          </cell>
          <cell r="D5491" t="str">
            <v>SPECIAL - 6" WATER MAIN DIP CLASS 52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638E20046</v>
          </cell>
          <cell r="B5492" t="str">
            <v>Y</v>
          </cell>
          <cell r="C5492" t="str">
            <v>FT</v>
          </cell>
          <cell r="D5492" t="str">
            <v>SPECIAL - 6" WATER MAIN DIP CLASS 52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638E20048</v>
          </cell>
          <cell r="B5493" t="str">
            <v>Y</v>
          </cell>
          <cell r="C5493" t="str">
            <v>FT</v>
          </cell>
          <cell r="D5493" t="str">
            <v>SPECIAL - 6" WATER MAIN DIP CLASS 53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638E20050</v>
          </cell>
          <cell r="B5494" t="str">
            <v>Y</v>
          </cell>
          <cell r="C5494" t="str">
            <v>FT</v>
          </cell>
          <cell r="D5494" t="str">
            <v>SPECIAL - 6" WATER MAIN DIP CLASS 53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638E20052</v>
          </cell>
          <cell r="B5495" t="str">
            <v>Y</v>
          </cell>
          <cell r="C5495" t="str">
            <v>FT</v>
          </cell>
          <cell r="D5495" t="str">
            <v>SPECIAL - 6" WATER MAIN DIP CLASS 53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638E20054</v>
          </cell>
          <cell r="B5496" t="str">
            <v>Y</v>
          </cell>
          <cell r="C5496" t="str">
            <v>FT</v>
          </cell>
          <cell r="D5496" t="str">
            <v>SPECIAL - 6" WATER MAIN DIP CLASS 53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638E20056</v>
          </cell>
          <cell r="B5497" t="str">
            <v>Y</v>
          </cell>
          <cell r="C5497" t="str">
            <v>FT</v>
          </cell>
          <cell r="D5497" t="str">
            <v>SPECIAL - 6" WATER MAIN DIP CLASS 54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638E20058</v>
          </cell>
          <cell r="B5498" t="str">
            <v>Y</v>
          </cell>
          <cell r="C5498" t="str">
            <v>FT</v>
          </cell>
          <cell r="D5498" t="str">
            <v>SPECIAL - 6" WATER MAIN DIP CLASS 54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638E20060</v>
          </cell>
          <cell r="B5499" t="str">
            <v>Y</v>
          </cell>
          <cell r="C5499" t="str">
            <v>FT</v>
          </cell>
          <cell r="D5499" t="str">
            <v>SPECIAL - 6" WATER MAIN DIP CLASS 54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638E20062</v>
          </cell>
          <cell r="B5500" t="str">
            <v>Y</v>
          </cell>
          <cell r="C5500" t="str">
            <v>FT</v>
          </cell>
          <cell r="D5500" t="str">
            <v>SPECIAL - 6" WATER MAIN DIP CLASS 54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638E20064</v>
          </cell>
          <cell r="B5501" t="str">
            <v>Y</v>
          </cell>
          <cell r="C5501" t="str">
            <v>FT</v>
          </cell>
          <cell r="D5501" t="str">
            <v>SPECIAL - 6" WATER MAIN DIP CLASS 55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638E20066</v>
          </cell>
          <cell r="B5502" t="str">
            <v>Y</v>
          </cell>
          <cell r="C5502" t="str">
            <v>FT</v>
          </cell>
          <cell r="D5502" t="str">
            <v>SPECIAL - 6" WATER MAIN DIP CLASS 55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638E20068</v>
          </cell>
          <cell r="B5503" t="str">
            <v>Y</v>
          </cell>
          <cell r="C5503" t="str">
            <v>FT</v>
          </cell>
          <cell r="D5503" t="str">
            <v>SPECIAL - 6" WATER MAIN DIP CLASS 55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638E20070</v>
          </cell>
          <cell r="B5504" t="str">
            <v>Y</v>
          </cell>
          <cell r="C5504" t="str">
            <v>FT</v>
          </cell>
          <cell r="D5504" t="str">
            <v>SPECIAL - 6" WATER MAIN DIP CLASS 55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638E20072</v>
          </cell>
          <cell r="B5505" t="str">
            <v>Y</v>
          </cell>
          <cell r="C5505" t="str">
            <v>FT</v>
          </cell>
          <cell r="D5505" t="str">
            <v>SPECIAL - 6" WATER MAIN DIP CLASS 56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638E20074</v>
          </cell>
          <cell r="B5506" t="str">
            <v>Y</v>
          </cell>
          <cell r="C5506" t="str">
            <v>FT</v>
          </cell>
          <cell r="D5506" t="str">
            <v>SPECIAL - 6" WATER MAIN DIP CLASS 56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638E20076</v>
          </cell>
          <cell r="B5507" t="str">
            <v>Y</v>
          </cell>
          <cell r="C5507" t="str">
            <v>FT</v>
          </cell>
          <cell r="D5507" t="str">
            <v>SPECIAL - 6" WATER MAIN DIP CLASS 56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638E20078</v>
          </cell>
          <cell r="B5508" t="str">
            <v>Y</v>
          </cell>
          <cell r="C5508" t="str">
            <v>FT</v>
          </cell>
          <cell r="D5508" t="str">
            <v>SPECIAL - 6" WATER MAIN DIP CLASS 56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638E20080</v>
          </cell>
          <cell r="B5509" t="str">
            <v>Y</v>
          </cell>
          <cell r="C5509" t="str">
            <v>FT</v>
          </cell>
          <cell r="D5509" t="str">
            <v>SPECIAL - 8" WATER MAIN DIP CLASS 52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638E20082</v>
          </cell>
          <cell r="B5510" t="str">
            <v>Y</v>
          </cell>
          <cell r="C5510" t="str">
            <v>FT</v>
          </cell>
          <cell r="D5510" t="str">
            <v>SPECIAL - 8" WATER MAIN DIP CLASS 52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638E20084</v>
          </cell>
          <cell r="B5511" t="str">
            <v>Y</v>
          </cell>
          <cell r="C5511" t="str">
            <v>FT</v>
          </cell>
          <cell r="D5511" t="str">
            <v>SPECIAL - 8" WATER MAIN DIP CLASS 52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638E20086</v>
          </cell>
          <cell r="B5512" t="str">
            <v>Y</v>
          </cell>
          <cell r="C5512" t="str">
            <v>FT</v>
          </cell>
          <cell r="D5512" t="str">
            <v>SPECIAL - 8" WATER MAIN DIP CLASS 52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638E20088</v>
          </cell>
          <cell r="B5513" t="str">
            <v>Y</v>
          </cell>
          <cell r="C5513" t="str">
            <v>FT</v>
          </cell>
          <cell r="D5513" t="str">
            <v>SPECIAL - 8" WATER MAIN DIP CLASS 53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638E20090</v>
          </cell>
          <cell r="B5514" t="str">
            <v>Y</v>
          </cell>
          <cell r="C5514" t="str">
            <v>FT</v>
          </cell>
          <cell r="D5514" t="str">
            <v>SPECIAL - 8" WATER MAIN DIP CLASS 53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638E20092</v>
          </cell>
          <cell r="B5515" t="str">
            <v>Y</v>
          </cell>
          <cell r="C5515" t="str">
            <v>FT</v>
          </cell>
          <cell r="D5515" t="str">
            <v>SPECIAL - 8" WATER MAIN DIP CLASS 53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638E20094</v>
          </cell>
          <cell r="B5516" t="str">
            <v>Y</v>
          </cell>
          <cell r="C5516" t="str">
            <v>FT</v>
          </cell>
          <cell r="D5516" t="str">
            <v>SPECIAL - 8" WATER MAIN DIP CLASS 53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638E20096</v>
          </cell>
          <cell r="B5517" t="str">
            <v>Y</v>
          </cell>
          <cell r="C5517" t="str">
            <v>FT</v>
          </cell>
          <cell r="D5517" t="str">
            <v>SPECIAL - 8" WATER MAIN DIP CLASS 54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638E20098</v>
          </cell>
          <cell r="B5518" t="str">
            <v>Y</v>
          </cell>
          <cell r="C5518" t="str">
            <v>FT</v>
          </cell>
          <cell r="D5518" t="str">
            <v>SPECIAL - 8" WATER MAIN DIP CLASS 54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638E20100</v>
          </cell>
          <cell r="B5519" t="str">
            <v>Y</v>
          </cell>
          <cell r="C5519" t="str">
            <v>FT</v>
          </cell>
          <cell r="D5519" t="str">
            <v>SPECIAL - 8" WATER MAIN DIP CLASS 54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638E20104</v>
          </cell>
          <cell r="B5520" t="str">
            <v>Y</v>
          </cell>
          <cell r="C5520" t="str">
            <v>FT</v>
          </cell>
          <cell r="D5520" t="str">
            <v>SPECIAL - 8" WATER MAIN DIP CLASS 54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638E20106</v>
          </cell>
          <cell r="B5521" t="str">
            <v>Y</v>
          </cell>
          <cell r="C5521" t="str">
            <v>FT</v>
          </cell>
          <cell r="D5521" t="str">
            <v>SPECIAL - 8" WATER MAIN DIP CLASS 55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638E20110</v>
          </cell>
          <cell r="B5522" t="str">
            <v>Y</v>
          </cell>
          <cell r="C5522" t="str">
            <v>FT</v>
          </cell>
          <cell r="D5522" t="str">
            <v>SPECIAL - 8" WATER MAIN DIP CLASS 55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638E20112</v>
          </cell>
          <cell r="B5523" t="str">
            <v>Y</v>
          </cell>
          <cell r="C5523" t="str">
            <v>FT</v>
          </cell>
          <cell r="D5523" t="str">
            <v>SPECIAL - 8" WATER MAIN DIP CLASS 55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638E20114</v>
          </cell>
          <cell r="B5524" t="str">
            <v>Y</v>
          </cell>
          <cell r="C5524" t="str">
            <v>FT</v>
          </cell>
          <cell r="D5524" t="str">
            <v>SPECIAL - 8" WATER MAIN DIP CLASS 55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638E20116</v>
          </cell>
          <cell r="B5525" t="str">
            <v>Y</v>
          </cell>
          <cell r="C5525" t="str">
            <v>FT</v>
          </cell>
          <cell r="D5525" t="str">
            <v>SPECIAL - 8" WATER MAIN DIP CLASS 56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638E20118</v>
          </cell>
          <cell r="B5526" t="str">
            <v>Y</v>
          </cell>
          <cell r="C5526" t="str">
            <v>FT</v>
          </cell>
          <cell r="D5526" t="str">
            <v>SPECIAL - 8" WATER MAIN DIP CLASS 56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638E20120</v>
          </cell>
          <cell r="B5527" t="str">
            <v>Y</v>
          </cell>
          <cell r="C5527" t="str">
            <v>FT</v>
          </cell>
          <cell r="D5527" t="str">
            <v>SPECIAL - 8" WATER MAIN DIP CLASS 56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638E20122</v>
          </cell>
          <cell r="B5528" t="str">
            <v>Y</v>
          </cell>
          <cell r="C5528" t="str">
            <v>FT</v>
          </cell>
          <cell r="D5528" t="str">
            <v>SPECIAL - 8" WATER MAIN DIP CLASS 56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638E20124</v>
          </cell>
          <cell r="B5529" t="str">
            <v>Y</v>
          </cell>
          <cell r="C5529" t="str">
            <v>FT</v>
          </cell>
          <cell r="D5529" t="str">
            <v>SPECIAL - 10" WATER MAIN DIP CLASS 52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638E20126</v>
          </cell>
          <cell r="B5530" t="str">
            <v>Y</v>
          </cell>
          <cell r="C5530" t="str">
            <v>FT</v>
          </cell>
          <cell r="D5530" t="str">
            <v>SPECIAL - 10" WATER MAIN DIP CLASS 52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638E20128</v>
          </cell>
          <cell r="B5531" t="str">
            <v>Y</v>
          </cell>
          <cell r="C5531" t="str">
            <v>FT</v>
          </cell>
          <cell r="D5531" t="str">
            <v>SPECIAL - 10" WATER MAIN DIP CLASS 52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638E20130</v>
          </cell>
          <cell r="B5532" t="str">
            <v>Y</v>
          </cell>
          <cell r="C5532" t="str">
            <v>FT</v>
          </cell>
          <cell r="D5532" t="str">
            <v>SPECIAL - 10" WATER MAIN DIP CLASS 52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638E20132</v>
          </cell>
          <cell r="B5533" t="str">
            <v>Y</v>
          </cell>
          <cell r="C5533" t="str">
            <v>FT</v>
          </cell>
          <cell r="D5533" t="str">
            <v>SPECIAL - 10" WATER MAIN DIP CLASS 53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638E20134</v>
          </cell>
          <cell r="B5534" t="str">
            <v>Y</v>
          </cell>
          <cell r="C5534" t="str">
            <v>FT</v>
          </cell>
          <cell r="D5534" t="str">
            <v>SPECIAL - 10" WATER MAIN DIP CLASS 53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638E20136</v>
          </cell>
          <cell r="B5535" t="str">
            <v>Y</v>
          </cell>
          <cell r="C5535" t="str">
            <v>FT</v>
          </cell>
          <cell r="D5535" t="str">
            <v>SPECIAL - 10" WATER MAIN DIP CLASS 53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638E20138</v>
          </cell>
          <cell r="B5536" t="str">
            <v>Y</v>
          </cell>
          <cell r="C5536" t="str">
            <v>FT</v>
          </cell>
          <cell r="D5536" t="str">
            <v>SPECIAL - 10" WATER MAIN DIP CLASS 53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638E20140</v>
          </cell>
          <cell r="B5537" t="str">
            <v>Y</v>
          </cell>
          <cell r="C5537" t="str">
            <v>FT</v>
          </cell>
          <cell r="D5537" t="str">
            <v>SPECIAL - 10" WATER MAIN DIP CLASS 54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638E20142</v>
          </cell>
          <cell r="B5538" t="str">
            <v>Y</v>
          </cell>
          <cell r="C5538" t="str">
            <v>FT</v>
          </cell>
          <cell r="D5538" t="str">
            <v>SPECIAL - 10" WATER MAIN DIP CLASS 54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638E20144</v>
          </cell>
          <cell r="B5539" t="str">
            <v>Y</v>
          </cell>
          <cell r="C5539" t="str">
            <v>FT</v>
          </cell>
          <cell r="D5539" t="str">
            <v>SPECIAL - 10" WATER MAIN DIP CLASS 54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638E20146</v>
          </cell>
          <cell r="B5540" t="str">
            <v>Y</v>
          </cell>
          <cell r="C5540" t="str">
            <v>FT</v>
          </cell>
          <cell r="D5540" t="str">
            <v>SPECIAL - 10" WATER MAIN DIP CLASS 54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638E20148</v>
          </cell>
          <cell r="B5541" t="str">
            <v>Y</v>
          </cell>
          <cell r="C5541" t="str">
            <v>FT</v>
          </cell>
          <cell r="D5541" t="str">
            <v>SPECIAL - 10" WATER MAIN DIP CLASS 55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638E20152</v>
          </cell>
          <cell r="B5542" t="str">
            <v>Y</v>
          </cell>
          <cell r="C5542" t="str">
            <v>FT</v>
          </cell>
          <cell r="D5542" t="str">
            <v>SPECIAL - 10" WATER MAIN DIP CLASS 55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638E20154</v>
          </cell>
          <cell r="B5543" t="str">
            <v>Y</v>
          </cell>
          <cell r="C5543" t="str">
            <v>FT</v>
          </cell>
          <cell r="D5543" t="str">
            <v>SPECIAL - 10" WATER MAIN DIP CLASS 55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638E20156</v>
          </cell>
          <cell r="B5544" t="str">
            <v>Y</v>
          </cell>
          <cell r="C5544" t="str">
            <v>FT</v>
          </cell>
          <cell r="D5544" t="str">
            <v>SPECIAL - 10" WATER MAIN DIP CLASS 55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638E20158</v>
          </cell>
          <cell r="B5545" t="str">
            <v>Y</v>
          </cell>
          <cell r="C5545" t="str">
            <v>FT</v>
          </cell>
          <cell r="D5545" t="str">
            <v>SPECIAL - 10" WATER MAIN DIP CLASS 56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638E20162</v>
          </cell>
          <cell r="B5546" t="str">
            <v>Y</v>
          </cell>
          <cell r="C5546" t="str">
            <v>FT</v>
          </cell>
          <cell r="D5546" t="str">
            <v>SPECIAL - 10" WATER MAIN DIP CLASS 56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638E20164</v>
          </cell>
          <cell r="B5547" t="str">
            <v>Y</v>
          </cell>
          <cell r="C5547" t="str">
            <v>FT</v>
          </cell>
          <cell r="D5547" t="str">
            <v>SPECIAL - 10" WATER MAIN DIP CLASS 56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638E20166</v>
          </cell>
          <cell r="B5548" t="str">
            <v>Y</v>
          </cell>
          <cell r="C5548" t="str">
            <v>FT</v>
          </cell>
          <cell r="D5548" t="str">
            <v>SPECIAL - 10" WATER MAIN DIP CLASS 56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638E20168</v>
          </cell>
          <cell r="B5549" t="str">
            <v>Y</v>
          </cell>
          <cell r="C5549" t="str">
            <v>FT</v>
          </cell>
          <cell r="D5549" t="str">
            <v>SPECIAL - 12" WATER MAIN DIP CLASS 52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638E20170</v>
          </cell>
          <cell r="B5550" t="str">
            <v>Y</v>
          </cell>
          <cell r="C5550" t="str">
            <v>FT</v>
          </cell>
          <cell r="D5550" t="str">
            <v>SPECIAL - 12" WATER MAIN DIP CLASS 52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638E20172</v>
          </cell>
          <cell r="B5551" t="str">
            <v>Y</v>
          </cell>
          <cell r="C5551" t="str">
            <v>FT</v>
          </cell>
          <cell r="D5551" t="str">
            <v>SPECIAL - 12" WATER MAIN DIP CLASS 52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638E20174</v>
          </cell>
          <cell r="B5552" t="str">
            <v>Y</v>
          </cell>
          <cell r="C5552" t="str">
            <v>FT</v>
          </cell>
          <cell r="D5552" t="str">
            <v>SPECIAL - 12" WATER MAIN DIP CLASS 52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638E20176</v>
          </cell>
          <cell r="B5553" t="str">
            <v>Y</v>
          </cell>
          <cell r="C5553" t="str">
            <v>FT</v>
          </cell>
          <cell r="D5553" t="str">
            <v>SPECIAL - 12" WATER MAIN DIP CLASS 53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638E20178</v>
          </cell>
          <cell r="B5554" t="str">
            <v>Y</v>
          </cell>
          <cell r="C5554" t="str">
            <v>FT</v>
          </cell>
          <cell r="D5554" t="str">
            <v>SPECIAL - 12" WATER MAIN DIP CLASS 53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638E20180</v>
          </cell>
          <cell r="B5555" t="str">
            <v>Y</v>
          </cell>
          <cell r="C5555" t="str">
            <v>FT</v>
          </cell>
          <cell r="D5555" t="str">
            <v>SPECIAL - 12" WATER MAIN DIP CLASS 53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638E20182</v>
          </cell>
          <cell r="B5556" t="str">
            <v>Y</v>
          </cell>
          <cell r="C5556" t="str">
            <v>FT</v>
          </cell>
          <cell r="D5556" t="str">
            <v>SPECIAL - 12" WATER MAIN DIP CLASS 53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638E20184</v>
          </cell>
          <cell r="B5557" t="str">
            <v>Y</v>
          </cell>
          <cell r="C5557" t="str">
            <v>FT</v>
          </cell>
          <cell r="D5557" t="str">
            <v>SPECIAL - 12" WATER MAIN DIP CLASS 54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638E20186</v>
          </cell>
          <cell r="B5558" t="str">
            <v>Y</v>
          </cell>
          <cell r="C5558" t="str">
            <v>FT</v>
          </cell>
          <cell r="D5558" t="str">
            <v>SPECIAL - 12" WATER MAIN DIP CLASS 54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638E20188</v>
          </cell>
          <cell r="B5559" t="str">
            <v>Y</v>
          </cell>
          <cell r="C5559" t="str">
            <v>FT</v>
          </cell>
          <cell r="D5559" t="str">
            <v>SPECIAL - 12" WATER MAIN DIP CLASS 54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638E20190</v>
          </cell>
          <cell r="B5560" t="str">
            <v>Y</v>
          </cell>
          <cell r="C5560" t="str">
            <v>FT</v>
          </cell>
          <cell r="D5560" t="str">
            <v>SPECIAL - 12" WATER MAIN DIP CLASS 54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638E20192</v>
          </cell>
          <cell r="B5561" t="str">
            <v>Y</v>
          </cell>
          <cell r="C5561" t="str">
            <v>FT</v>
          </cell>
          <cell r="D5561" t="str">
            <v>SPECIAL - 12" WATER MAIN DIP CLASS 55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638E20194</v>
          </cell>
          <cell r="B5562" t="str">
            <v>Y</v>
          </cell>
          <cell r="C5562" t="str">
            <v>FT</v>
          </cell>
          <cell r="D5562" t="str">
            <v>SPECIAL - 12" WATER MAIN DIP CLASS 55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638E20196</v>
          </cell>
          <cell r="B5563" t="str">
            <v>Y</v>
          </cell>
          <cell r="C5563" t="str">
            <v>FT</v>
          </cell>
          <cell r="D5563" t="str">
            <v>SPECIAL - 12" WATER MAIN DIP CLASS 55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638E20198</v>
          </cell>
          <cell r="B5564" t="str">
            <v>Y</v>
          </cell>
          <cell r="C5564" t="str">
            <v>FT</v>
          </cell>
          <cell r="D5564" t="str">
            <v>SPECIAL - 12" WATER MAIN DIP CLASS 55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638E20200</v>
          </cell>
          <cell r="B5565" t="str">
            <v>Y</v>
          </cell>
          <cell r="C5565" t="str">
            <v>FT</v>
          </cell>
          <cell r="D5565" t="str">
            <v>SPECIAL - 12" WATER MAIN DIP CLASS 56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638E20202</v>
          </cell>
          <cell r="B5566" t="str">
            <v>Y</v>
          </cell>
          <cell r="C5566" t="str">
            <v>FT</v>
          </cell>
          <cell r="D5566" t="str">
            <v>SPECIAL - 12" WATER MAIN DIP CLASS 56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638E20204</v>
          </cell>
          <cell r="B5567" t="str">
            <v>Y</v>
          </cell>
          <cell r="C5567" t="str">
            <v>FT</v>
          </cell>
          <cell r="D5567" t="str">
            <v>SPECIAL - 12" WATER MAIN DIP CLASS 56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638E20206</v>
          </cell>
          <cell r="B5568" t="str">
            <v>Y</v>
          </cell>
          <cell r="C5568" t="str">
            <v>FT</v>
          </cell>
          <cell r="D5568" t="str">
            <v>SPECIAL - 12" WATER MAIN DIP CLASS 56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638E20208</v>
          </cell>
          <cell r="B5569" t="str">
            <v>Y</v>
          </cell>
          <cell r="C5569" t="str">
            <v>FT</v>
          </cell>
          <cell r="D5569" t="str">
            <v>SPECIAL - 16" WATER MAIN DIP CLASS 52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638E20210</v>
          </cell>
          <cell r="B5570" t="str">
            <v>Y</v>
          </cell>
          <cell r="C5570" t="str">
            <v>FT</v>
          </cell>
          <cell r="D5570" t="str">
            <v>SPECIAL - 16" WATER MAIN DIP CLASS 52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638E20212</v>
          </cell>
          <cell r="B5571" t="str">
            <v>Y</v>
          </cell>
          <cell r="C5571" t="str">
            <v>FT</v>
          </cell>
          <cell r="D5571" t="str">
            <v>SPECIAL - 16" WATER MAIN DIP CLASS 52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638E20214</v>
          </cell>
          <cell r="B5572" t="str">
            <v>Y</v>
          </cell>
          <cell r="C5572" t="str">
            <v>FT</v>
          </cell>
          <cell r="D5572" t="str">
            <v>SPECIAL - 16" WATER MAIN DIP CLASS 52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638E20216</v>
          </cell>
          <cell r="B5573" t="str">
            <v>Y</v>
          </cell>
          <cell r="C5573" t="str">
            <v>FT</v>
          </cell>
          <cell r="D5573" t="str">
            <v>SPECIAL - 16" WATER MAIN DIP CLASS 53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638E20218</v>
          </cell>
          <cell r="B5574" t="str">
            <v>Y</v>
          </cell>
          <cell r="C5574" t="str">
            <v>FT</v>
          </cell>
          <cell r="D5574" t="str">
            <v>SPECIAL - 16" WATER MAIN DIP CLASS 53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638E20220</v>
          </cell>
          <cell r="B5575" t="str">
            <v>Y</v>
          </cell>
          <cell r="C5575" t="str">
            <v>FT</v>
          </cell>
          <cell r="D5575" t="str">
            <v>SPECIAL - 16" WATER MAIN DIP CLASS 53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638E20222</v>
          </cell>
          <cell r="B5576" t="str">
            <v>Y</v>
          </cell>
          <cell r="C5576" t="str">
            <v>FT</v>
          </cell>
          <cell r="D5576" t="str">
            <v>SPECIAL - 16" WATER MAIN DIP CLASS 53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638E20224</v>
          </cell>
          <cell r="B5577" t="str">
            <v>Y</v>
          </cell>
          <cell r="C5577" t="str">
            <v>FT</v>
          </cell>
          <cell r="D5577" t="str">
            <v>SPECIAL - 16" WATER MAIN DIP CLASS 54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638E20226</v>
          </cell>
          <cell r="B5578" t="str">
            <v>Y</v>
          </cell>
          <cell r="C5578" t="str">
            <v>FT</v>
          </cell>
          <cell r="D5578" t="str">
            <v>SPECIAL - 16" WATER MAIN DIP CLASS 54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638E20228</v>
          </cell>
          <cell r="B5579" t="str">
            <v>Y</v>
          </cell>
          <cell r="C5579" t="str">
            <v>FT</v>
          </cell>
          <cell r="D5579" t="str">
            <v>SPECIAL - 16" WATER MAIN DIP CLASS 54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638E20230</v>
          </cell>
          <cell r="B5580" t="str">
            <v>Y</v>
          </cell>
          <cell r="C5580" t="str">
            <v>FT</v>
          </cell>
          <cell r="D5580" t="str">
            <v>SPECIAL - 16" WATER MAIN DIP CLASS 54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638E20232</v>
          </cell>
          <cell r="B5581" t="str">
            <v>Y</v>
          </cell>
          <cell r="C5581" t="str">
            <v>FT</v>
          </cell>
          <cell r="D5581" t="str">
            <v>SPECIAL - 16" WATER MAIN DIP CLASS 55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638E20234</v>
          </cell>
          <cell r="B5582" t="str">
            <v>Y</v>
          </cell>
          <cell r="C5582" t="str">
            <v>FT</v>
          </cell>
          <cell r="D5582" t="str">
            <v>SPECIAL - 16" WATER MAIN DIP CLASS 55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638E20236</v>
          </cell>
          <cell r="B5583" t="str">
            <v>Y</v>
          </cell>
          <cell r="C5583" t="str">
            <v>FT</v>
          </cell>
          <cell r="D5583" t="str">
            <v>SPECIAL - 16" WATER MAIN DIP CLASS 55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638E20238</v>
          </cell>
          <cell r="B5584" t="str">
            <v>Y</v>
          </cell>
          <cell r="C5584" t="str">
            <v>FT</v>
          </cell>
          <cell r="D5584" t="str">
            <v>SPECIAL - 16" WATER MAIN DIP CLASS 55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638E20240</v>
          </cell>
          <cell r="B5585" t="str">
            <v>Y</v>
          </cell>
          <cell r="C5585" t="str">
            <v>FT</v>
          </cell>
          <cell r="D5585" t="str">
            <v>SPECIAL - 16" WATER MAIN DIP CLASS 56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638E20242</v>
          </cell>
          <cell r="B5586" t="str">
            <v>Y</v>
          </cell>
          <cell r="C5586" t="str">
            <v>FT</v>
          </cell>
          <cell r="D5586" t="str">
            <v>SPECIAL - 16" WATER MAIN DIP CLASS 56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638E20244</v>
          </cell>
          <cell r="B5587" t="str">
            <v>Y</v>
          </cell>
          <cell r="C5587" t="str">
            <v>FT</v>
          </cell>
          <cell r="D5587" t="str">
            <v>SPECIAL - 16" WATER MAIN DIP CLASS 56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638E20246</v>
          </cell>
          <cell r="B5588" t="str">
            <v>Y</v>
          </cell>
          <cell r="C5588" t="str">
            <v>FT</v>
          </cell>
          <cell r="D5588" t="str">
            <v>SPECIAL - 16" WATER MAIN DIP CLASS 56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638E20248</v>
          </cell>
          <cell r="B5589" t="str">
            <v>Y</v>
          </cell>
          <cell r="C5589" t="str">
            <v>FT</v>
          </cell>
          <cell r="D5589" t="str">
            <v>SPECIAL - 20" WATER MAIN DIP CLASS 52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638E20250</v>
          </cell>
          <cell r="B5590" t="str">
            <v>Y</v>
          </cell>
          <cell r="C5590" t="str">
            <v>FT</v>
          </cell>
          <cell r="D5590" t="str">
            <v>SPECIAL - 20" WATER MAIN DIP CLASS 52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638E20252</v>
          </cell>
          <cell r="B5591" t="str">
            <v>Y</v>
          </cell>
          <cell r="C5591" t="str">
            <v>FT</v>
          </cell>
          <cell r="D5591" t="str">
            <v>SPECIAL - 20" WATER MAIN DIP CLASS 52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638E20254</v>
          </cell>
          <cell r="B5592" t="str">
            <v>Y</v>
          </cell>
          <cell r="C5592" t="str">
            <v>FT</v>
          </cell>
          <cell r="D5592" t="str">
            <v>SPECIAL - 20" WATER MAIN DIP CLASS 52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638E20256</v>
          </cell>
          <cell r="B5593" t="str">
            <v>Y</v>
          </cell>
          <cell r="C5593" t="str">
            <v>FT</v>
          </cell>
          <cell r="D5593" t="str">
            <v>SPECIAL - 20" WATER MAIN DIP CLASS 53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638E20258</v>
          </cell>
          <cell r="B5594" t="str">
            <v>Y</v>
          </cell>
          <cell r="C5594" t="str">
            <v>FT</v>
          </cell>
          <cell r="D5594" t="str">
            <v>SPECIAL - 20" WATER MAIN DIP CLASS 53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638E20260</v>
          </cell>
          <cell r="B5595" t="str">
            <v>Y</v>
          </cell>
          <cell r="C5595" t="str">
            <v>FT</v>
          </cell>
          <cell r="D5595" t="str">
            <v>SPECIAL - 20" WATER MAIN DIP CLASS 53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638E20262</v>
          </cell>
          <cell r="B5596" t="str">
            <v>Y</v>
          </cell>
          <cell r="C5596" t="str">
            <v>FT</v>
          </cell>
          <cell r="D5596" t="str">
            <v>SPECIAL - 20" WATER MAIN DIP CLASS 53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638E20264</v>
          </cell>
          <cell r="B5597" t="str">
            <v>Y</v>
          </cell>
          <cell r="C5597" t="str">
            <v>FT</v>
          </cell>
          <cell r="D5597" t="str">
            <v>SPECIAL - 20" WATER MAIN DIP CLASS 54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638E20266</v>
          </cell>
          <cell r="B5598" t="str">
            <v>Y</v>
          </cell>
          <cell r="C5598" t="str">
            <v>FT</v>
          </cell>
          <cell r="D5598" t="str">
            <v>SPECIAL - 20" WATER MAIN DIP CLASS 54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638E20268</v>
          </cell>
          <cell r="B5599" t="str">
            <v>Y</v>
          </cell>
          <cell r="C5599" t="str">
            <v>FT</v>
          </cell>
          <cell r="D5599" t="str">
            <v>SPECIAL - 20" WATER MAIN DIP CLASS 54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638E20270</v>
          </cell>
          <cell r="B5600" t="str">
            <v>Y</v>
          </cell>
          <cell r="C5600" t="str">
            <v>FT</v>
          </cell>
          <cell r="D5600" t="str">
            <v>SPECIAL - 20" WATER MAIN DIP CLASS 54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638E20272</v>
          </cell>
          <cell r="B5601" t="str">
            <v>Y</v>
          </cell>
          <cell r="C5601" t="str">
            <v>FT</v>
          </cell>
          <cell r="D5601" t="str">
            <v>SPECIAL - 20" WATER MAIN DIP CLASS 55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638E20274</v>
          </cell>
          <cell r="B5602" t="str">
            <v>Y</v>
          </cell>
          <cell r="C5602" t="str">
            <v>FT</v>
          </cell>
          <cell r="D5602" t="str">
            <v>SPECIAL - 20" WATER MAIN DIP CLASS 55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638E20276</v>
          </cell>
          <cell r="B5603" t="str">
            <v>Y</v>
          </cell>
          <cell r="C5603" t="str">
            <v>FT</v>
          </cell>
          <cell r="D5603" t="str">
            <v>SPECIAL - 20" WATER MAIN DIP CLASS 55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638E20278</v>
          </cell>
          <cell r="B5604" t="str">
            <v>Y</v>
          </cell>
          <cell r="C5604" t="str">
            <v>FT</v>
          </cell>
          <cell r="D5604" t="str">
            <v>SPECIAL - 20" WATER MAIN DIP CLASS 55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638E20280</v>
          </cell>
          <cell r="B5605" t="str">
            <v>Y</v>
          </cell>
          <cell r="C5605" t="str">
            <v>FT</v>
          </cell>
          <cell r="D5605" t="str">
            <v>SPECIAL - 20" WATER MAIN DIP CLASS 56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638E20282</v>
          </cell>
          <cell r="B5606" t="str">
            <v>Y</v>
          </cell>
          <cell r="C5606" t="str">
            <v>FT</v>
          </cell>
          <cell r="D5606" t="str">
            <v>SPECIAL - 20" WATER MAIN DIP CLASS 56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638E20284</v>
          </cell>
          <cell r="B5607" t="str">
            <v>Y</v>
          </cell>
          <cell r="C5607" t="str">
            <v>FT</v>
          </cell>
          <cell r="D5607" t="str">
            <v>SPECIAL - 20" WATER MAIN DIP CLASS 56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638E20286</v>
          </cell>
          <cell r="B5608" t="str">
            <v>Y</v>
          </cell>
          <cell r="C5608" t="str">
            <v>FT</v>
          </cell>
          <cell r="D5608" t="str">
            <v>SPECIAL - 20" WATER MAIN DIP CLASS 56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638E20288</v>
          </cell>
          <cell r="B5609" t="str">
            <v>Y</v>
          </cell>
          <cell r="C5609" t="str">
            <v>FT</v>
          </cell>
          <cell r="D5609" t="str">
            <v>SPECIAL - 24" WATER MAIN DIP CLASS 52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638E20290</v>
          </cell>
          <cell r="B5610" t="str">
            <v>Y</v>
          </cell>
          <cell r="C5610" t="str">
            <v>FT</v>
          </cell>
          <cell r="D5610" t="str">
            <v>SPECIAL - 24" WATER MAIN DIP CLASS 52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638E20292</v>
          </cell>
          <cell r="B5611" t="str">
            <v>Y</v>
          </cell>
          <cell r="C5611" t="str">
            <v>FT</v>
          </cell>
          <cell r="D5611" t="str">
            <v>SPECIAL - 24" WATER MAIN DIP CLASS 52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638E20294</v>
          </cell>
          <cell r="B5612" t="str">
            <v>Y</v>
          </cell>
          <cell r="C5612" t="str">
            <v>FT</v>
          </cell>
          <cell r="D5612" t="str">
            <v>SPECIAL - 24" WATER MAIN DIP CLASS 52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638E20296</v>
          </cell>
          <cell r="B5613" t="str">
            <v>Y</v>
          </cell>
          <cell r="C5613" t="str">
            <v>FT</v>
          </cell>
          <cell r="D5613" t="str">
            <v>SPECIAL - 24" WATER MAIN DIP CLASS 53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638E20298</v>
          </cell>
          <cell r="B5614" t="str">
            <v>Y</v>
          </cell>
          <cell r="C5614" t="str">
            <v>FT</v>
          </cell>
          <cell r="D5614" t="str">
            <v>SPECIAL - 24" WATER MAIN DIP CLASS 53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638E20300</v>
          </cell>
          <cell r="B5615" t="str">
            <v>Y</v>
          </cell>
          <cell r="C5615" t="str">
            <v>FT</v>
          </cell>
          <cell r="D5615" t="str">
            <v>SPECIAL - 24" WATER MAIN DIP CLASS 53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638E20302</v>
          </cell>
          <cell r="B5616" t="str">
            <v>Y</v>
          </cell>
          <cell r="C5616" t="str">
            <v>FT</v>
          </cell>
          <cell r="D5616" t="str">
            <v>SPECIAL - 24" WATER MAIN DIP CLASS 53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638E20304</v>
          </cell>
          <cell r="B5617" t="str">
            <v>Y</v>
          </cell>
          <cell r="C5617" t="str">
            <v>FT</v>
          </cell>
          <cell r="D5617" t="str">
            <v>SPECIAL - 24" WATER MAIN DIP CLASS 54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638E20308</v>
          </cell>
          <cell r="B5618" t="str">
            <v>Y</v>
          </cell>
          <cell r="C5618" t="str">
            <v>FT</v>
          </cell>
          <cell r="D5618" t="str">
            <v>SPECIAL - 24" WATER MAIN DIP CLASS 54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638E20312</v>
          </cell>
          <cell r="B5619" t="str">
            <v>Y</v>
          </cell>
          <cell r="C5619" t="str">
            <v>FT</v>
          </cell>
          <cell r="D5619" t="str">
            <v>SPECIAL - 24" WATER MAIN DIP CLASS 54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638E20314</v>
          </cell>
          <cell r="B5620" t="str">
            <v>Y</v>
          </cell>
          <cell r="C5620" t="str">
            <v>FT</v>
          </cell>
          <cell r="D5620" t="str">
            <v>SPECIAL - 24" WATER MAIN DIP CLASS 54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638E20316</v>
          </cell>
          <cell r="B5621" t="str">
            <v>Y</v>
          </cell>
          <cell r="C5621" t="str">
            <v>FT</v>
          </cell>
          <cell r="D5621" t="str">
            <v>SPECIAL - 24" WATER MAIN DIP CLASS 55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638E20318</v>
          </cell>
          <cell r="B5622" t="str">
            <v>Y</v>
          </cell>
          <cell r="C5622" t="str">
            <v>FT</v>
          </cell>
          <cell r="D5622" t="str">
            <v>SPECIAL - 24" WATER MAIN DIP CLASS 55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638E20320</v>
          </cell>
          <cell r="B5623" t="str">
            <v>Y</v>
          </cell>
          <cell r="C5623" t="str">
            <v>FT</v>
          </cell>
          <cell r="D5623" t="str">
            <v>SPECIAL - 24" WATER MAIN DIP CLASS 55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638E20322</v>
          </cell>
          <cell r="B5624" t="str">
            <v>Y</v>
          </cell>
          <cell r="C5624" t="str">
            <v>FT</v>
          </cell>
          <cell r="D5624" t="str">
            <v>SPECIAL - 24" WATER MAIN DIP CLASS 55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638E20324</v>
          </cell>
          <cell r="B5625" t="str">
            <v>Y</v>
          </cell>
          <cell r="C5625" t="str">
            <v>FT</v>
          </cell>
          <cell r="D5625" t="str">
            <v>SPECIAL - 24" WATER MAIN DIP CLASS 56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638E20326</v>
          </cell>
          <cell r="B5626" t="str">
            <v>Y</v>
          </cell>
          <cell r="C5626" t="str">
            <v>FT</v>
          </cell>
          <cell r="D5626" t="str">
            <v>SPECIAL - 24" WATER MAIN DIP CLASS 56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638E20328</v>
          </cell>
          <cell r="B5627" t="str">
            <v>Y</v>
          </cell>
          <cell r="C5627" t="str">
            <v>FT</v>
          </cell>
          <cell r="D5627" t="str">
            <v>SPECIAL - 24" WATER MAIN DIP CLASS 56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638E20330</v>
          </cell>
          <cell r="B5628" t="str">
            <v>Y</v>
          </cell>
          <cell r="C5628" t="str">
            <v>FT</v>
          </cell>
          <cell r="D5628" t="str">
            <v>SPECIAL - 24" WATER MAIN DIP CLASS 56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638E20332</v>
          </cell>
          <cell r="B5629" t="str">
            <v>Y</v>
          </cell>
          <cell r="C5629" t="str">
            <v>FT</v>
          </cell>
          <cell r="D5629" t="str">
            <v>SPECIAL - 30" WATER MAIN DIP CLASS 52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638E20334</v>
          </cell>
          <cell r="B5630" t="str">
            <v>Y</v>
          </cell>
          <cell r="C5630" t="str">
            <v>FT</v>
          </cell>
          <cell r="D5630" t="str">
            <v>SPECIAL - 30" WATER MAIN DIP CLASS 52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638E20336</v>
          </cell>
          <cell r="B5631" t="str">
            <v>Y</v>
          </cell>
          <cell r="C5631" t="str">
            <v>FT</v>
          </cell>
          <cell r="D5631" t="str">
            <v>SPECIAL - 30" WATER MAIN DIP CLASS 52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638E20338</v>
          </cell>
          <cell r="B5632" t="str">
            <v>Y</v>
          </cell>
          <cell r="C5632" t="str">
            <v>FT</v>
          </cell>
          <cell r="D5632" t="str">
            <v>SPECIAL - 30" WATER MAIN DIP CLASS 52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638E20340</v>
          </cell>
          <cell r="B5633" t="str">
            <v>Y</v>
          </cell>
          <cell r="C5633" t="str">
            <v>FT</v>
          </cell>
          <cell r="D5633" t="str">
            <v>SPECIAL - 30" WATER MAIN DIP CLASS 53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638E20342</v>
          </cell>
          <cell r="B5634" t="str">
            <v>Y</v>
          </cell>
          <cell r="C5634" t="str">
            <v>FT</v>
          </cell>
          <cell r="D5634" t="str">
            <v>SPECIAL - 30" WATER MAIN DIP CLASS 53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638E20344</v>
          </cell>
          <cell r="B5635" t="str">
            <v>Y</v>
          </cell>
          <cell r="C5635" t="str">
            <v>FT</v>
          </cell>
          <cell r="D5635" t="str">
            <v>SPECIAL - 30" WATER MAIN DIP CLASS 53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638E20346</v>
          </cell>
          <cell r="B5636" t="str">
            <v>Y</v>
          </cell>
          <cell r="C5636" t="str">
            <v>FT</v>
          </cell>
          <cell r="D5636" t="str">
            <v>SPECIAL - 30" WATER MAIN DIP CLASS 53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638E20348</v>
          </cell>
          <cell r="B5637" t="str">
            <v>Y</v>
          </cell>
          <cell r="C5637" t="str">
            <v>FT</v>
          </cell>
          <cell r="D5637" t="str">
            <v>SPECIAL - 30" WATER MAIN DIP CLASS 54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638E20350</v>
          </cell>
          <cell r="B5638" t="str">
            <v>Y</v>
          </cell>
          <cell r="C5638" t="str">
            <v>FT</v>
          </cell>
          <cell r="D5638" t="str">
            <v>SPECIAL - 30" WATER MAIN DIP CLASS 54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638E20352</v>
          </cell>
          <cell r="B5639" t="str">
            <v>Y</v>
          </cell>
          <cell r="C5639" t="str">
            <v>FT</v>
          </cell>
          <cell r="D5639" t="str">
            <v>SPECIAL - 30" WATER MAIN DIP CLASS 54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638E20354</v>
          </cell>
          <cell r="B5640" t="str">
            <v>Y</v>
          </cell>
          <cell r="C5640" t="str">
            <v>FT</v>
          </cell>
          <cell r="D5640" t="str">
            <v>SPECIAL - 30" WATER MAIN DIP CLASS 54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638E20356</v>
          </cell>
          <cell r="B5641" t="str">
            <v>Y</v>
          </cell>
          <cell r="C5641" t="str">
            <v>FT</v>
          </cell>
          <cell r="D5641" t="str">
            <v>SPECIAL - 30" WATER MAIN DIP CLASS 55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638E20358</v>
          </cell>
          <cell r="B5642" t="str">
            <v>Y</v>
          </cell>
          <cell r="C5642" t="str">
            <v>FT</v>
          </cell>
          <cell r="D5642" t="str">
            <v>SPECIAL - 30" WATER MAIN DIP CLASS 55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638E20360</v>
          </cell>
          <cell r="B5643" t="str">
            <v>Y</v>
          </cell>
          <cell r="C5643" t="str">
            <v>FT</v>
          </cell>
          <cell r="D5643" t="str">
            <v>SPECIAL - 30" WATER MAIN DIP CLASS 55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638E20362</v>
          </cell>
          <cell r="B5644" t="str">
            <v>Y</v>
          </cell>
          <cell r="C5644" t="str">
            <v>FT</v>
          </cell>
          <cell r="D5644" t="str">
            <v>SPECIAL - 30" WATER MAIN DIP CLASS 55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638E20364</v>
          </cell>
          <cell r="B5645" t="str">
            <v>Y</v>
          </cell>
          <cell r="C5645" t="str">
            <v>FT</v>
          </cell>
          <cell r="D5645" t="str">
            <v>SPECIAL - 30" WATER MAIN DIP CLASS 56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638E20366</v>
          </cell>
          <cell r="B5646" t="str">
            <v>Y</v>
          </cell>
          <cell r="C5646" t="str">
            <v>FT</v>
          </cell>
          <cell r="D5646" t="str">
            <v>SPECIAL - 30" WATER MAIN DIP CLASS 56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638E20368</v>
          </cell>
          <cell r="B5647" t="str">
            <v>Y</v>
          </cell>
          <cell r="C5647" t="str">
            <v>FT</v>
          </cell>
          <cell r="D5647" t="str">
            <v>SPECIAL - 30" WATER MAIN DIP CLASS 56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638E20370</v>
          </cell>
          <cell r="B5648" t="str">
            <v>Y</v>
          </cell>
          <cell r="C5648" t="str">
            <v>FT</v>
          </cell>
          <cell r="D5648" t="str">
            <v>SPECIAL - 30" WATER MAIN DIP CLASS 56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638E20372</v>
          </cell>
          <cell r="B5649" t="str">
            <v>Y</v>
          </cell>
          <cell r="C5649" t="str">
            <v>FT</v>
          </cell>
          <cell r="D5649" t="str">
            <v>SPECIAL - 36" WATER MAIN DIP CLASS 52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638E20374</v>
          </cell>
          <cell r="B5650" t="str">
            <v>Y</v>
          </cell>
          <cell r="C5650" t="str">
            <v>FT</v>
          </cell>
          <cell r="D5650" t="str">
            <v>SPECIAL - 36" WATER MAIN DIP CLASS 52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638E20376</v>
          </cell>
          <cell r="B5651" t="str">
            <v>Y</v>
          </cell>
          <cell r="C5651" t="str">
            <v>FT</v>
          </cell>
          <cell r="D5651" t="str">
            <v>SPECIAL - 36" WATER MAIN DIP CLASS 52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638E20378</v>
          </cell>
          <cell r="B5652" t="str">
            <v>Y</v>
          </cell>
          <cell r="C5652" t="str">
            <v>FT</v>
          </cell>
          <cell r="D5652" t="str">
            <v>SPECIAL - 36" WATER MAIN DIP CLASS 52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638E20380</v>
          </cell>
          <cell r="B5653" t="str">
            <v>Y</v>
          </cell>
          <cell r="C5653" t="str">
            <v>FT</v>
          </cell>
          <cell r="D5653" t="str">
            <v>SPECIAL - 36" WATER MAIN DIP CLASS 53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638E20382</v>
          </cell>
          <cell r="B5654" t="str">
            <v>Y</v>
          </cell>
          <cell r="C5654" t="str">
            <v>FT</v>
          </cell>
          <cell r="D5654" t="str">
            <v>SPECIAL - 36" WATER MAIN DIP CLASS 53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638E20384</v>
          </cell>
          <cell r="B5655" t="str">
            <v>Y</v>
          </cell>
          <cell r="C5655" t="str">
            <v>FT</v>
          </cell>
          <cell r="D5655" t="str">
            <v>SPECIAL - 36" WATER MAIN DIP CLASS 53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638E20386</v>
          </cell>
          <cell r="B5656" t="str">
            <v>Y</v>
          </cell>
          <cell r="C5656" t="str">
            <v>FT</v>
          </cell>
          <cell r="D5656" t="str">
            <v>SPECIAL - 36" WATER MAIN DIP CLASS 53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638E20388</v>
          </cell>
          <cell r="B5657" t="str">
            <v>Y</v>
          </cell>
          <cell r="C5657" t="str">
            <v>FT</v>
          </cell>
          <cell r="D5657" t="str">
            <v>SPECIAL - 36" WATER MAIN DIP CLASS 54 MECHANICAL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638E20390</v>
          </cell>
          <cell r="B5658" t="str">
            <v>Y</v>
          </cell>
          <cell r="C5658" t="str">
            <v>FT</v>
          </cell>
          <cell r="D5658" t="str">
            <v>SPECIAL - 36" WATER MAIN DIP CLASS 54 BALL AND SOCKET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638E20392</v>
          </cell>
          <cell r="B5659" t="str">
            <v>Y</v>
          </cell>
          <cell r="C5659" t="str">
            <v>FT</v>
          </cell>
          <cell r="D5659" t="str">
            <v>SPECIAL - 36" WATER MAIN DIP CLASS 54 BOLTLESS RESTRAINED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638E20394</v>
          </cell>
          <cell r="B5660" t="str">
            <v>Y</v>
          </cell>
          <cell r="C5660" t="str">
            <v>FT</v>
          </cell>
          <cell r="D5660" t="str">
            <v>SPECIAL - 36" WATER MAIN DIP CLASS 54 PUSH ON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638E20396</v>
          </cell>
          <cell r="B5661" t="str">
            <v>Y</v>
          </cell>
          <cell r="C5661" t="str">
            <v>FT</v>
          </cell>
          <cell r="D5661" t="str">
            <v>SPECIAL - 36" WATER MAIN DIP CLASS 55 MECHANICAL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638E20398</v>
          </cell>
          <cell r="B5662" t="str">
            <v>Y</v>
          </cell>
          <cell r="C5662" t="str">
            <v>FT</v>
          </cell>
          <cell r="D5662" t="str">
            <v>SPECIAL - 36" WATER MAIN DIP CLASS 55 BALL AND SOCKET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638E20400</v>
          </cell>
          <cell r="B5663" t="str">
            <v>Y</v>
          </cell>
          <cell r="C5663" t="str">
            <v>FT</v>
          </cell>
          <cell r="D5663" t="str">
            <v>SPECIAL - 36" WATER MAIN DIP CLASS 55 BOLTLESS RESTRAINED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638E20404</v>
          </cell>
          <cell r="B5664" t="str">
            <v>Y</v>
          </cell>
          <cell r="C5664" t="str">
            <v>FT</v>
          </cell>
          <cell r="D5664" t="str">
            <v>SPECIAL - 36" WATER MAIN DIP CLASS 55 PUSH ON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638E20406</v>
          </cell>
          <cell r="B5665" t="str">
            <v>Y</v>
          </cell>
          <cell r="C5665" t="str">
            <v>FT</v>
          </cell>
          <cell r="D5665" t="str">
            <v>SPECIAL - 36" WATER MAIN DIP CLASS 56 MECHANICAL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638E20408</v>
          </cell>
          <cell r="B5666" t="str">
            <v>Y</v>
          </cell>
          <cell r="C5666" t="str">
            <v>FT</v>
          </cell>
          <cell r="D5666" t="str">
            <v>SPECIAL - 36" WATER MAIN DIP CLASS 56 BALL AND SOCKET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638E20410</v>
          </cell>
          <cell r="B5667" t="str">
            <v>Y</v>
          </cell>
          <cell r="C5667" t="str">
            <v>FT</v>
          </cell>
          <cell r="D5667" t="str">
            <v>SPECIAL - 36" WATER MAIN DIP CLASS 56 BOLTLESS RESTRAINED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638E20412</v>
          </cell>
          <cell r="B5668" t="str">
            <v>Y</v>
          </cell>
          <cell r="C5668" t="str">
            <v>FT</v>
          </cell>
          <cell r="D5668" t="str">
            <v>SPECIAL - 36" WATER MAIN DIP CLASS 56 PUSH ON JOINTS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638E20414</v>
          </cell>
          <cell r="B5669" t="str">
            <v>Y</v>
          </cell>
          <cell r="C5669" t="str">
            <v>FT</v>
          </cell>
          <cell r="D5669" t="str">
            <v>SPECIAL - 2"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638E20416</v>
          </cell>
          <cell r="B5670" t="str">
            <v>Y</v>
          </cell>
          <cell r="C5670" t="str">
            <v>FT</v>
          </cell>
          <cell r="D5670" t="str">
            <v>SPECIAL - 4"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638E20418</v>
          </cell>
          <cell r="B5671" t="str">
            <v>Y</v>
          </cell>
          <cell r="C5671" t="str">
            <v>FT</v>
          </cell>
          <cell r="D5671" t="str">
            <v>SPECIAL - 6"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638E20420</v>
          </cell>
          <cell r="B5672" t="str">
            <v>Y</v>
          </cell>
          <cell r="C5672" t="str">
            <v>FT</v>
          </cell>
          <cell r="D5672" t="str">
            <v>SPECIAL - 8"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638E20422</v>
          </cell>
          <cell r="B5673" t="str">
            <v>Y</v>
          </cell>
          <cell r="C5673" t="str">
            <v>FT</v>
          </cell>
          <cell r="D5673" t="str">
            <v>SPECIAL - 10"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638E20424</v>
          </cell>
          <cell r="B5674" t="str">
            <v>Y</v>
          </cell>
          <cell r="C5674" t="str">
            <v>FT</v>
          </cell>
          <cell r="D5674" t="str">
            <v>SPECIAL - 12"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638E20426</v>
          </cell>
          <cell r="B5675" t="str">
            <v>Y</v>
          </cell>
          <cell r="C5675" t="str">
            <v>FT</v>
          </cell>
          <cell r="D5675" t="str">
            <v>SPECIAL - 16" WATER MAIN POLYVINYL CHLORIDE PIPE AND FITTINGS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638E20428</v>
          </cell>
          <cell r="B5676" t="str">
            <v>Y</v>
          </cell>
          <cell r="C5676" t="str">
            <v>FT</v>
          </cell>
          <cell r="D5676" t="str">
            <v>SPECIAL - 6"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638E20430</v>
          </cell>
          <cell r="B5677" t="str">
            <v>Y</v>
          </cell>
          <cell r="C5677" t="str">
            <v>FT</v>
          </cell>
          <cell r="D5677" t="str">
            <v>SPECIAL - 8"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638E20432</v>
          </cell>
          <cell r="B5678" t="str">
            <v>Y</v>
          </cell>
          <cell r="C5678" t="str">
            <v>FT</v>
          </cell>
          <cell r="D5678" t="str">
            <v>SPECIAL - 12"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638E20434</v>
          </cell>
          <cell r="B5679" t="str">
            <v>Y</v>
          </cell>
          <cell r="C5679" t="str">
            <v>FT</v>
          </cell>
          <cell r="D5679" t="str">
            <v>SPECIAL - 16"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638E20436</v>
          </cell>
          <cell r="B5680" t="str">
            <v>Y</v>
          </cell>
          <cell r="C5680" t="str">
            <v>FT</v>
          </cell>
          <cell r="D5680" t="str">
            <v>SPECIAL - 24" GALVANIZED STEEL PIPE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638E20438</v>
          </cell>
          <cell r="B5681" t="str">
            <v>Y</v>
          </cell>
          <cell r="C5681" t="str">
            <v>FT</v>
          </cell>
          <cell r="D5681" t="str">
            <v>SPECIAL - 10"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638E20442</v>
          </cell>
          <cell r="B5682" t="str">
            <v>Y</v>
          </cell>
          <cell r="C5682" t="str">
            <v>FT</v>
          </cell>
          <cell r="D5682" t="str">
            <v>SPECIAL - 10"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638E20444</v>
          </cell>
          <cell r="B5683" t="str">
            <v>Y</v>
          </cell>
          <cell r="C5683" t="str">
            <v>FT</v>
          </cell>
          <cell r="D5683" t="str">
            <v>SPECIAL - 12"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638E20446</v>
          </cell>
          <cell r="B5684" t="str">
            <v>Y</v>
          </cell>
          <cell r="C5684" t="str">
            <v>FT</v>
          </cell>
          <cell r="D5684" t="str">
            <v>SPECIAL - 12"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638E20448</v>
          </cell>
          <cell r="B5685" t="str">
            <v>Y</v>
          </cell>
          <cell r="C5685" t="str">
            <v>FT</v>
          </cell>
          <cell r="D5685" t="str">
            <v>SPECIAL - 14"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638E20450</v>
          </cell>
          <cell r="B5686" t="str">
            <v>Y</v>
          </cell>
          <cell r="C5686" t="str">
            <v>FT</v>
          </cell>
          <cell r="D5686" t="str">
            <v>SPECIAL - 14"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638E20452</v>
          </cell>
          <cell r="B5687" t="str">
            <v>Y</v>
          </cell>
          <cell r="C5687" t="str">
            <v>FT</v>
          </cell>
          <cell r="D5687" t="str">
            <v>SPECIAL - 16"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638E20454</v>
          </cell>
          <cell r="B5688" t="str">
            <v>Y</v>
          </cell>
          <cell r="C5688" t="str">
            <v>FT</v>
          </cell>
          <cell r="D5688" t="str">
            <v>SPECIAL - 16"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638E20456</v>
          </cell>
          <cell r="B5689" t="str">
            <v>Y</v>
          </cell>
          <cell r="C5689" t="str">
            <v>FT</v>
          </cell>
          <cell r="D5689" t="str">
            <v>SPECIAL - 18"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638E20458</v>
          </cell>
          <cell r="B5690" t="str">
            <v>Y</v>
          </cell>
          <cell r="C5690" t="str">
            <v>FT</v>
          </cell>
          <cell r="D5690" t="str">
            <v>SPECIAL - 18"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638E20460</v>
          </cell>
          <cell r="B5691" t="str">
            <v>Y</v>
          </cell>
          <cell r="C5691" t="str">
            <v>FT</v>
          </cell>
          <cell r="D5691" t="str">
            <v>SPECIAL - 20"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638E20462</v>
          </cell>
          <cell r="B5692" t="str">
            <v>Y</v>
          </cell>
          <cell r="C5692" t="str">
            <v>FT</v>
          </cell>
          <cell r="D5692" t="str">
            <v>SPECIAL - 20"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638E20464</v>
          </cell>
          <cell r="B5693" t="str">
            <v>Y</v>
          </cell>
          <cell r="C5693" t="str">
            <v>FT</v>
          </cell>
          <cell r="D5693" t="str">
            <v>SPECIAL - 24"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638E20466</v>
          </cell>
          <cell r="B5694" t="str">
            <v>Y</v>
          </cell>
          <cell r="C5694" t="str">
            <v>FT</v>
          </cell>
          <cell r="D5694" t="str">
            <v>SPECIAL - 24"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638E20468</v>
          </cell>
          <cell r="B5695" t="str">
            <v>Y</v>
          </cell>
          <cell r="C5695" t="str">
            <v>FT</v>
          </cell>
          <cell r="D5695" t="str">
            <v>SPECIAL - 30"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638E20470</v>
          </cell>
          <cell r="B5696" t="str">
            <v>Y</v>
          </cell>
          <cell r="C5696" t="str">
            <v>FT</v>
          </cell>
          <cell r="D5696" t="str">
            <v>SPECIAL - 30"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638E20472</v>
          </cell>
          <cell r="B5697" t="str">
            <v>Y</v>
          </cell>
          <cell r="C5697" t="str">
            <v>FT</v>
          </cell>
          <cell r="D5697" t="str">
            <v>SPECIAL - 36" STEEL PIPE ENCASEMENT, BORED OR JACKED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638E20474</v>
          </cell>
          <cell r="B5698" t="str">
            <v>Y</v>
          </cell>
          <cell r="C5698" t="str">
            <v>FT</v>
          </cell>
          <cell r="D5698" t="str">
            <v>SPECIAL - 36" STEEL PIPE ENCASEMENT, OPEN CUT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638E20476</v>
          </cell>
          <cell r="B5699" t="str">
            <v>Y</v>
          </cell>
          <cell r="C5699" t="str">
            <v>FT</v>
          </cell>
          <cell r="D5699" t="str">
            <v>SPECIAL - 42" STEEL PIPE ENCASEMENT, BORED OR JACKED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638E20478</v>
          </cell>
          <cell r="B5700" t="str">
            <v>Y</v>
          </cell>
          <cell r="C5700" t="str">
            <v>FT</v>
          </cell>
          <cell r="D5700" t="str">
            <v>SPECIAL - 42" STEEL PIPE ENCASEMENT, OPEN CUT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638E20480</v>
          </cell>
          <cell r="B5701" t="str">
            <v>Y</v>
          </cell>
          <cell r="C5701" t="str">
            <v>FT</v>
          </cell>
          <cell r="D5701" t="str">
            <v>SPECIAL - 48" STEEL PIPE ENCASEMENT, BORED OR JACKED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638E20482</v>
          </cell>
          <cell r="B5702" t="str">
            <v>Y</v>
          </cell>
          <cell r="C5702" t="str">
            <v>FT</v>
          </cell>
          <cell r="D5702" t="str">
            <v>SPECIAL - 48" STEEL PIPE ENCASEMENT, OPEN CUT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638E20484</v>
          </cell>
          <cell r="B5703" t="str">
            <v>Y</v>
          </cell>
          <cell r="C5703" t="str">
            <v>FT</v>
          </cell>
          <cell r="D5703" t="str">
            <v>SPECIAL - 56" STEEL PIPE ENCASEMENT, BORED OR JACKED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638E20486</v>
          </cell>
          <cell r="B5704" t="str">
            <v>Y</v>
          </cell>
          <cell r="C5704" t="str">
            <v>FT</v>
          </cell>
          <cell r="D5704" t="str">
            <v>SPECIAL - 56" STEEL PIPE ENCASEMENT, OPEN CUT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638E20488</v>
          </cell>
          <cell r="B5705" t="str">
            <v>Y</v>
          </cell>
          <cell r="C5705" t="str">
            <v>FT</v>
          </cell>
          <cell r="D5705" t="str">
            <v>SPECIAL - 72" STEEL PIPE ENCASEMENT, BORED OR JACKED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638E20490</v>
          </cell>
          <cell r="B5706" t="str">
            <v>Y</v>
          </cell>
          <cell r="C5706" t="str">
            <v>FT</v>
          </cell>
          <cell r="D5706" t="str">
            <v>SPECIAL - 72" STEEL PIPE ENCASEMENT, OPEN CUT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638E20492</v>
          </cell>
          <cell r="B5707" t="str">
            <v>Y</v>
          </cell>
          <cell r="C5707" t="str">
            <v>FT</v>
          </cell>
          <cell r="D5707" t="str">
            <v>SPECIAL - 78" STEEL PIPE ENCASEMENT, BORED OR JACKED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638E20494</v>
          </cell>
          <cell r="B5708" t="str">
            <v>Y</v>
          </cell>
          <cell r="C5708" t="str">
            <v>FT</v>
          </cell>
          <cell r="D5708" t="str">
            <v>SPECIAL - 78" STEEL PIPE ENCASEMENT, OPEN CUT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638E20496</v>
          </cell>
          <cell r="B5709" t="str">
            <v>Y</v>
          </cell>
          <cell r="C5709" t="str">
            <v>FT</v>
          </cell>
          <cell r="D5709" t="str">
            <v>SPECIAL - TEMPORARY BY PASS COMPLETE WITH JOINTS AND FITTINGS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638E20498</v>
          </cell>
          <cell r="B5710" t="str">
            <v>Y</v>
          </cell>
          <cell r="C5710" t="str">
            <v>EACH</v>
          </cell>
          <cell r="D5710" t="str">
            <v>SPECIAL -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638E20500</v>
          </cell>
          <cell r="B5711" t="str">
            <v>Y</v>
          </cell>
          <cell r="C5711" t="str">
            <v>EACH</v>
          </cell>
          <cell r="D5711" t="str">
            <v>SPECIAL - VALVE BOX ADJUSTED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638E20502</v>
          </cell>
          <cell r="B5712" t="str">
            <v>Y</v>
          </cell>
          <cell r="C5712" t="str">
            <v>EACH</v>
          </cell>
          <cell r="D5712" t="str">
            <v>SPECIAL - VALVE BOX REBUILT TO GRADE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638E20504</v>
          </cell>
          <cell r="B5713" t="str">
            <v>Y</v>
          </cell>
          <cell r="C5713" t="str">
            <v>EACH</v>
          </cell>
          <cell r="D5713" t="str">
            <v>SPECIAL - 2" GATE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638E20506</v>
          </cell>
          <cell r="B5714" t="str">
            <v>Y</v>
          </cell>
          <cell r="C5714" t="str">
            <v>EACH</v>
          </cell>
          <cell r="D5714" t="str">
            <v>SPECIAL - 2" GATE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638E20508</v>
          </cell>
          <cell r="B5715" t="str">
            <v>Y</v>
          </cell>
          <cell r="C5715" t="str">
            <v>EACH</v>
          </cell>
          <cell r="D5715" t="str">
            <v>SPECIAL - 2" INSERTING VALVE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638E20510</v>
          </cell>
          <cell r="B5716" t="str">
            <v>Y</v>
          </cell>
          <cell r="C5716" t="str">
            <v>EACH</v>
          </cell>
          <cell r="D5716" t="str">
            <v>SPECIAL - 2" INSERTING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638E20512</v>
          </cell>
          <cell r="B5717" t="str">
            <v>Y</v>
          </cell>
          <cell r="C5717" t="str">
            <v>EACH</v>
          </cell>
          <cell r="D5717" t="str">
            <v>SPECIAL - 2" BUTTERFLY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638E20514</v>
          </cell>
          <cell r="B5718" t="str">
            <v>Y</v>
          </cell>
          <cell r="C5718" t="str">
            <v>EACH</v>
          </cell>
          <cell r="D5718" t="str">
            <v>SPECIAL - 2" BUTTERFLY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638E20516</v>
          </cell>
          <cell r="B5719" t="str">
            <v>Y</v>
          </cell>
          <cell r="C5719" t="str">
            <v>EACH</v>
          </cell>
          <cell r="D5719" t="str">
            <v>SPECIAL - 2" CUTTING IN SLEEVE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638E20518</v>
          </cell>
          <cell r="B5720" t="str">
            <v>Y</v>
          </cell>
          <cell r="C5720" t="str">
            <v>EACH</v>
          </cell>
          <cell r="D5720" t="str">
            <v>SPECIAL - 2" CUTTING IN SLEEVE,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638E20520</v>
          </cell>
          <cell r="B5721" t="str">
            <v>Y</v>
          </cell>
          <cell r="C5721" t="str">
            <v>EACH</v>
          </cell>
          <cell r="D5721" t="str">
            <v>SPECIAL - 4" GATE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638E20522</v>
          </cell>
          <cell r="B5722" t="str">
            <v>Y</v>
          </cell>
          <cell r="C5722" t="str">
            <v>EACH</v>
          </cell>
          <cell r="D5722" t="str">
            <v>SPECIAL - 4" GATE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638E20524</v>
          </cell>
          <cell r="B5723" t="str">
            <v>Y</v>
          </cell>
          <cell r="C5723" t="str">
            <v>EACH</v>
          </cell>
          <cell r="D5723" t="str">
            <v>SPECIAL - 4" INSERTING VALVE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638E20526</v>
          </cell>
          <cell r="B5724" t="str">
            <v>Y</v>
          </cell>
          <cell r="C5724" t="str">
            <v>EACH</v>
          </cell>
          <cell r="D5724" t="str">
            <v>SPECIAL - 4" INSERTING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638E20528</v>
          </cell>
          <cell r="B5725" t="str">
            <v>Y</v>
          </cell>
          <cell r="C5725" t="str">
            <v>EACH</v>
          </cell>
          <cell r="D5725" t="str">
            <v>SPECIAL - 4" BUTTERFLY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638E20530</v>
          </cell>
          <cell r="B5726" t="str">
            <v>Y</v>
          </cell>
          <cell r="C5726" t="str">
            <v>EACH</v>
          </cell>
          <cell r="D5726" t="str">
            <v>SPECIAL - 4" BUTTERFLY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638E20532</v>
          </cell>
          <cell r="B5727" t="str">
            <v>Y</v>
          </cell>
          <cell r="C5727" t="str">
            <v>EACH</v>
          </cell>
          <cell r="D5727" t="str">
            <v>SPECIAL - 4" CUTTING IN SLEEVE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638E20534</v>
          </cell>
          <cell r="B5728" t="str">
            <v>Y</v>
          </cell>
          <cell r="C5728" t="str">
            <v>EACH</v>
          </cell>
          <cell r="D5728" t="str">
            <v>SPECIAL - 4" CUTTING IN SLEEVE,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638E20536</v>
          </cell>
          <cell r="B5729" t="str">
            <v>Y</v>
          </cell>
          <cell r="C5729" t="str">
            <v>EACH</v>
          </cell>
          <cell r="D5729" t="str">
            <v>SPECIAL - 6" GATE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638E20538</v>
          </cell>
          <cell r="B5730" t="str">
            <v>Y</v>
          </cell>
          <cell r="C5730" t="str">
            <v>EACH</v>
          </cell>
          <cell r="D5730" t="str">
            <v>SPECIAL - 6" GATE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638E20540</v>
          </cell>
          <cell r="B5731" t="str">
            <v>Y</v>
          </cell>
          <cell r="C5731" t="str">
            <v>EACH</v>
          </cell>
          <cell r="D5731" t="str">
            <v>SPECIAL - 6" INSERTING VALVE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638E20542</v>
          </cell>
          <cell r="B5732" t="str">
            <v>Y</v>
          </cell>
          <cell r="C5732" t="str">
            <v>EACH</v>
          </cell>
          <cell r="D5732" t="str">
            <v>SPECIAL - 6" INSERTING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638E20544</v>
          </cell>
          <cell r="B5733" t="str">
            <v>Y</v>
          </cell>
          <cell r="C5733" t="str">
            <v>EACH</v>
          </cell>
          <cell r="D5733" t="str">
            <v>SPECIAL - 6" BUTTERFLY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638E20546</v>
          </cell>
          <cell r="B5734" t="str">
            <v>Y</v>
          </cell>
          <cell r="C5734" t="str">
            <v>EACH</v>
          </cell>
          <cell r="D5734" t="str">
            <v>SPECIAL - 6" BUTTERFLY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638E20548</v>
          </cell>
          <cell r="B5735" t="str">
            <v>Y</v>
          </cell>
          <cell r="C5735" t="str">
            <v>EACH</v>
          </cell>
          <cell r="D5735" t="str">
            <v>SPECIAL - 6" CUTTING IN SLEEVE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638E20550</v>
          </cell>
          <cell r="B5736" t="str">
            <v>Y</v>
          </cell>
          <cell r="C5736" t="str">
            <v>EACH</v>
          </cell>
          <cell r="D5736" t="str">
            <v>SPECIAL - 6" CUTTING IN SLEEVE,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638E20552</v>
          </cell>
          <cell r="B5737" t="str">
            <v>Y</v>
          </cell>
          <cell r="C5737" t="str">
            <v>EACH</v>
          </cell>
          <cell r="D5737" t="str">
            <v>SPECIAL - 8" GATE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638E20554</v>
          </cell>
          <cell r="B5738" t="str">
            <v>Y</v>
          </cell>
          <cell r="C5738" t="str">
            <v>EACH</v>
          </cell>
          <cell r="D5738" t="str">
            <v>SPECIAL - 8" GATE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638E20556</v>
          </cell>
          <cell r="B5739" t="str">
            <v>Y</v>
          </cell>
          <cell r="C5739" t="str">
            <v>EACH</v>
          </cell>
          <cell r="D5739" t="str">
            <v>SPECIAL - 8" INSERTING VALVE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638E20558</v>
          </cell>
          <cell r="B5740" t="str">
            <v>Y</v>
          </cell>
          <cell r="C5740" t="str">
            <v>EACH</v>
          </cell>
          <cell r="D5740" t="str">
            <v>SPECIAL - 8" INSERTING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638E20560</v>
          </cell>
          <cell r="B5741" t="str">
            <v>Y</v>
          </cell>
          <cell r="C5741" t="str">
            <v>EACH</v>
          </cell>
          <cell r="D5741" t="str">
            <v>SPECIAL - 8" BUTTERFLY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638E20562</v>
          </cell>
          <cell r="B5742" t="str">
            <v>Y</v>
          </cell>
          <cell r="C5742" t="str">
            <v>EACH</v>
          </cell>
          <cell r="D5742" t="str">
            <v>SPECIAL - 8" BUTTERFLY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638E20564</v>
          </cell>
          <cell r="B5743" t="str">
            <v>Y</v>
          </cell>
          <cell r="C5743" t="str">
            <v>EACH</v>
          </cell>
          <cell r="D5743" t="str">
            <v>SPECIAL - 8" CUTTING IN SLEEVE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638E20566</v>
          </cell>
          <cell r="B5744" t="str">
            <v>Y</v>
          </cell>
          <cell r="C5744" t="str">
            <v>EACH</v>
          </cell>
          <cell r="D5744" t="str">
            <v>SPECIAL - 8" CUTTING IN SLEEVE,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638E20568</v>
          </cell>
          <cell r="B5745" t="str">
            <v>Y</v>
          </cell>
          <cell r="C5745" t="str">
            <v>EACH</v>
          </cell>
          <cell r="D5745" t="str">
            <v>SPECIAL - 10" GATE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638E20570</v>
          </cell>
          <cell r="B5746" t="str">
            <v>Y</v>
          </cell>
          <cell r="C5746" t="str">
            <v>EACH</v>
          </cell>
          <cell r="D5746" t="str">
            <v>SPECIAL - 10" GATE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638E20572</v>
          </cell>
          <cell r="B5747" t="str">
            <v>Y</v>
          </cell>
          <cell r="C5747" t="str">
            <v>EACH</v>
          </cell>
          <cell r="D5747" t="str">
            <v>SPECIAL - 10" INSERTING VALVE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638E20574</v>
          </cell>
          <cell r="B5748" t="str">
            <v>Y</v>
          </cell>
          <cell r="C5748" t="str">
            <v>EACH</v>
          </cell>
          <cell r="D5748" t="str">
            <v>SPECIAL - 10" INSERTING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638E20576</v>
          </cell>
          <cell r="B5749" t="str">
            <v>Y</v>
          </cell>
          <cell r="C5749" t="str">
            <v>EACH</v>
          </cell>
          <cell r="D5749" t="str">
            <v>SPECIAL - 10" BUTTERFLY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638E20578</v>
          </cell>
          <cell r="B5750" t="str">
            <v>Y</v>
          </cell>
          <cell r="C5750" t="str">
            <v>EACH</v>
          </cell>
          <cell r="D5750" t="str">
            <v>SPECIAL - 10" BUTTERFLY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638E20580</v>
          </cell>
          <cell r="B5751" t="str">
            <v>Y</v>
          </cell>
          <cell r="C5751" t="str">
            <v>EACH</v>
          </cell>
          <cell r="D5751" t="str">
            <v>SPECIAL - 10" CUTTING IN SLEEVE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638E20582</v>
          </cell>
          <cell r="B5752" t="str">
            <v>Y</v>
          </cell>
          <cell r="C5752" t="str">
            <v>EACH</v>
          </cell>
          <cell r="D5752" t="str">
            <v>SPECIAL - 10" CUTTING IN SLEEVE,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638E20584</v>
          </cell>
          <cell r="B5753" t="str">
            <v>Y</v>
          </cell>
          <cell r="C5753" t="str">
            <v>EACH</v>
          </cell>
          <cell r="D5753" t="str">
            <v>SPECIAL - 12" GATE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638E20586</v>
          </cell>
          <cell r="B5754" t="str">
            <v>Y</v>
          </cell>
          <cell r="C5754" t="str">
            <v>EACH</v>
          </cell>
          <cell r="D5754" t="str">
            <v>SPECIAL - 12" GATE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638E20588</v>
          </cell>
          <cell r="B5755" t="str">
            <v>Y</v>
          </cell>
          <cell r="C5755" t="str">
            <v>EACH</v>
          </cell>
          <cell r="D5755" t="str">
            <v>SPECIAL - 12" INSERTING VALVE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638E20590</v>
          </cell>
          <cell r="B5756" t="str">
            <v>Y</v>
          </cell>
          <cell r="C5756" t="str">
            <v>EACH</v>
          </cell>
          <cell r="D5756" t="str">
            <v>SPECIAL - 12" INSERTING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638E20592</v>
          </cell>
          <cell r="B5757" t="str">
            <v>Y</v>
          </cell>
          <cell r="C5757" t="str">
            <v>EACH</v>
          </cell>
          <cell r="D5757" t="str">
            <v>SPECIAL - 12" BUTTERFLY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638E20594</v>
          </cell>
          <cell r="B5758" t="str">
            <v>Y</v>
          </cell>
          <cell r="C5758" t="str">
            <v>EACH</v>
          </cell>
          <cell r="D5758" t="str">
            <v>SPECIAL - 12" BUTTERFLY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638E20596</v>
          </cell>
          <cell r="B5759" t="str">
            <v>Y</v>
          </cell>
          <cell r="C5759" t="str">
            <v>EACH</v>
          </cell>
          <cell r="D5759" t="str">
            <v>SPECIAL - 12" CUTTING IN SLEEVE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638E20598</v>
          </cell>
          <cell r="B5760" t="str">
            <v>Y</v>
          </cell>
          <cell r="C5760" t="str">
            <v>EACH</v>
          </cell>
          <cell r="D5760" t="str">
            <v>SPECIAL - 12" CUTTING IN SLEEVE,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638E20602</v>
          </cell>
          <cell r="B5761" t="str">
            <v>Y</v>
          </cell>
          <cell r="C5761" t="str">
            <v>EACH</v>
          </cell>
          <cell r="D5761" t="str">
            <v>SPECIAL - 14" GATE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638E20604</v>
          </cell>
          <cell r="B5762" t="str">
            <v>Y</v>
          </cell>
          <cell r="C5762" t="str">
            <v>EACH</v>
          </cell>
          <cell r="D5762" t="str">
            <v>SPECIAL - 14" GATE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638E20608</v>
          </cell>
          <cell r="B5763" t="str">
            <v>Y</v>
          </cell>
          <cell r="C5763" t="str">
            <v>EACH</v>
          </cell>
          <cell r="D5763" t="str">
            <v>SPECIAL - 14" INSERTING VALVE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638E20610</v>
          </cell>
          <cell r="B5764" t="str">
            <v>Y</v>
          </cell>
          <cell r="C5764" t="str">
            <v>EACH</v>
          </cell>
          <cell r="D5764" t="str">
            <v>SPECIAL - 14" INSERTING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638E20612</v>
          </cell>
          <cell r="B5765" t="str">
            <v>Y</v>
          </cell>
          <cell r="C5765" t="str">
            <v>EACH</v>
          </cell>
          <cell r="D5765" t="str">
            <v>SPECIAL - 14" BUTTERFLY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638E20614</v>
          </cell>
          <cell r="B5766" t="str">
            <v>Y</v>
          </cell>
          <cell r="C5766" t="str">
            <v>EACH</v>
          </cell>
          <cell r="D5766" t="str">
            <v>SPECIAL - 14" BUTTERFLY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638E20616</v>
          </cell>
          <cell r="B5767" t="str">
            <v>Y</v>
          </cell>
          <cell r="C5767" t="str">
            <v>EACH</v>
          </cell>
          <cell r="D5767" t="str">
            <v>SPECIAL - 14" CUTTING IN SLEEVE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638E20618</v>
          </cell>
          <cell r="B5768" t="str">
            <v>Y</v>
          </cell>
          <cell r="C5768" t="str">
            <v>EACH</v>
          </cell>
          <cell r="D5768" t="str">
            <v>SPECIAL - 14" CUTTING IN SLEEVE,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638E20620</v>
          </cell>
          <cell r="B5769" t="str">
            <v>Y</v>
          </cell>
          <cell r="C5769" t="str">
            <v>EACH</v>
          </cell>
          <cell r="D5769" t="str">
            <v>SPECIAL - 16" GATE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638E20622</v>
          </cell>
          <cell r="B5770" t="str">
            <v>Y</v>
          </cell>
          <cell r="C5770" t="str">
            <v>EACH</v>
          </cell>
          <cell r="D5770" t="str">
            <v>SPECIAL - 16" GATE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638E20624</v>
          </cell>
          <cell r="B5771" t="str">
            <v>Y</v>
          </cell>
          <cell r="C5771" t="str">
            <v>EACH</v>
          </cell>
          <cell r="D5771" t="str">
            <v>SPECIAL - 16" INSERTING VALVE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638E20626</v>
          </cell>
          <cell r="B5772" t="str">
            <v>Y</v>
          </cell>
          <cell r="C5772" t="str">
            <v>EACH</v>
          </cell>
          <cell r="D5772" t="str">
            <v>SPECIAL - 16" INSERTING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638E20628</v>
          </cell>
          <cell r="B5773" t="str">
            <v>Y</v>
          </cell>
          <cell r="C5773" t="str">
            <v>EACH</v>
          </cell>
          <cell r="D5773" t="str">
            <v>SPECIAL - 16" BUTTERFLY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638E20630</v>
          </cell>
          <cell r="B5774" t="str">
            <v>Y</v>
          </cell>
          <cell r="C5774" t="str">
            <v>EACH</v>
          </cell>
          <cell r="D5774" t="str">
            <v>SPECIAL - 16" BUTTERFLY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638E20632</v>
          </cell>
          <cell r="B5775" t="str">
            <v>Y</v>
          </cell>
          <cell r="C5775" t="str">
            <v>EACH</v>
          </cell>
          <cell r="D5775" t="str">
            <v>SPECIAL - 16" CUTTING IN SLEEVE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638E20634</v>
          </cell>
          <cell r="B5776" t="str">
            <v>Y</v>
          </cell>
          <cell r="C5776" t="str">
            <v>EACH</v>
          </cell>
          <cell r="D5776" t="str">
            <v>SPECIAL - 16" CUTTING IN SLEEVE,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638E20636</v>
          </cell>
          <cell r="B5777" t="str">
            <v>Y</v>
          </cell>
          <cell r="C5777" t="str">
            <v>EACH</v>
          </cell>
          <cell r="D5777" t="str">
            <v>SPECIAL - 18" GATE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638E20638</v>
          </cell>
          <cell r="B5778" t="str">
            <v>Y</v>
          </cell>
          <cell r="C5778" t="str">
            <v>EACH</v>
          </cell>
          <cell r="D5778" t="str">
            <v>SPECIAL - 18" GATE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638E20642</v>
          </cell>
          <cell r="B5779" t="str">
            <v>Y</v>
          </cell>
          <cell r="C5779" t="str">
            <v>EACH</v>
          </cell>
          <cell r="D5779" t="str">
            <v>SPECIAL - 18" INSERTING VALVE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638E20644</v>
          </cell>
          <cell r="B5780" t="str">
            <v>Y</v>
          </cell>
          <cell r="C5780" t="str">
            <v>EACH</v>
          </cell>
          <cell r="D5780" t="str">
            <v>SPECIAL - 18" INSERTING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638E20646</v>
          </cell>
          <cell r="B5781" t="str">
            <v>Y</v>
          </cell>
          <cell r="C5781" t="str">
            <v>EACH</v>
          </cell>
          <cell r="D5781" t="str">
            <v>SPECIAL - 18" BUTTERFLY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638E20648</v>
          </cell>
          <cell r="B5782" t="str">
            <v>Y</v>
          </cell>
          <cell r="C5782" t="str">
            <v>EACH</v>
          </cell>
          <cell r="D5782" t="str">
            <v>SPECIAL - 18" BUTTERFLY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638E20652</v>
          </cell>
          <cell r="B5783" t="str">
            <v>Y</v>
          </cell>
          <cell r="C5783" t="str">
            <v>EACH</v>
          </cell>
          <cell r="D5783" t="str">
            <v>SPECIAL - 18" CUTTING IN SLEEVE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638E20654</v>
          </cell>
          <cell r="B5784" t="str">
            <v>Y</v>
          </cell>
          <cell r="C5784" t="str">
            <v>EACH</v>
          </cell>
          <cell r="D5784" t="str">
            <v>SPECIAL - 18" CUTTING IN SLEEVE,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638E20656</v>
          </cell>
          <cell r="B5785" t="str">
            <v>Y</v>
          </cell>
          <cell r="C5785" t="str">
            <v>EACH</v>
          </cell>
          <cell r="D5785" t="str">
            <v>SPECIAL - 20" GATE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638E20658</v>
          </cell>
          <cell r="B5786" t="str">
            <v>Y</v>
          </cell>
          <cell r="C5786" t="str">
            <v>EACH</v>
          </cell>
          <cell r="D5786" t="str">
            <v>SPECIAL - 20" GATE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638E20660</v>
          </cell>
          <cell r="B5787" t="str">
            <v>Y</v>
          </cell>
          <cell r="C5787" t="str">
            <v>EACH</v>
          </cell>
          <cell r="D5787" t="str">
            <v>SPECIAL - 20" INSERTING VALVE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638E20662</v>
          </cell>
          <cell r="B5788" t="str">
            <v>Y</v>
          </cell>
          <cell r="C5788" t="str">
            <v>EACH</v>
          </cell>
          <cell r="D5788" t="str">
            <v>SPECIAL - 20" INSERTING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638E20664</v>
          </cell>
          <cell r="B5789" t="str">
            <v>Y</v>
          </cell>
          <cell r="C5789" t="str">
            <v>EACH</v>
          </cell>
          <cell r="D5789" t="str">
            <v>SPECIAL - 20" BUTTERFLY VALVE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638E20666</v>
          </cell>
          <cell r="B5790" t="str">
            <v>Y</v>
          </cell>
          <cell r="C5790" t="str">
            <v>EACH</v>
          </cell>
          <cell r="D5790" t="str">
            <v>SPECIAL - 20" BUTTERFLY VALVE WITH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638E20668</v>
          </cell>
          <cell r="B5791" t="str">
            <v>Y</v>
          </cell>
          <cell r="C5791" t="str">
            <v>EACH</v>
          </cell>
          <cell r="D5791" t="str">
            <v>SPECIAL - 20" CUTTING IN SLEEVE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638E20670</v>
          </cell>
          <cell r="B5792" t="str">
            <v>Y</v>
          </cell>
          <cell r="C5792" t="str">
            <v>EACH</v>
          </cell>
          <cell r="D5792" t="str">
            <v>SPECIAL - 20" CUTTING IN SLEEVE, VALVE WITH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638E20672</v>
          </cell>
          <cell r="B5793" t="str">
            <v>Y</v>
          </cell>
          <cell r="C5793" t="str">
            <v>EACH</v>
          </cell>
          <cell r="D5793" t="str">
            <v>SPECIAL - 24" GATE VALVE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638E20674</v>
          </cell>
          <cell r="B5794" t="str">
            <v>Y</v>
          </cell>
          <cell r="C5794" t="str">
            <v>EACH</v>
          </cell>
          <cell r="D5794" t="str">
            <v>SPECIAL - 24" GATE VALVE WITH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638E20676</v>
          </cell>
          <cell r="B5795" t="str">
            <v>Y</v>
          </cell>
          <cell r="C5795" t="str">
            <v>EACH</v>
          </cell>
          <cell r="D5795" t="str">
            <v>SPECIAL - 24" INSERTING VALVE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638E20678</v>
          </cell>
          <cell r="B5796" t="str">
            <v>Y</v>
          </cell>
          <cell r="C5796" t="str">
            <v>EACH</v>
          </cell>
          <cell r="D5796" t="str">
            <v>SPECIAL - 24" INSERTING VALVE WITH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638E20680</v>
          </cell>
          <cell r="B5797" t="str">
            <v>Y</v>
          </cell>
          <cell r="C5797" t="str">
            <v>EACH</v>
          </cell>
          <cell r="D5797" t="str">
            <v>SPECIAL - 24" BUTTERFLY VALVE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638E20682</v>
          </cell>
          <cell r="B5798" t="str">
            <v>Y</v>
          </cell>
          <cell r="C5798" t="str">
            <v>EACH</v>
          </cell>
          <cell r="D5798" t="str">
            <v>SPECIAL - 24" BUTTERFLY VALVE WITH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638E20684</v>
          </cell>
          <cell r="B5799" t="str">
            <v>Y</v>
          </cell>
          <cell r="C5799" t="str">
            <v>EACH</v>
          </cell>
          <cell r="D5799" t="str">
            <v>SPECIAL - 24" CUTTING IN SLEEVE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638E20686</v>
          </cell>
          <cell r="B5800" t="str">
            <v>Y</v>
          </cell>
          <cell r="C5800" t="str">
            <v>EACH</v>
          </cell>
          <cell r="D5800" t="str">
            <v>SPECIAL - 24" CUTTING IN SLEEVE, VALVE WITH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638E20688</v>
          </cell>
          <cell r="B5801" t="str">
            <v>Y</v>
          </cell>
          <cell r="C5801" t="str">
            <v>EACH</v>
          </cell>
          <cell r="D5801" t="str">
            <v>SPECIAL - 4" X 4"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638E20690</v>
          </cell>
          <cell r="B5802" t="str">
            <v>Y</v>
          </cell>
          <cell r="C5802" t="str">
            <v>EACH</v>
          </cell>
          <cell r="D5802" t="str">
            <v>SPECIAL - 6"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638E20692</v>
          </cell>
          <cell r="B5803" t="str">
            <v>Y</v>
          </cell>
          <cell r="C5803" t="str">
            <v>EACH</v>
          </cell>
          <cell r="D5803" t="str">
            <v>SPECIAL - 8"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638E20694</v>
          </cell>
          <cell r="B5804" t="str">
            <v>Y</v>
          </cell>
          <cell r="C5804" t="str">
            <v>EACH</v>
          </cell>
          <cell r="D5804" t="str">
            <v>SPECIAL - 8" X 8"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638E20696</v>
          </cell>
          <cell r="B5805" t="str">
            <v>Y</v>
          </cell>
          <cell r="C5805" t="str">
            <v>EACH</v>
          </cell>
          <cell r="D5805" t="str">
            <v>SPECIAL - 10" X 4"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638E20698</v>
          </cell>
          <cell r="B5806" t="str">
            <v>Y</v>
          </cell>
          <cell r="C5806" t="str">
            <v>EACH</v>
          </cell>
          <cell r="D5806" t="str">
            <v>SPECIAL - 10" X 6"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638E20700</v>
          </cell>
          <cell r="B5807" t="str">
            <v>Y</v>
          </cell>
          <cell r="C5807" t="str">
            <v>EACH</v>
          </cell>
          <cell r="D5807" t="str">
            <v>SPECIAL - 10" X 8"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638E20702</v>
          </cell>
          <cell r="B5808" t="str">
            <v>Y</v>
          </cell>
          <cell r="C5808" t="str">
            <v>EACH</v>
          </cell>
          <cell r="D5808" t="str">
            <v>SPECIAL - 10" X 10"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638E20704</v>
          </cell>
          <cell r="B5809" t="str">
            <v>Y</v>
          </cell>
          <cell r="C5809" t="str">
            <v>EACH</v>
          </cell>
          <cell r="D5809" t="str">
            <v>SPECIAL - 12" X 4"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638E20706</v>
          </cell>
          <cell r="B5810" t="str">
            <v>Y</v>
          </cell>
          <cell r="C5810" t="str">
            <v>EACH</v>
          </cell>
          <cell r="D5810" t="str">
            <v>SPECIAL - 12" X 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638E20708</v>
          </cell>
          <cell r="B5811" t="str">
            <v>Y</v>
          </cell>
          <cell r="C5811" t="str">
            <v>EACH</v>
          </cell>
          <cell r="D5811" t="str">
            <v>SPECIAL - 12" X 8"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638E20710</v>
          </cell>
          <cell r="B5812" t="str">
            <v>Y</v>
          </cell>
          <cell r="C5812" t="str">
            <v>EACH</v>
          </cell>
          <cell r="D5812" t="str">
            <v>SPECIAL - 12" X 10"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638E20712</v>
          </cell>
          <cell r="B5813" t="str">
            <v>Y</v>
          </cell>
          <cell r="C5813" t="str">
            <v>EACH</v>
          </cell>
          <cell r="D5813" t="str">
            <v>SPECIAL - 12" X 12"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638E20714</v>
          </cell>
          <cell r="B5814" t="str">
            <v>Y</v>
          </cell>
          <cell r="C5814" t="str">
            <v>EACH</v>
          </cell>
          <cell r="D5814" t="str">
            <v>SPECIAL - 14" X 14"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638E20716</v>
          </cell>
          <cell r="B5815" t="str">
            <v>Y</v>
          </cell>
          <cell r="C5815" t="str">
            <v>EACH</v>
          </cell>
          <cell r="D5815" t="str">
            <v>SPECIAL - 14"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638E20718</v>
          </cell>
          <cell r="B5816" t="str">
            <v>Y</v>
          </cell>
          <cell r="C5816" t="str">
            <v>EACH</v>
          </cell>
          <cell r="D5816" t="str">
            <v>SPECIAL - 16" X 6"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638E20720</v>
          </cell>
          <cell r="B5817" t="str">
            <v>Y</v>
          </cell>
          <cell r="C5817" t="str">
            <v>EACH</v>
          </cell>
          <cell r="D5817" t="str">
            <v>SPECIAL - 16" X 8"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638E20722</v>
          </cell>
          <cell r="B5818" t="str">
            <v>Y</v>
          </cell>
          <cell r="C5818" t="str">
            <v>EACH</v>
          </cell>
          <cell r="D5818" t="str">
            <v>SPECIAL - 16" X 10"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638E20724</v>
          </cell>
          <cell r="B5819" t="str">
            <v>Y</v>
          </cell>
          <cell r="C5819" t="str">
            <v>EACH</v>
          </cell>
          <cell r="D5819" t="str">
            <v>SPECIAL - 16" X 12"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638E20726</v>
          </cell>
          <cell r="B5820" t="str">
            <v>Y</v>
          </cell>
          <cell r="C5820" t="str">
            <v>EACH</v>
          </cell>
          <cell r="D5820" t="str">
            <v>SPECIAL - 16" X 16"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638E20727</v>
          </cell>
          <cell r="B5821" t="str">
            <v>Y</v>
          </cell>
          <cell r="C5821" t="str">
            <v>EACH</v>
          </cell>
          <cell r="D5821" t="str">
            <v>SPECIAL - 18" X 18"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638E20728</v>
          </cell>
          <cell r="B5822" t="str">
            <v>Y</v>
          </cell>
          <cell r="C5822" t="str">
            <v>EACH</v>
          </cell>
          <cell r="D5822" t="str">
            <v>SPECIAL - 20" X 16"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638E20730</v>
          </cell>
          <cell r="B5823" t="str">
            <v>Y</v>
          </cell>
          <cell r="C5823" t="str">
            <v>EACH</v>
          </cell>
          <cell r="D5823" t="str">
            <v>SPECIAL - 20" X 20" TAPPING SLEEVE, VALVE AND VALVE BOX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638E20732</v>
          </cell>
          <cell r="B5824" t="str">
            <v>Y</v>
          </cell>
          <cell r="C5824" t="str">
            <v>EACH</v>
          </cell>
          <cell r="D5824" t="str">
            <v>SPECIAL - 3/4"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638E20734</v>
          </cell>
          <cell r="B5825" t="str">
            <v>Y</v>
          </cell>
          <cell r="C5825" t="str">
            <v>EACH</v>
          </cell>
          <cell r="D5825" t="str">
            <v>SPECIAL - 1"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638E20736</v>
          </cell>
          <cell r="B5826" t="str">
            <v>Y</v>
          </cell>
          <cell r="C5826" t="str">
            <v>EACH</v>
          </cell>
          <cell r="D5826" t="str">
            <v>SPECIAL - 1 1/2"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638E20738</v>
          </cell>
          <cell r="B5827" t="str">
            <v>Y</v>
          </cell>
          <cell r="C5827" t="str">
            <v>EACH</v>
          </cell>
          <cell r="D5827" t="str">
            <v>SPECIAL - 2" AIR RELEASE VALVE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638E20740</v>
          </cell>
          <cell r="B5828" t="str">
            <v>Y</v>
          </cell>
          <cell r="C5828" t="str">
            <v>EACH</v>
          </cell>
          <cell r="D5828" t="str">
            <v>SPECIAL - 3/4"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638E20742</v>
          </cell>
          <cell r="B5829" t="str">
            <v>Y</v>
          </cell>
          <cell r="C5829" t="str">
            <v>EACH</v>
          </cell>
          <cell r="D5829" t="str">
            <v>SPECIAL - 1"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638E20744</v>
          </cell>
          <cell r="B5830" t="str">
            <v>Y</v>
          </cell>
          <cell r="C5830" t="str">
            <v>EACH</v>
          </cell>
          <cell r="D5830" t="str">
            <v>SPECIAL - 1 1/2"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638E20746</v>
          </cell>
          <cell r="B5831" t="str">
            <v>Y</v>
          </cell>
          <cell r="C5831" t="str">
            <v>EACH</v>
          </cell>
          <cell r="D5831" t="str">
            <v>SPECIAL - 2" AIR RELEASE VALVE WITH VALVE BOX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638E20748</v>
          </cell>
          <cell r="B5832" t="str">
            <v>Y</v>
          </cell>
          <cell r="C5832" t="str">
            <v>EACH</v>
          </cell>
          <cell r="D5832" t="str">
            <v>SPECIAL - 4"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638E20750</v>
          </cell>
          <cell r="B5833" t="str">
            <v>Y</v>
          </cell>
          <cell r="C5833" t="str">
            <v>EACH</v>
          </cell>
          <cell r="D5833" t="str">
            <v>SPECIAL - 6" FIRE HYDRANT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638E20752</v>
          </cell>
          <cell r="B5834" t="str">
            <v>Y</v>
          </cell>
          <cell r="C5834" t="str">
            <v>EACH</v>
          </cell>
          <cell r="D5834" t="str">
            <v>SPECIAL - FIRE HYDRANT REMOVED FOR STORAGE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638E20754</v>
          </cell>
          <cell r="B5835" t="str">
            <v>Y</v>
          </cell>
          <cell r="C5835" t="str">
            <v>EACH</v>
          </cell>
          <cell r="D5835" t="str">
            <v>SPECIAL - FIRE HYDRANT REMOVED AND RESET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638E20758</v>
          </cell>
          <cell r="B5836" t="str">
            <v>Y</v>
          </cell>
          <cell r="C5836" t="str">
            <v>EACH</v>
          </cell>
          <cell r="D5836" t="str">
            <v>SPECIAL - FIRE HYDRANT ABANDONED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638E20760</v>
          </cell>
          <cell r="B5837" t="str">
            <v>Y</v>
          </cell>
          <cell r="C5837" t="str">
            <v>EACH</v>
          </cell>
          <cell r="D5837" t="str">
            <v>SPECIAL - FIRE HYDRANT REMOVED AND DISPOSED OF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638E20762</v>
          </cell>
          <cell r="B5838" t="str">
            <v>Y</v>
          </cell>
          <cell r="C5838" t="str">
            <v>EACH</v>
          </cell>
          <cell r="D5838" t="str">
            <v>SPECIAL - FIRE HYDRANT SERVICE LINE EXTENDED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638E20764</v>
          </cell>
          <cell r="B5839" t="str">
            <v>Y</v>
          </cell>
          <cell r="C5839" t="str">
            <v>EACH</v>
          </cell>
          <cell r="D5839" t="str">
            <v>SPECIAL - FIRE HYDRANT SERVICE LINE SHORTENED AND ADJUSTED TO GRADE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638E20766</v>
          </cell>
          <cell r="B5840" t="str">
            <v>Y</v>
          </cell>
          <cell r="C5840" t="str">
            <v>FT</v>
          </cell>
          <cell r="D5840" t="str">
            <v>SPECIAL - 3/4" COPPER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638E20768</v>
          </cell>
          <cell r="B5841" t="str">
            <v>Y</v>
          </cell>
          <cell r="C5841" t="str">
            <v>FT</v>
          </cell>
          <cell r="D5841" t="str">
            <v>SPECIAL - 3/4" POLYETHYLENE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638E20770</v>
          </cell>
          <cell r="B5842" t="str">
            <v>Y</v>
          </cell>
          <cell r="C5842" t="str">
            <v>FT</v>
          </cell>
          <cell r="D5842" t="str">
            <v>SPECIAL - 1" COPPER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638E20772</v>
          </cell>
          <cell r="B5843" t="str">
            <v>Y</v>
          </cell>
          <cell r="C5843" t="str">
            <v>FT</v>
          </cell>
          <cell r="D5843" t="str">
            <v>SPECIAL - 1" POLYETHYLENE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638E20774</v>
          </cell>
          <cell r="B5844" t="str">
            <v>Y</v>
          </cell>
          <cell r="C5844" t="str">
            <v>FT</v>
          </cell>
          <cell r="D5844" t="str">
            <v>SPECIAL - 1 1/2" COPPER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638E20776</v>
          </cell>
          <cell r="B5845" t="str">
            <v>Y</v>
          </cell>
          <cell r="C5845" t="str">
            <v>FT</v>
          </cell>
          <cell r="D5845" t="str">
            <v>SPECIAL - 1 1/2" POLYETHYLENE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638E20778</v>
          </cell>
          <cell r="B5846" t="str">
            <v>Y</v>
          </cell>
          <cell r="C5846" t="str">
            <v>FT</v>
          </cell>
          <cell r="D5846" t="str">
            <v>SPECIAL - 2" COPPER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638E20780</v>
          </cell>
          <cell r="B5847" t="str">
            <v>Y</v>
          </cell>
          <cell r="C5847" t="str">
            <v>FT</v>
          </cell>
          <cell r="D5847" t="str">
            <v>SPECIAL - 2" POLYETHYLENE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638E20782</v>
          </cell>
          <cell r="B5848" t="str">
            <v>Y</v>
          </cell>
          <cell r="C5848" t="str">
            <v>FT</v>
          </cell>
          <cell r="D5848" t="str">
            <v>SPECIAL - 2 1/2" COPPER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638E20784</v>
          </cell>
          <cell r="B5849" t="str">
            <v>Y</v>
          </cell>
          <cell r="C5849" t="str">
            <v>FT</v>
          </cell>
          <cell r="D5849" t="str">
            <v>SPECIAL - 2 1/2" POLYETHYLENE WATER SERVICE LINE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638E20786</v>
          </cell>
          <cell r="B5850" t="str">
            <v>Y</v>
          </cell>
          <cell r="C5850" t="str">
            <v>FT</v>
          </cell>
          <cell r="D5850" t="str">
            <v>SPECIAL - RETAP AND RECONNECT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638E20788</v>
          </cell>
          <cell r="B5851" t="str">
            <v>Y</v>
          </cell>
          <cell r="C5851" t="str">
            <v>FT</v>
          </cell>
          <cell r="D5851" t="str">
            <v>SPECIAL - LOWER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638E20790</v>
          </cell>
          <cell r="B5852" t="str">
            <v>Y</v>
          </cell>
          <cell r="C5852" t="str">
            <v>FT</v>
          </cell>
          <cell r="D5852" t="str">
            <v>SPECIAL - RAISE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638E20792</v>
          </cell>
          <cell r="B5853" t="str">
            <v>Y</v>
          </cell>
          <cell r="C5853" t="str">
            <v>FT</v>
          </cell>
          <cell r="D5853" t="str">
            <v>SPECIAL - SHORTEN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638E20794</v>
          </cell>
          <cell r="B5854" t="str">
            <v>Y</v>
          </cell>
          <cell r="C5854" t="str">
            <v>FT</v>
          </cell>
          <cell r="D5854" t="str">
            <v>SPECIAL - REMOVE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638E20796</v>
          </cell>
          <cell r="B5855" t="str">
            <v>Y</v>
          </cell>
          <cell r="C5855" t="str">
            <v>FT</v>
          </cell>
          <cell r="D5855" t="str">
            <v>SPECIAL - RETAP, RECONNECT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638E20798</v>
          </cell>
          <cell r="B5856" t="str">
            <v>Y</v>
          </cell>
          <cell r="C5856" t="str">
            <v>FT</v>
          </cell>
          <cell r="D5856" t="str">
            <v>SPECIAL - RAISE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638E20800</v>
          </cell>
          <cell r="B5857" t="str">
            <v>Y</v>
          </cell>
          <cell r="C5857" t="str">
            <v>FT</v>
          </cell>
          <cell r="D5857" t="str">
            <v>SPECIAL - LOWER AND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638E20802</v>
          </cell>
          <cell r="B5858" t="str">
            <v>Y</v>
          </cell>
          <cell r="C5858" t="str">
            <v>FT</v>
          </cell>
          <cell r="D5858" t="str">
            <v>SPECIAL - EXTEND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638E20804</v>
          </cell>
          <cell r="B5859" t="str">
            <v>Y</v>
          </cell>
          <cell r="C5859" t="str">
            <v>FT</v>
          </cell>
          <cell r="D5859" t="str">
            <v>SPECIAL - INSTALL 3/4" COPPER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638E20806</v>
          </cell>
          <cell r="B5860" t="str">
            <v>Y</v>
          </cell>
          <cell r="C5860" t="str">
            <v>FT</v>
          </cell>
          <cell r="D5860" t="str">
            <v>SPECIAL - RETAP, RECONNECT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638E20808</v>
          </cell>
          <cell r="B5861" t="str">
            <v>Y</v>
          </cell>
          <cell r="C5861" t="str">
            <v>FT</v>
          </cell>
          <cell r="D5861" t="str">
            <v>SPECIAL - RAISE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638E20810</v>
          </cell>
          <cell r="B5862" t="str">
            <v>Y</v>
          </cell>
          <cell r="C5862" t="str">
            <v>FT</v>
          </cell>
          <cell r="D5862" t="str">
            <v>SPECIAL - LOWER AND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638E20812</v>
          </cell>
          <cell r="B5863" t="str">
            <v>Y</v>
          </cell>
          <cell r="C5863" t="str">
            <v>FT</v>
          </cell>
          <cell r="D5863" t="str">
            <v>SPECIAL - EXTEND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638E20814</v>
          </cell>
          <cell r="B5864" t="str">
            <v>Y</v>
          </cell>
          <cell r="C5864" t="str">
            <v>FT</v>
          </cell>
          <cell r="D5864" t="str">
            <v>SPECIAL - INSTALL 3/4" POLYETHYLENE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638E20816</v>
          </cell>
          <cell r="B5865" t="str">
            <v>Y</v>
          </cell>
          <cell r="C5865" t="str">
            <v>FT</v>
          </cell>
          <cell r="D5865" t="str">
            <v>SPECIAL - RETAP, RECONNECT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638E20818</v>
          </cell>
          <cell r="B5866" t="str">
            <v>Y</v>
          </cell>
          <cell r="C5866" t="str">
            <v>FT</v>
          </cell>
          <cell r="D5866" t="str">
            <v>SPECIAL - RAISE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638E20820</v>
          </cell>
          <cell r="B5867" t="str">
            <v>Y</v>
          </cell>
          <cell r="C5867" t="str">
            <v>FT</v>
          </cell>
          <cell r="D5867" t="str">
            <v>SPECIAL - LOWER AND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638E20822</v>
          </cell>
          <cell r="B5868" t="str">
            <v>Y</v>
          </cell>
          <cell r="C5868" t="str">
            <v>FT</v>
          </cell>
          <cell r="D5868" t="str">
            <v>SPECIAL - EXTEND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638E20824</v>
          </cell>
          <cell r="B5869" t="str">
            <v>Y</v>
          </cell>
          <cell r="C5869" t="str">
            <v>FT</v>
          </cell>
          <cell r="D5869" t="str">
            <v>SPECIAL - INSTALL 1" COPPER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638E20826</v>
          </cell>
          <cell r="B5870" t="str">
            <v>Y</v>
          </cell>
          <cell r="C5870" t="str">
            <v>FT</v>
          </cell>
          <cell r="D5870" t="str">
            <v>SPECIAL - RETAP, RECONNECT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638E20828</v>
          </cell>
          <cell r="B5871" t="str">
            <v>Y</v>
          </cell>
          <cell r="C5871" t="str">
            <v>FT</v>
          </cell>
          <cell r="D5871" t="str">
            <v>SPECIAL - RAISE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638E20830</v>
          </cell>
          <cell r="B5872" t="str">
            <v>Y</v>
          </cell>
          <cell r="C5872" t="str">
            <v>FT</v>
          </cell>
          <cell r="D5872" t="str">
            <v>SPECIAL - LOWER AND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638E20832</v>
          </cell>
          <cell r="B5873" t="str">
            <v>Y</v>
          </cell>
          <cell r="C5873" t="str">
            <v>FT</v>
          </cell>
          <cell r="D5873" t="str">
            <v>SPECIAL - EXTEND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638E20834</v>
          </cell>
          <cell r="B5874" t="str">
            <v>Y</v>
          </cell>
          <cell r="C5874" t="str">
            <v>FT</v>
          </cell>
          <cell r="D5874" t="str">
            <v>SPECIAL - INSTALL 1" POLYETHYLENE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638E20836</v>
          </cell>
          <cell r="B5875" t="str">
            <v>Y</v>
          </cell>
          <cell r="C5875" t="str">
            <v>FT</v>
          </cell>
          <cell r="D5875" t="str">
            <v>SPECIAL - RETAP, RECONNECT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638E20838</v>
          </cell>
          <cell r="B5876" t="str">
            <v>Y</v>
          </cell>
          <cell r="C5876" t="str">
            <v>FT</v>
          </cell>
          <cell r="D5876" t="str">
            <v>SPECIAL - RAISE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638E20840</v>
          </cell>
          <cell r="B5877" t="str">
            <v>Y</v>
          </cell>
          <cell r="C5877" t="str">
            <v>FT</v>
          </cell>
          <cell r="D5877" t="str">
            <v>SPECIAL - LOWER AND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638E20842</v>
          </cell>
          <cell r="B5878" t="str">
            <v>Y</v>
          </cell>
          <cell r="C5878" t="str">
            <v>FT</v>
          </cell>
          <cell r="D5878" t="str">
            <v>SPECIAL - EXTEND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638E20844</v>
          </cell>
          <cell r="B5879" t="str">
            <v>Y</v>
          </cell>
          <cell r="C5879" t="str">
            <v>FT</v>
          </cell>
          <cell r="D5879" t="str">
            <v>SPECIAL - INSTALL 1 1/2" COPPER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638E20846</v>
          </cell>
          <cell r="B5880" t="str">
            <v>Y</v>
          </cell>
          <cell r="C5880" t="str">
            <v>FT</v>
          </cell>
          <cell r="D5880" t="str">
            <v>SPECIAL - RETAP, RECONNECT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638E20848</v>
          </cell>
          <cell r="B5881" t="str">
            <v>Y</v>
          </cell>
          <cell r="C5881" t="str">
            <v>FT</v>
          </cell>
          <cell r="D5881" t="str">
            <v>SPECIAL - RAISE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638E20850</v>
          </cell>
          <cell r="B5882" t="str">
            <v>Y</v>
          </cell>
          <cell r="C5882" t="str">
            <v>FT</v>
          </cell>
          <cell r="D5882" t="str">
            <v>SPECIAL - LOWER AND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638E20852</v>
          </cell>
          <cell r="B5883" t="str">
            <v>Y</v>
          </cell>
          <cell r="C5883" t="str">
            <v>FT</v>
          </cell>
          <cell r="D5883" t="str">
            <v>SPECIAL - EXTEND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638E20854</v>
          </cell>
          <cell r="B5884" t="str">
            <v>Y</v>
          </cell>
          <cell r="C5884" t="str">
            <v>FT</v>
          </cell>
          <cell r="D5884" t="str">
            <v>SPECIAL - INSTALL 1 1/2" POLYETHYLENE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638E20856</v>
          </cell>
          <cell r="B5885" t="str">
            <v>Y</v>
          </cell>
          <cell r="C5885" t="str">
            <v>FT</v>
          </cell>
          <cell r="D5885" t="str">
            <v>SPECIAL - RETAP, RECONNECT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638E20858</v>
          </cell>
          <cell r="B5886" t="str">
            <v>Y</v>
          </cell>
          <cell r="C5886" t="str">
            <v>FT</v>
          </cell>
          <cell r="D5886" t="str">
            <v>SPECIAL - RAISE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638E20860</v>
          </cell>
          <cell r="B5887" t="str">
            <v>Y</v>
          </cell>
          <cell r="C5887" t="str">
            <v>FT</v>
          </cell>
          <cell r="D5887" t="str">
            <v>SPECIAL - LOWER AND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638E20862</v>
          </cell>
          <cell r="B5888" t="str">
            <v>Y</v>
          </cell>
          <cell r="C5888" t="str">
            <v>FT</v>
          </cell>
          <cell r="D5888" t="str">
            <v>SPECIAL - EXTEND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638E20864</v>
          </cell>
          <cell r="B5889" t="str">
            <v>Y</v>
          </cell>
          <cell r="C5889" t="str">
            <v>FT</v>
          </cell>
          <cell r="D5889" t="str">
            <v>SPECIAL - INSTALL 2" COPPER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638E20866</v>
          </cell>
          <cell r="B5890" t="str">
            <v>Y</v>
          </cell>
          <cell r="C5890" t="str">
            <v>FT</v>
          </cell>
          <cell r="D5890" t="str">
            <v>SPECIAL - RETAP, RECONNECT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638E20868</v>
          </cell>
          <cell r="B5891" t="str">
            <v>Y</v>
          </cell>
          <cell r="C5891" t="str">
            <v>FT</v>
          </cell>
          <cell r="D5891" t="str">
            <v>SPECIAL - RAISE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638E20870</v>
          </cell>
          <cell r="B5892" t="str">
            <v>Y</v>
          </cell>
          <cell r="C5892" t="str">
            <v>FT</v>
          </cell>
          <cell r="D5892" t="str">
            <v>SPECIAL - LOWER AND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638E20872</v>
          </cell>
          <cell r="B5893" t="str">
            <v>Y</v>
          </cell>
          <cell r="C5893" t="str">
            <v>FT</v>
          </cell>
          <cell r="D5893" t="str">
            <v>SPECIAL - EXTEND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638E20874</v>
          </cell>
          <cell r="B5894" t="str">
            <v>Y</v>
          </cell>
          <cell r="C5894" t="str">
            <v>FT</v>
          </cell>
          <cell r="D5894" t="str">
            <v>SPECIAL - INSTALL 2" POLYETHYLENE WATER SERVICE CONNECTION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638E20876</v>
          </cell>
          <cell r="B5895" t="str">
            <v>Y</v>
          </cell>
          <cell r="C5895" t="str">
            <v>EACH</v>
          </cell>
          <cell r="D5895" t="str">
            <v>SPECIAL - CUT AND PLUG EXISTING 4"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638E20878</v>
          </cell>
          <cell r="B5896" t="str">
            <v>Y</v>
          </cell>
          <cell r="C5896" t="str">
            <v>EACH</v>
          </cell>
          <cell r="D5896" t="str">
            <v>SPECIAL - CUT AND PLUG EXISTING 6"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638E20880</v>
          </cell>
          <cell r="B5897" t="str">
            <v>Y</v>
          </cell>
          <cell r="C5897" t="str">
            <v>EACH</v>
          </cell>
          <cell r="D5897" t="str">
            <v>SPECIAL - CUT AND PLUG EXISTING 8"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638E20882</v>
          </cell>
          <cell r="B5898" t="str">
            <v>Y</v>
          </cell>
          <cell r="C5898" t="str">
            <v>EACH</v>
          </cell>
          <cell r="D5898" t="str">
            <v>SPECIAL - CUT AND PLUG EXISTING 10"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638E20884</v>
          </cell>
          <cell r="B5899" t="str">
            <v>Y</v>
          </cell>
          <cell r="C5899" t="str">
            <v>EACH</v>
          </cell>
          <cell r="D5899" t="str">
            <v>SPECIAL - CUT AND PLUG EXISTING 12"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638E20886</v>
          </cell>
          <cell r="B5900" t="str">
            <v>Y</v>
          </cell>
          <cell r="C5900" t="str">
            <v>EACH</v>
          </cell>
          <cell r="D5900" t="str">
            <v>SPECIAL - CUT AND PLUG EXISTING 16"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638E20888</v>
          </cell>
          <cell r="B5901" t="str">
            <v>Y</v>
          </cell>
          <cell r="C5901" t="str">
            <v>EACH</v>
          </cell>
          <cell r="D5901" t="str">
            <v>SPECIAL - CUT AND PLUG EXISTING 20"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638E20890</v>
          </cell>
          <cell r="B5902" t="str">
            <v>Y</v>
          </cell>
          <cell r="C5902" t="str">
            <v>EACH</v>
          </cell>
          <cell r="D5902" t="str">
            <v>SPECIAL - CUT AND PLUG EXISTING 24" WATER LINE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638E20892</v>
          </cell>
          <cell r="B5903" t="str">
            <v>Y</v>
          </cell>
          <cell r="C5903" t="str">
            <v>EACH</v>
          </cell>
          <cell r="D5903" t="str">
            <v>SPECIAL - 3/4"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638E20894</v>
          </cell>
          <cell r="B5904" t="str">
            <v>Y</v>
          </cell>
          <cell r="C5904" t="str">
            <v>EACH</v>
          </cell>
          <cell r="D5904" t="str">
            <v>SPECIAL - 1"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638E20896</v>
          </cell>
          <cell r="B5905" t="str">
            <v>Y</v>
          </cell>
          <cell r="C5905" t="str">
            <v>EACH</v>
          </cell>
          <cell r="D5905" t="str">
            <v>SPECIAL - 1 1/2" CORPORATION STOP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638E20902</v>
          </cell>
          <cell r="B5906" t="str">
            <v>Y</v>
          </cell>
          <cell r="C5906" t="str">
            <v>EACH</v>
          </cell>
          <cell r="D5906" t="str">
            <v>SPECIAL - SERVICE BOX ADJUSTED TO GRADE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638E20904</v>
          </cell>
          <cell r="B5907" t="str">
            <v>Y</v>
          </cell>
          <cell r="C5907" t="str">
            <v>EACH</v>
          </cell>
          <cell r="D5907" t="str">
            <v>SPECIAL - SERVICE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638E20912</v>
          </cell>
          <cell r="B5908" t="str">
            <v>Y</v>
          </cell>
          <cell r="C5908" t="str">
            <v>EACH</v>
          </cell>
          <cell r="D5908" t="str">
            <v>SPECIAL - 1"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638E20914</v>
          </cell>
          <cell r="B5909" t="str">
            <v>Y</v>
          </cell>
          <cell r="C5909" t="str">
            <v>EACH</v>
          </cell>
          <cell r="D5909" t="str">
            <v>SPECIAL - 1 1/2"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638E20916</v>
          </cell>
          <cell r="B5910" t="str">
            <v>Y</v>
          </cell>
          <cell r="C5910" t="str">
            <v>EACH</v>
          </cell>
          <cell r="D5910" t="str">
            <v>SPECIAL - 2" CURB VALVE AND BOX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638E21002</v>
          </cell>
          <cell r="B5911" t="str">
            <v>Y</v>
          </cell>
          <cell r="C5911" t="str">
            <v>EACH</v>
          </cell>
          <cell r="D5911" t="str">
            <v>SPECIAL - INSTALL 1"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638E21004</v>
          </cell>
          <cell r="B5912" t="str">
            <v>Y</v>
          </cell>
          <cell r="C5912" t="str">
            <v>EACH</v>
          </cell>
          <cell r="D5912" t="str">
            <v>SPECIAL - INSTALL 1-1/2"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638E21006</v>
          </cell>
          <cell r="B5913" t="str">
            <v>Y</v>
          </cell>
          <cell r="C5913" t="str">
            <v>EACH</v>
          </cell>
          <cell r="D5913" t="str">
            <v>SPECIAL - INSTALL 2"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638E21012</v>
          </cell>
          <cell r="B5914" t="str">
            <v>Y</v>
          </cell>
          <cell r="C5914" t="str">
            <v>EACH</v>
          </cell>
          <cell r="D5914" t="str">
            <v>SPECIAL - INSTALL 6"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638E21014</v>
          </cell>
          <cell r="B5915" t="str">
            <v>Y</v>
          </cell>
          <cell r="C5915" t="str">
            <v>EACH</v>
          </cell>
          <cell r="D5915" t="str">
            <v>SPECIAL - INSTALL 8" METER SETTING, COMPLETE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638E21400</v>
          </cell>
          <cell r="B5916" t="str">
            <v>Y</v>
          </cell>
          <cell r="C5916" t="str">
            <v>EACH</v>
          </cell>
          <cell r="D5916" t="str">
            <v>SPECIAL - FIRE HYDRANT ADJUSTED TO GRADE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638E21600</v>
          </cell>
          <cell r="B5917" t="str">
            <v>Y</v>
          </cell>
          <cell r="C5917" t="str">
            <v>EACH</v>
          </cell>
          <cell r="D5917" t="str">
            <v>SPECIAL - FIRE HYDRANT AND GATE VALVE REMOVED AND RESET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638E30002</v>
          </cell>
          <cell r="B5918" t="str">
            <v>Y</v>
          </cell>
          <cell r="C5918" t="str">
            <v>MBF</v>
          </cell>
          <cell r="D5918" t="str">
            <v>SPECIAL - SHEETING AND BRACING ORDERED LEFT IN PLACE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638E98000</v>
          </cell>
          <cell r="C5919" t="str">
            <v>EACH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638E98100</v>
          </cell>
          <cell r="C5920" t="str">
            <v>LS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638E98600</v>
          </cell>
          <cell r="C5921" t="str">
            <v>FT</v>
          </cell>
          <cell r="D5921" t="str">
            <v>WATER WORK, MISC.:</v>
          </cell>
          <cell r="F5921" t="str">
            <v>(Required) ADD SUPPLEMENTAL DESCRIPTION</v>
          </cell>
          <cell r="G5921">
            <v>1</v>
          </cell>
        </row>
        <row r="5922">
          <cell r="A5922" t="str">
            <v>638E99000</v>
          </cell>
          <cell r="B5922" t="str">
            <v>Y</v>
          </cell>
          <cell r="C5922" t="str">
            <v>LS</v>
          </cell>
          <cell r="D5922" t="str">
            <v>SPECIAL - WATER WORKS</v>
          </cell>
          <cell r="F5922" t="str">
            <v>DESIGN BUILD PROJECTS ONLY</v>
          </cell>
          <cell r="G5922">
            <v>0</v>
          </cell>
        </row>
        <row r="5923">
          <cell r="A5923" t="str">
            <v>640E99000</v>
          </cell>
          <cell r="B5923" t="str">
            <v>Y</v>
          </cell>
          <cell r="C5923" t="str">
            <v>LS</v>
          </cell>
          <cell r="D5923" t="str">
            <v>SPECIAL - PAVEMENT MARKING</v>
          </cell>
          <cell r="F5923" t="str">
            <v>DESIGN BUILD PROJECTS ONLY</v>
          </cell>
          <cell r="G5923">
            <v>0</v>
          </cell>
        </row>
        <row r="5924">
          <cell r="A5924" t="str">
            <v>642E00100</v>
          </cell>
          <cell r="C5924" t="str">
            <v>MILE</v>
          </cell>
          <cell r="D5924" t="str">
            <v>EDGE LINE, 4", TYPE 1</v>
          </cell>
          <cell r="G5924">
            <v>0</v>
          </cell>
        </row>
        <row r="5925">
          <cell r="A5925" t="str">
            <v>642E00101</v>
          </cell>
          <cell r="C5925" t="str">
            <v>MILE</v>
          </cell>
          <cell r="D5925" t="str">
            <v>EDGE LINE, 4", TYPE 1, AS PER PLAN</v>
          </cell>
          <cell r="G5925">
            <v>0</v>
          </cell>
        </row>
        <row r="5926">
          <cell r="A5926" t="str">
            <v>642E00104</v>
          </cell>
          <cell r="C5926" t="str">
            <v>MILE</v>
          </cell>
          <cell r="D5926" t="str">
            <v>EDGE LINE, 6", TYPE 1</v>
          </cell>
          <cell r="G5926">
            <v>0</v>
          </cell>
        </row>
        <row r="5927">
          <cell r="A5927" t="str">
            <v>642E00105</v>
          </cell>
          <cell r="C5927" t="str">
            <v>MILE</v>
          </cell>
          <cell r="D5927" t="str">
            <v>EDGE LINE, 6", TYPE 1, AS PER PLAN</v>
          </cell>
          <cell r="G5927">
            <v>0</v>
          </cell>
        </row>
        <row r="5928">
          <cell r="A5928" t="str">
            <v>642E00110</v>
          </cell>
          <cell r="C5928" t="str">
            <v>MILE</v>
          </cell>
          <cell r="D5928" t="str">
            <v>EDGE LINE, 4", TYPE 1A</v>
          </cell>
          <cell r="G5928">
            <v>0</v>
          </cell>
        </row>
        <row r="5929">
          <cell r="A5929" t="str">
            <v>642E00111</v>
          </cell>
          <cell r="C5929" t="str">
            <v>MILE</v>
          </cell>
          <cell r="D5929" t="str">
            <v>EDGE LINE, 4", TYPE 1A, AS PER PLAN</v>
          </cell>
          <cell r="G5929">
            <v>0</v>
          </cell>
        </row>
        <row r="5930">
          <cell r="A5930" t="str">
            <v>642E00114</v>
          </cell>
          <cell r="C5930" t="str">
            <v>MILE</v>
          </cell>
          <cell r="D5930" t="str">
            <v>EDGE LINE, 6", TYPE 1A</v>
          </cell>
          <cell r="G5930">
            <v>0</v>
          </cell>
        </row>
        <row r="5931">
          <cell r="A5931" t="str">
            <v>642E00200</v>
          </cell>
          <cell r="C5931" t="str">
            <v>MILE</v>
          </cell>
          <cell r="D5931" t="str">
            <v>LANE LINE, 4", TYPE 1</v>
          </cell>
          <cell r="G5931">
            <v>0</v>
          </cell>
        </row>
        <row r="5932">
          <cell r="A5932" t="str">
            <v>642E00201</v>
          </cell>
          <cell r="C5932" t="str">
            <v>MILE</v>
          </cell>
          <cell r="D5932" t="str">
            <v>LANE LINE, 4", TYPE 1, AS PER PLAN</v>
          </cell>
          <cell r="G5932">
            <v>0</v>
          </cell>
        </row>
        <row r="5933">
          <cell r="A5933" t="str">
            <v>642E00204</v>
          </cell>
          <cell r="C5933" t="str">
            <v>MILE</v>
          </cell>
          <cell r="D5933" t="str">
            <v>LANE LINE, 6", TYPE 1</v>
          </cell>
          <cell r="G5933">
            <v>0</v>
          </cell>
        </row>
        <row r="5934">
          <cell r="A5934" t="str">
            <v>642E00205</v>
          </cell>
          <cell r="C5934" t="str">
            <v>MILE</v>
          </cell>
          <cell r="D5934" t="str">
            <v>LANE LINE, 6", TYPE 1, AS PER PLAN</v>
          </cell>
          <cell r="G5934">
            <v>0</v>
          </cell>
        </row>
        <row r="5935">
          <cell r="A5935" t="str">
            <v>642E00210</v>
          </cell>
          <cell r="C5935" t="str">
            <v>MILE</v>
          </cell>
          <cell r="D5935" t="str">
            <v>LANE LINE, 4", TYPE 1A</v>
          </cell>
          <cell r="G5935">
            <v>0</v>
          </cell>
        </row>
        <row r="5936">
          <cell r="A5936" t="str">
            <v>642E00211</v>
          </cell>
          <cell r="C5936" t="str">
            <v>MILE</v>
          </cell>
          <cell r="D5936" t="str">
            <v>LANE LINE, 4", TYPE 1A, AS PER PLAN</v>
          </cell>
          <cell r="G5936">
            <v>0</v>
          </cell>
        </row>
        <row r="5937">
          <cell r="A5937" t="str">
            <v>642E00214</v>
          </cell>
          <cell r="C5937" t="str">
            <v>MILE</v>
          </cell>
          <cell r="D5937" t="str">
            <v>LANE LINE, 6", TYPE 1A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642E00400</v>
          </cell>
          <cell r="C5942" t="str">
            <v>FT</v>
          </cell>
          <cell r="D5942" t="str">
            <v>CHANNELIZING LINE, 8", TYPE 1</v>
          </cell>
          <cell r="G5942">
            <v>0</v>
          </cell>
        </row>
        <row r="5943">
          <cell r="A5943" t="str">
            <v>642E00401</v>
          </cell>
          <cell r="C5943" t="str">
            <v>FT</v>
          </cell>
          <cell r="D5943" t="str">
            <v>CHANNELIZING LINE, 8", TYPE 1, AS PER PLAN</v>
          </cell>
          <cell r="G5943">
            <v>0</v>
          </cell>
        </row>
        <row r="5944">
          <cell r="A5944" t="str">
            <v>642E00404</v>
          </cell>
          <cell r="C5944" t="str">
            <v>FT</v>
          </cell>
          <cell r="D5944" t="str">
            <v>CHANNELIZING LINE, 12", TYPE 1</v>
          </cell>
          <cell r="G5944">
            <v>0</v>
          </cell>
        </row>
        <row r="5945">
          <cell r="A5945" t="str">
            <v>642E00405</v>
          </cell>
          <cell r="C5945" t="str">
            <v>FT</v>
          </cell>
          <cell r="D5945" t="str">
            <v>CHANNELIZING LINE, 12", TYPE 1, AS PER PLAN</v>
          </cell>
          <cell r="G5945">
            <v>0</v>
          </cell>
        </row>
        <row r="5946">
          <cell r="A5946" t="str">
            <v>642E00410</v>
          </cell>
          <cell r="C5946" t="str">
            <v>FT</v>
          </cell>
          <cell r="D5946" t="str">
            <v>CHANNELIZING LINE, 8", TYPE 1A</v>
          </cell>
          <cell r="G5946">
            <v>0</v>
          </cell>
        </row>
        <row r="5947">
          <cell r="A5947" t="str">
            <v>642E00411</v>
          </cell>
          <cell r="C5947" t="str">
            <v>FT</v>
          </cell>
          <cell r="D5947" t="str">
            <v>CHANNELIZING LINE, 8", TYPE 1A, AS PER PLAN</v>
          </cell>
          <cell r="G5947">
            <v>0</v>
          </cell>
        </row>
        <row r="5948">
          <cell r="A5948" t="str">
            <v>642E00414</v>
          </cell>
          <cell r="C5948" t="str">
            <v>FT</v>
          </cell>
          <cell r="D5948" t="str">
            <v>CHANNELIZING LINE, 12", TYPE 1A</v>
          </cell>
          <cell r="G5948">
            <v>0</v>
          </cell>
        </row>
        <row r="5949">
          <cell r="A5949" t="str">
            <v>642E00500</v>
          </cell>
          <cell r="C5949" t="str">
            <v>FT</v>
          </cell>
          <cell r="D5949" t="str">
            <v>STOP LINE, TYPE 1</v>
          </cell>
          <cell r="G5949">
            <v>0</v>
          </cell>
        </row>
        <row r="5950">
          <cell r="A5950" t="str">
            <v>642E00501</v>
          </cell>
          <cell r="C5950" t="str">
            <v>FT</v>
          </cell>
          <cell r="D5950" t="str">
            <v>STOP LINE, TYPE 1, AS PER PLAN</v>
          </cell>
          <cell r="G5950">
            <v>0</v>
          </cell>
        </row>
        <row r="5951">
          <cell r="A5951" t="str">
            <v>642E00510</v>
          </cell>
          <cell r="C5951" t="str">
            <v>FT</v>
          </cell>
          <cell r="D5951" t="str">
            <v>STOP LINE, TYPE 1A</v>
          </cell>
          <cell r="G5951">
            <v>0</v>
          </cell>
        </row>
        <row r="5952">
          <cell r="A5952" t="str">
            <v>642E00511</v>
          </cell>
          <cell r="C5952" t="str">
            <v>FT</v>
          </cell>
          <cell r="D5952" t="str">
            <v>STOP LINE, TYPE 1A, AS PER PLAN</v>
          </cell>
          <cell r="G5952">
            <v>0</v>
          </cell>
        </row>
        <row r="5953">
          <cell r="A5953" t="str">
            <v>642E00620</v>
          </cell>
          <cell r="C5953" t="str">
            <v>FT</v>
          </cell>
          <cell r="D5953" t="str">
            <v>CROSSWALK LINE, 12", TYPE 1</v>
          </cell>
          <cell r="G5953">
            <v>0</v>
          </cell>
        </row>
        <row r="5954">
          <cell r="A5954" t="str">
            <v>642E00621</v>
          </cell>
          <cell r="C5954" t="str">
            <v>FT</v>
          </cell>
          <cell r="D5954" t="str">
            <v>CROSSWALK LINE, 12", TYPE 1, AS PER PLAN</v>
          </cell>
          <cell r="G5954">
            <v>0</v>
          </cell>
        </row>
        <row r="5955">
          <cell r="A5955" t="str">
            <v>642E00626</v>
          </cell>
          <cell r="C5955" t="str">
            <v>FT</v>
          </cell>
          <cell r="D5955" t="str">
            <v>CROSSWALK LINE, 18", TYPE 1</v>
          </cell>
          <cell r="G5955">
            <v>0</v>
          </cell>
        </row>
        <row r="5956">
          <cell r="A5956" t="str">
            <v>642E00627</v>
          </cell>
          <cell r="C5956" t="str">
            <v>FT</v>
          </cell>
          <cell r="D5956" t="str">
            <v>CROSSWALK LINE, 18", TYPE 1, AS PER PLAN</v>
          </cell>
          <cell r="G5956">
            <v>0</v>
          </cell>
        </row>
        <row r="5957">
          <cell r="A5957" t="str">
            <v>642E00630</v>
          </cell>
          <cell r="C5957" t="str">
            <v>FT</v>
          </cell>
          <cell r="D5957" t="str">
            <v>CROSSWALK LINE, 24", TYPE 1</v>
          </cell>
          <cell r="G5957">
            <v>0</v>
          </cell>
        </row>
        <row r="5958">
          <cell r="A5958" t="str">
            <v>642E00631</v>
          </cell>
          <cell r="C5958" t="str">
            <v>FT</v>
          </cell>
          <cell r="D5958" t="str">
            <v>CROSSWALK LINE, 24", TYPE 1, AS PER PLAN</v>
          </cell>
          <cell r="G5958">
            <v>0</v>
          </cell>
        </row>
        <row r="5959">
          <cell r="A5959" t="str">
            <v>642E00640</v>
          </cell>
          <cell r="C5959" t="str">
            <v>FT</v>
          </cell>
          <cell r="D5959" t="str">
            <v>CROSSWALK LINE, 12", TYPE 1A</v>
          </cell>
          <cell r="G5959">
            <v>0</v>
          </cell>
        </row>
        <row r="5960">
          <cell r="A5960" t="str">
            <v>642E00641</v>
          </cell>
          <cell r="C5960" t="str">
            <v>FT</v>
          </cell>
          <cell r="D5960" t="str">
            <v>CROSSWALK LINE, 12", TYPE 1A, AS PER PLAN</v>
          </cell>
          <cell r="G5960">
            <v>0</v>
          </cell>
        </row>
        <row r="5961">
          <cell r="A5961" t="str">
            <v>642E00650</v>
          </cell>
          <cell r="C5961" t="str">
            <v>FT</v>
          </cell>
          <cell r="D5961" t="str">
            <v>CROSSWALK LINE, 24", TYPE 1A</v>
          </cell>
          <cell r="G5961">
            <v>0</v>
          </cell>
        </row>
        <row r="5962">
          <cell r="A5962" t="str">
            <v>642E00651</v>
          </cell>
          <cell r="C5962" t="str">
            <v>FT</v>
          </cell>
          <cell r="D5962" t="str">
            <v>CROSSWALK LINE, 24", TYPE 1A, AS PER PLAN</v>
          </cell>
          <cell r="G5962">
            <v>0</v>
          </cell>
        </row>
        <row r="5963">
          <cell r="A5963" t="str">
            <v>642E00700</v>
          </cell>
          <cell r="C5963" t="str">
            <v>FT</v>
          </cell>
          <cell r="D5963" t="str">
            <v>TRANSVERSE/DIAGONAL LINE, TYPE 1</v>
          </cell>
          <cell r="G5963">
            <v>0</v>
          </cell>
        </row>
        <row r="5964">
          <cell r="A5964" t="str">
            <v>642E00701</v>
          </cell>
          <cell r="C5964" t="str">
            <v>FT</v>
          </cell>
          <cell r="D5964" t="str">
            <v>TRANSVERSE/DIAGONAL LINE, TYPE 1, AS PER PLAN</v>
          </cell>
          <cell r="G5964">
            <v>0</v>
          </cell>
        </row>
        <row r="5965">
          <cell r="A5965" t="str">
            <v>642E00710</v>
          </cell>
          <cell r="C5965" t="str">
            <v>FT</v>
          </cell>
          <cell r="D5965" t="str">
            <v>TRANSVERSE/DIAGONAL LINE, TYPE 1A</v>
          </cell>
          <cell r="G5965">
            <v>0</v>
          </cell>
        </row>
        <row r="5966">
          <cell r="A5966" t="str">
            <v>642E00711</v>
          </cell>
          <cell r="C5966" t="str">
            <v>FT</v>
          </cell>
          <cell r="D5966" t="str">
            <v>TRANSVERSE/DIAGONAL LINE, TYPE 1A, AS PER PLAN</v>
          </cell>
          <cell r="G5966">
            <v>0</v>
          </cell>
        </row>
        <row r="5967">
          <cell r="A5967" t="str">
            <v>642E00720</v>
          </cell>
          <cell r="C5967" t="str">
            <v>FT</v>
          </cell>
          <cell r="D5967" t="str">
            <v>CHEVRON MARKING, TYPE 1</v>
          </cell>
          <cell r="G5967">
            <v>0</v>
          </cell>
        </row>
        <row r="5968">
          <cell r="A5968" t="str">
            <v>642E00721</v>
          </cell>
          <cell r="C5968" t="str">
            <v>FT</v>
          </cell>
          <cell r="D5968" t="str">
            <v>CHEVRON MARKING, TYPE 1, AS PER PLAN</v>
          </cell>
          <cell r="G5968">
            <v>0</v>
          </cell>
        </row>
        <row r="5969">
          <cell r="A5969" t="str">
            <v>642E00730</v>
          </cell>
          <cell r="C5969" t="str">
            <v>FT</v>
          </cell>
          <cell r="D5969" t="str">
            <v>CHEVRON MARKING, TYPE 1A</v>
          </cell>
          <cell r="G5969">
            <v>0</v>
          </cell>
        </row>
        <row r="5970">
          <cell r="A5970" t="str">
            <v>642E00731</v>
          </cell>
          <cell r="C5970" t="str">
            <v>FT</v>
          </cell>
          <cell r="D5970" t="str">
            <v>CHEVRON MARKING, TYPE 1A, AS PER PLAN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642E00912</v>
          </cell>
          <cell r="C5975" t="str">
            <v>SF</v>
          </cell>
          <cell r="D5975" t="str">
            <v>ISLAND MARKING, TYPE 1A</v>
          </cell>
          <cell r="G5975">
            <v>0</v>
          </cell>
        </row>
        <row r="5976">
          <cell r="A5976" t="str">
            <v>642E00913</v>
          </cell>
          <cell r="C5976" t="str">
            <v>SF</v>
          </cell>
          <cell r="D5976" t="str">
            <v>ISLAND MARKING, TYPE 1A, AS PER PLAN</v>
          </cell>
          <cell r="G5976">
            <v>0</v>
          </cell>
        </row>
        <row r="5977">
          <cell r="A5977" t="str">
            <v>642E01000</v>
          </cell>
          <cell r="C5977" t="str">
            <v>EACH</v>
          </cell>
          <cell r="D5977" t="str">
            <v>RAILROAD SYMBOL MARKING, TYPE 1</v>
          </cell>
          <cell r="G5977">
            <v>0</v>
          </cell>
        </row>
        <row r="5978">
          <cell r="A5978" t="str">
            <v>642E01001</v>
          </cell>
          <cell r="C5978" t="str">
            <v>EACH</v>
          </cell>
          <cell r="D5978" t="str">
            <v>RAILROAD SYMBOL MARKING, TYPE 1, AS PER PLAN</v>
          </cell>
          <cell r="G5978">
            <v>0</v>
          </cell>
        </row>
        <row r="5979">
          <cell r="A5979" t="str">
            <v>642E01010</v>
          </cell>
          <cell r="C5979" t="str">
            <v>EACH</v>
          </cell>
          <cell r="D5979" t="str">
            <v>RAILROAD SYMBOL MARKING, TYPE 1A</v>
          </cell>
          <cell r="G5979">
            <v>0</v>
          </cell>
        </row>
        <row r="5980">
          <cell r="A5980" t="str">
            <v>642E01011</v>
          </cell>
          <cell r="C5980" t="str">
            <v>EACH</v>
          </cell>
          <cell r="D5980" t="str">
            <v>RAILROAD SYMBOL MARKING, TYPE 1A, AS PER PLAN</v>
          </cell>
          <cell r="G5980">
            <v>0</v>
          </cell>
        </row>
        <row r="5981">
          <cell r="A5981" t="str">
            <v>642E01100</v>
          </cell>
          <cell r="C5981" t="str">
            <v>EACH</v>
          </cell>
          <cell r="D5981" t="str">
            <v>SCHOOL SYMBOL MARKING, 72", TYPE 1</v>
          </cell>
          <cell r="G5981">
            <v>0</v>
          </cell>
        </row>
        <row r="5982">
          <cell r="A5982" t="str">
            <v>642E01106</v>
          </cell>
          <cell r="C5982" t="str">
            <v>EACH</v>
          </cell>
          <cell r="D5982" t="str">
            <v>SCHOOL SYMBOL MARKING, 72", TYPE 1A</v>
          </cell>
          <cell r="G5982">
            <v>0</v>
          </cell>
        </row>
        <row r="5983">
          <cell r="A5983" t="str">
            <v>642E01110</v>
          </cell>
          <cell r="C5983" t="str">
            <v>EACH</v>
          </cell>
          <cell r="D5983" t="str">
            <v>SCHOOL SYMBOL MARKING, 96", TYPE 1</v>
          </cell>
          <cell r="G5983">
            <v>0</v>
          </cell>
        </row>
        <row r="5984">
          <cell r="A5984" t="str">
            <v>642E01111</v>
          </cell>
          <cell r="C5984" t="str">
            <v>EACH</v>
          </cell>
          <cell r="D5984" t="str">
            <v>SCHOOL SYMBOL MARKING, 96", TYPE 1, AS PER PLAN</v>
          </cell>
          <cell r="G5984">
            <v>0</v>
          </cell>
        </row>
        <row r="5985">
          <cell r="A5985" t="str">
            <v>642E01116</v>
          </cell>
          <cell r="C5985" t="str">
            <v>EACH</v>
          </cell>
          <cell r="D5985" t="str">
            <v>SCHOOL SYMBOL MARKING, 96", TYPE 1A</v>
          </cell>
          <cell r="G5985">
            <v>0</v>
          </cell>
        </row>
        <row r="5986">
          <cell r="A5986" t="str">
            <v>642E01117</v>
          </cell>
          <cell r="C5986" t="str">
            <v>EACH</v>
          </cell>
          <cell r="D5986" t="str">
            <v>SCHOOL SYMBOL MARKING, 96", TYPE 1A, AS PER PLAN</v>
          </cell>
          <cell r="G5986">
            <v>0</v>
          </cell>
        </row>
        <row r="5987">
          <cell r="A5987" t="str">
            <v>642E01124</v>
          </cell>
          <cell r="C5987" t="str">
            <v>EACH</v>
          </cell>
          <cell r="D5987" t="str">
            <v>SCHOOL SYMBOL MARKING, 120", TYPE 1</v>
          </cell>
          <cell r="G5987">
            <v>0</v>
          </cell>
        </row>
        <row r="5988">
          <cell r="A5988" t="str">
            <v>642E01125</v>
          </cell>
          <cell r="C5988" t="str">
            <v>EACH</v>
          </cell>
          <cell r="D5988" t="str">
            <v>SCHOOL SYMBOL MARKING, 120", TYPE 1, AS PER PLAN</v>
          </cell>
          <cell r="G5988">
            <v>0</v>
          </cell>
        </row>
        <row r="5989">
          <cell r="A5989" t="str">
            <v>642E01130</v>
          </cell>
          <cell r="C5989" t="str">
            <v>EACH</v>
          </cell>
          <cell r="D5989" t="str">
            <v>SCHOOL SYMBOL MARKING, 120", TYPE 1A</v>
          </cell>
          <cell r="G5989">
            <v>0</v>
          </cell>
        </row>
        <row r="5990">
          <cell r="A5990" t="str">
            <v>642E01131</v>
          </cell>
          <cell r="C5990" t="str">
            <v>EACH</v>
          </cell>
          <cell r="D5990" t="str">
            <v>SCHOOL SYMBOL MARKING, 120", TYPE 1A, AS PER PLAN</v>
          </cell>
          <cell r="G5990">
            <v>0</v>
          </cell>
        </row>
        <row r="5991">
          <cell r="A5991" t="str">
            <v>642E01200</v>
          </cell>
          <cell r="C5991" t="str">
            <v>FT</v>
          </cell>
          <cell r="D5991" t="str">
            <v>PARKING LOT STALL MARKING, TYPE 1</v>
          </cell>
          <cell r="G5991">
            <v>0</v>
          </cell>
        </row>
        <row r="5992">
          <cell r="A5992" t="str">
            <v>642E01201</v>
          </cell>
          <cell r="C5992" t="str">
            <v>FT</v>
          </cell>
          <cell r="D5992" t="str">
            <v>PARKING LOT STALL MARKING, TYPE 1, AS PER PLAN</v>
          </cell>
          <cell r="G5992">
            <v>0</v>
          </cell>
        </row>
        <row r="5993">
          <cell r="A5993" t="str">
            <v>642E01210</v>
          </cell>
          <cell r="C5993" t="str">
            <v>FT</v>
          </cell>
          <cell r="D5993" t="str">
            <v>PARKING LOT STALL MARKING, TYPE 1A</v>
          </cell>
          <cell r="G5993">
            <v>0</v>
          </cell>
        </row>
        <row r="5994">
          <cell r="A5994" t="str">
            <v>642E01211</v>
          </cell>
          <cell r="C5994" t="str">
            <v>FT</v>
          </cell>
          <cell r="D5994" t="str">
            <v>PARKING LOT STALL MARKING, TYPE 1A, AS PER PLAN</v>
          </cell>
          <cell r="G5994">
            <v>0</v>
          </cell>
        </row>
        <row r="5995">
          <cell r="A5995" t="str">
            <v>642E01300</v>
          </cell>
          <cell r="C5995" t="str">
            <v>EACH</v>
          </cell>
          <cell r="D5995" t="str">
            <v>LANE ARROW, TYPE 1</v>
          </cell>
          <cell r="G5995">
            <v>0</v>
          </cell>
        </row>
        <row r="5996">
          <cell r="A5996" t="str">
            <v>642E01301</v>
          </cell>
          <cell r="C5996" t="str">
            <v>EACH</v>
          </cell>
          <cell r="D5996" t="str">
            <v>LANE ARROW, TYPE 1, AS PER PLAN</v>
          </cell>
          <cell r="G5996">
            <v>0</v>
          </cell>
        </row>
        <row r="5997">
          <cell r="A5997" t="str">
            <v>642E01310</v>
          </cell>
          <cell r="C5997" t="str">
            <v>EACH</v>
          </cell>
          <cell r="D5997" t="str">
            <v>LANE ARROW, TYPE 1A</v>
          </cell>
          <cell r="G5997">
            <v>0</v>
          </cell>
        </row>
        <row r="5998">
          <cell r="A5998" t="str">
            <v>642E01311</v>
          </cell>
          <cell r="C5998" t="str">
            <v>EACH</v>
          </cell>
          <cell r="D5998" t="str">
            <v>LANE ARROW, TYPE 1A, AS PER PLAN</v>
          </cell>
          <cell r="G5998">
            <v>0</v>
          </cell>
        </row>
        <row r="5999">
          <cell r="A5999" t="str">
            <v>642E01312</v>
          </cell>
          <cell r="C5999" t="str">
            <v>EACH</v>
          </cell>
          <cell r="D5999" t="str">
            <v>LANE REDUCTION ARROW, TYPE 1</v>
          </cell>
          <cell r="G5999">
            <v>0</v>
          </cell>
        </row>
        <row r="6000">
          <cell r="A6000" t="str">
            <v>642E01313</v>
          </cell>
          <cell r="C6000" t="str">
            <v>EACH</v>
          </cell>
          <cell r="D6000" t="str">
            <v>LANE REDUCTION ARROW, TYPE 1, AS PER PLAN</v>
          </cell>
          <cell r="G6000">
            <v>0</v>
          </cell>
        </row>
        <row r="6001">
          <cell r="A6001" t="str">
            <v>642E01314</v>
          </cell>
          <cell r="C6001" t="str">
            <v>EACH</v>
          </cell>
          <cell r="D6001" t="str">
            <v>LANE REDUCTION ARROW, TYPE 1A</v>
          </cell>
          <cell r="G6001">
            <v>0</v>
          </cell>
        </row>
        <row r="6002">
          <cell r="A6002" t="str">
            <v>642E01315</v>
          </cell>
          <cell r="C6002" t="str">
            <v>EACH</v>
          </cell>
          <cell r="D6002" t="str">
            <v>LANE REDUCTION ARROW, TYPE 1A, AS PER PLAN</v>
          </cell>
          <cell r="G6002">
            <v>0</v>
          </cell>
        </row>
        <row r="6003">
          <cell r="A6003" t="str">
            <v>642E01322</v>
          </cell>
          <cell r="C6003" t="str">
            <v>EACH</v>
          </cell>
          <cell r="D6003" t="str">
            <v>WRONG WAY ARROW, TYPE 1</v>
          </cell>
          <cell r="G6003">
            <v>0</v>
          </cell>
        </row>
        <row r="6004">
          <cell r="A6004" t="str">
            <v>642E01326</v>
          </cell>
          <cell r="C6004" t="str">
            <v>EACH</v>
          </cell>
          <cell r="D6004" t="str">
            <v>WRONG WAY ARROW, TYPE 1A</v>
          </cell>
          <cell r="G6004">
            <v>0</v>
          </cell>
        </row>
        <row r="6005">
          <cell r="A6005" t="str">
            <v>642E01352</v>
          </cell>
          <cell r="C6005" t="str">
            <v>EACH</v>
          </cell>
          <cell r="D6005" t="str">
            <v>TWO WAY LEFT TURN ARROW, TYPE 1</v>
          </cell>
          <cell r="G6005">
            <v>0</v>
          </cell>
        </row>
        <row r="6006">
          <cell r="A6006" t="str">
            <v>642E01354</v>
          </cell>
          <cell r="C6006" t="str">
            <v>EACH</v>
          </cell>
          <cell r="D6006" t="str">
            <v>TWO WAY LEFT TURN ARROW, TYPE 1A</v>
          </cell>
          <cell r="G6006">
            <v>0</v>
          </cell>
        </row>
        <row r="6007">
          <cell r="A6007" t="str">
            <v>642E01400</v>
          </cell>
          <cell r="C6007" t="str">
            <v>EACH</v>
          </cell>
          <cell r="D6007" t="str">
            <v>WORD ON PAVEMENT, 72", TYPE 1</v>
          </cell>
          <cell r="G6007">
            <v>0</v>
          </cell>
        </row>
        <row r="6008">
          <cell r="A6008" t="str">
            <v>642E01401</v>
          </cell>
          <cell r="C6008" t="str">
            <v>EACH</v>
          </cell>
          <cell r="D6008" t="str">
            <v>WORD ON PAVEMENT, 72", TYPE 1, AS PER PLAN</v>
          </cell>
          <cell r="G6008">
            <v>0</v>
          </cell>
        </row>
        <row r="6009">
          <cell r="A6009" t="str">
            <v>642E01406</v>
          </cell>
          <cell r="C6009" t="str">
            <v>EACH</v>
          </cell>
          <cell r="D6009" t="str">
            <v>WORD ON PAVEMENT, 72", TYPE 1A</v>
          </cell>
          <cell r="G6009">
            <v>0</v>
          </cell>
        </row>
        <row r="6010">
          <cell r="A6010" t="str">
            <v>642E01407</v>
          </cell>
          <cell r="C6010" t="str">
            <v>EACH</v>
          </cell>
          <cell r="D6010" t="str">
            <v>WORD ON PAVEMENT, 72", TYPE 1A, AS PER PLAN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642E01500</v>
          </cell>
          <cell r="C6015" t="str">
            <v>FT</v>
          </cell>
          <cell r="D6015" t="str">
            <v>DOTTED LINE, 4", TYPE 1</v>
          </cell>
          <cell r="G6015">
            <v>0</v>
          </cell>
        </row>
        <row r="6016">
          <cell r="A6016" t="str">
            <v>642E01501</v>
          </cell>
          <cell r="C6016" t="str">
            <v>FT</v>
          </cell>
          <cell r="D6016" t="str">
            <v>DOTTED LINE, 4", TYPE 1, AS PER PLAN</v>
          </cell>
          <cell r="G6016">
            <v>0</v>
          </cell>
        </row>
        <row r="6017">
          <cell r="A6017" t="str">
            <v>642E01506</v>
          </cell>
          <cell r="C6017" t="str">
            <v>FT</v>
          </cell>
          <cell r="D6017" t="str">
            <v>DOTTED LINE, 4", TYPE 1A</v>
          </cell>
          <cell r="G6017">
            <v>0</v>
          </cell>
        </row>
        <row r="6018">
          <cell r="A6018" t="str">
            <v>642E01507</v>
          </cell>
          <cell r="C6018" t="str">
            <v>FT</v>
          </cell>
          <cell r="D6018" t="str">
            <v>DOTTED LINE, 4", TYPE 1A, AS PER PLAN</v>
          </cell>
          <cell r="G6018">
            <v>0</v>
          </cell>
        </row>
        <row r="6019">
          <cell r="A6019" t="str">
            <v>642E01510</v>
          </cell>
          <cell r="C6019" t="str">
            <v>FT</v>
          </cell>
          <cell r="D6019" t="str">
            <v>DOTTED LINE, 6", TYPE 1</v>
          </cell>
          <cell r="G6019">
            <v>0</v>
          </cell>
        </row>
        <row r="6020">
          <cell r="A6020" t="str">
            <v>642E01516</v>
          </cell>
          <cell r="C6020" t="str">
            <v>FT</v>
          </cell>
          <cell r="D6020" t="str">
            <v>DOTTED LINE, 6", TYPE 1A</v>
          </cell>
          <cell r="G6020">
            <v>0</v>
          </cell>
        </row>
        <row r="6021">
          <cell r="A6021" t="str">
            <v>642E01517</v>
          </cell>
          <cell r="C6021" t="str">
            <v>FT</v>
          </cell>
          <cell r="D6021" t="str">
            <v>DOTTED LINE, 6", TYPE 1A, AS PER PLAN</v>
          </cell>
          <cell r="G6021">
            <v>0</v>
          </cell>
        </row>
        <row r="6022">
          <cell r="A6022" t="str">
            <v>642E01522</v>
          </cell>
          <cell r="C6022" t="str">
            <v>FT</v>
          </cell>
          <cell r="D6022" t="str">
            <v>DOTTED LINE, 8", TYPE 1</v>
          </cell>
          <cell r="G6022">
            <v>0</v>
          </cell>
        </row>
        <row r="6023">
          <cell r="A6023" t="str">
            <v>642E01523</v>
          </cell>
          <cell r="C6023" t="str">
            <v>FT</v>
          </cell>
          <cell r="D6023" t="str">
            <v>DOTTED LINE, 8", TYPE 1, AS PER PLAN</v>
          </cell>
          <cell r="G6023">
            <v>0</v>
          </cell>
        </row>
        <row r="6024">
          <cell r="A6024" t="str">
            <v>642E01530</v>
          </cell>
          <cell r="C6024" t="str">
            <v>FT</v>
          </cell>
          <cell r="D6024" t="str">
            <v>DOTTED LINE, 8", TYPE 1A</v>
          </cell>
          <cell r="G6024">
            <v>0</v>
          </cell>
        </row>
        <row r="6025">
          <cell r="A6025" t="str">
            <v>642E01531</v>
          </cell>
          <cell r="C6025" t="str">
            <v>FT</v>
          </cell>
          <cell r="D6025" t="str">
            <v>DOTTED LINE, 8", TYPE 1A, AS PER PLAN</v>
          </cell>
          <cell r="G6025">
            <v>0</v>
          </cell>
        </row>
        <row r="6026">
          <cell r="A6026" t="str">
            <v>642E01560</v>
          </cell>
          <cell r="C6026" t="str">
            <v>FT</v>
          </cell>
          <cell r="D6026" t="str">
            <v>DOTTED LINE, 12", TYPE 1</v>
          </cell>
          <cell r="G6026">
            <v>0</v>
          </cell>
        </row>
        <row r="6027">
          <cell r="A6027" t="str">
            <v>642E01570</v>
          </cell>
          <cell r="C6027" t="str">
            <v>FT</v>
          </cell>
          <cell r="D6027" t="str">
            <v>DOTTED LINE, 12", TYPE 1A</v>
          </cell>
          <cell r="G6027">
            <v>0</v>
          </cell>
        </row>
        <row r="6028">
          <cell r="A6028" t="str">
            <v>642E01602</v>
          </cell>
          <cell r="C6028" t="str">
            <v>EACH</v>
          </cell>
          <cell r="D6028" t="str">
            <v>BIKE LANE SYMBOL MARKING, TYPE 1</v>
          </cell>
          <cell r="G6028">
            <v>0</v>
          </cell>
        </row>
        <row r="6029">
          <cell r="A6029" t="str">
            <v>642E01610</v>
          </cell>
          <cell r="C6029" t="str">
            <v>EACH</v>
          </cell>
          <cell r="D6029" t="str">
            <v>BIKE LANE SYMBOL MARKING, TYPE 1A</v>
          </cell>
          <cell r="G6029">
            <v>0</v>
          </cell>
        </row>
        <row r="6030">
          <cell r="A6030" t="str">
            <v>642E01650</v>
          </cell>
          <cell r="C6030" t="str">
            <v>EACH</v>
          </cell>
          <cell r="D6030" t="str">
            <v>BIKE LANE ARROW, TYPE 1</v>
          </cell>
          <cell r="G6030">
            <v>0</v>
          </cell>
        </row>
        <row r="6031">
          <cell r="A6031" t="str">
            <v>642E01702</v>
          </cell>
          <cell r="C6031" t="str">
            <v>EACH</v>
          </cell>
          <cell r="D6031" t="str">
            <v>HANDICAP SYMBOL MARKING, TYPE 1</v>
          </cell>
          <cell r="G6031">
            <v>0</v>
          </cell>
        </row>
        <row r="6032">
          <cell r="A6032" t="str">
            <v>642E01703</v>
          </cell>
          <cell r="C6032" t="str">
            <v>EACH</v>
          </cell>
          <cell r="D6032" t="str">
            <v>HANDICAP SYMBOL MARKING, TYPE 1, AS PER PLAN</v>
          </cell>
          <cell r="G6032">
            <v>0</v>
          </cell>
        </row>
        <row r="6033">
          <cell r="A6033" t="str">
            <v>642E01710</v>
          </cell>
          <cell r="C6033" t="str">
            <v>EACH</v>
          </cell>
          <cell r="D6033" t="str">
            <v>HANDICAP SYMBOL MARKING, TYPE 1A</v>
          </cell>
          <cell r="G6033">
            <v>0</v>
          </cell>
        </row>
        <row r="6034">
          <cell r="A6034" t="str">
            <v>642E19000</v>
          </cell>
          <cell r="C6034" t="str">
            <v>EACH</v>
          </cell>
          <cell r="D6034" t="str">
            <v>SHARED LANE MARKING, TYPE 1</v>
          </cell>
          <cell r="G6034">
            <v>0</v>
          </cell>
        </row>
        <row r="6035">
          <cell r="A6035" t="str">
            <v>642E19010</v>
          </cell>
          <cell r="C6035" t="str">
            <v>EACH</v>
          </cell>
          <cell r="D6035" t="str">
            <v>SHARED LANE MARKING, TYPE 1A</v>
          </cell>
          <cell r="G6035">
            <v>0</v>
          </cell>
        </row>
        <row r="6036">
          <cell r="A6036" t="str">
            <v>642E20000</v>
          </cell>
          <cell r="C6036" t="str">
            <v>LS</v>
          </cell>
          <cell r="D6036" t="str">
            <v>TWO-WAY RADIO EQUIPMENT</v>
          </cell>
          <cell r="G6036">
            <v>0</v>
          </cell>
        </row>
        <row r="6037">
          <cell r="A6037" t="str">
            <v>642E20802</v>
          </cell>
          <cell r="C6037" t="str">
            <v>FT</v>
          </cell>
          <cell r="D6037" t="str">
            <v>YIELD LINE, TYPE 1</v>
          </cell>
          <cell r="G6037">
            <v>0</v>
          </cell>
        </row>
        <row r="6038">
          <cell r="A6038" t="str">
            <v>642E20810</v>
          </cell>
          <cell r="C6038" t="str">
            <v>FT</v>
          </cell>
          <cell r="D6038" t="str">
            <v>YIELD LINE, TYPE 1A</v>
          </cell>
          <cell r="G6038">
            <v>0</v>
          </cell>
        </row>
        <row r="6039">
          <cell r="A6039" t="str">
            <v>642E30000</v>
          </cell>
          <cell r="C6039" t="str">
            <v>FT</v>
          </cell>
          <cell r="D6039" t="str">
            <v>REMOVAL OF PAVEMENT MARKING</v>
          </cell>
          <cell r="G6039">
            <v>0</v>
          </cell>
        </row>
        <row r="6040">
          <cell r="A6040" t="str">
            <v>642E30001</v>
          </cell>
          <cell r="C6040" t="str">
            <v>FT</v>
          </cell>
          <cell r="D6040" t="str">
            <v>REMOVAL OF PAVEMENT MARKING, AS PER PLAN</v>
          </cell>
          <cell r="G6040">
            <v>0</v>
          </cell>
        </row>
        <row r="6041">
          <cell r="A6041" t="str">
            <v>642E30010</v>
          </cell>
          <cell r="C6041" t="str">
            <v>SF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642E30020</v>
          </cell>
          <cell r="C6042" t="str">
            <v>EACH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642E30030</v>
          </cell>
          <cell r="C6043" t="str">
            <v>MILE</v>
          </cell>
          <cell r="D6043" t="str">
            <v>REMOVAL OF PAVEMENT MARKING</v>
          </cell>
          <cell r="G6043">
            <v>0</v>
          </cell>
        </row>
        <row r="6044">
          <cell r="A6044" t="str">
            <v>642E30031</v>
          </cell>
          <cell r="C6044" t="str">
            <v>MILE</v>
          </cell>
          <cell r="D6044" t="str">
            <v>REMOVAL OF PAVEMENT MARKING, AS PER PLAN</v>
          </cell>
          <cell r="G6044">
            <v>0</v>
          </cell>
        </row>
        <row r="6045">
          <cell r="A6045" t="str">
            <v>642E40000</v>
          </cell>
          <cell r="C6045" t="str">
            <v>EACH</v>
          </cell>
          <cell r="D6045" t="str">
            <v>SPEED MEASUREMENT MARKING</v>
          </cell>
          <cell r="G6045">
            <v>0</v>
          </cell>
        </row>
        <row r="6046">
          <cell r="A6046" t="str">
            <v>642E40001</v>
          </cell>
          <cell r="C6046" t="str">
            <v>EACH</v>
          </cell>
          <cell r="D6046" t="str">
            <v>SPEED MEASUREMENT MARKING, AS PER PLAN</v>
          </cell>
          <cell r="G6046">
            <v>0</v>
          </cell>
        </row>
        <row r="6047">
          <cell r="A6047" t="str">
            <v>642E41000</v>
          </cell>
          <cell r="C6047" t="str">
            <v>EACH</v>
          </cell>
          <cell r="D6047" t="str">
            <v>SPEED REDUCTION MARKING, TYPE 1</v>
          </cell>
          <cell r="G6047">
            <v>0</v>
          </cell>
        </row>
        <row r="6048">
          <cell r="A6048" t="str">
            <v>642E42000</v>
          </cell>
          <cell r="C6048" t="str">
            <v>EACH</v>
          </cell>
          <cell r="D6048" t="str">
            <v>SPEED REDUCTION MARKING, TYPE 1A</v>
          </cell>
          <cell r="G6048">
            <v>0</v>
          </cell>
        </row>
        <row r="6049">
          <cell r="A6049" t="str">
            <v>642E43000</v>
          </cell>
          <cell r="C6049" t="str">
            <v>SF</v>
          </cell>
          <cell r="D6049" t="str">
            <v>DYNAMIC ENVELOPE CROSSHATCH MARKING</v>
          </cell>
          <cell r="F6049" t="str">
            <v>(Required) SPECIFY TYPE</v>
          </cell>
          <cell r="G6049">
            <v>1</v>
          </cell>
        </row>
        <row r="6050">
          <cell r="A6050" t="str">
            <v>642E44000</v>
          </cell>
          <cell r="C6050" t="str">
            <v>SF</v>
          </cell>
          <cell r="D6050" t="str">
            <v>DO NOT OCCUPY CROSSING MARKING</v>
          </cell>
          <cell r="F6050" t="str">
            <v>(Required) SPECIFY TYPE</v>
          </cell>
          <cell r="G6050">
            <v>1</v>
          </cell>
        </row>
        <row r="6051">
          <cell r="A6051" t="str">
            <v>642E50000</v>
          </cell>
          <cell r="C6051" t="str">
            <v>MILE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642E50010</v>
          </cell>
          <cell r="C6052" t="str">
            <v>EACH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642E50020</v>
          </cell>
          <cell r="C6053" t="str">
            <v>FT</v>
          </cell>
          <cell r="D6053" t="str">
            <v>PAVEMENT MARKING, MISC.:</v>
          </cell>
          <cell r="F6053" t="str">
            <v>(Required) ADD SUPPLEMENTAL DESCRIPTION</v>
          </cell>
          <cell r="G6053">
            <v>1</v>
          </cell>
        </row>
        <row r="6054">
          <cell r="A6054" t="str">
            <v>642E50030</v>
          </cell>
          <cell r="C6054" t="str">
            <v>SF</v>
          </cell>
          <cell r="D6054" t="str">
            <v>PAVEMENT MARKING, MISC.:</v>
          </cell>
          <cell r="F6054" t="str">
            <v>(Required) ADD SUPPLEMENTAL DESCRIPTION</v>
          </cell>
          <cell r="G6054">
            <v>1</v>
          </cell>
        </row>
        <row r="6055">
          <cell r="A6055" t="str">
            <v>642E50040</v>
          </cell>
          <cell r="C6055" t="str">
            <v>LS</v>
          </cell>
          <cell r="D6055" t="str">
            <v>PAVEMENT MARKING, MISC.:</v>
          </cell>
          <cell r="F6055" t="str">
            <v>(Required) ADD SUPPLEMENTAL DESCRIPTION</v>
          </cell>
          <cell r="G6055">
            <v>1</v>
          </cell>
        </row>
        <row r="6056">
          <cell r="A6056" t="str">
            <v>642E60000</v>
          </cell>
          <cell r="C6056" t="str">
            <v>SF</v>
          </cell>
          <cell r="D6056" t="str">
            <v>GREEN COLORED PAVEMENT FOR BIKE LANES,TYPE 1</v>
          </cell>
          <cell r="G6056">
            <v>0</v>
          </cell>
        </row>
        <row r="6057">
          <cell r="A6057" t="str">
            <v>642E60010</v>
          </cell>
          <cell r="C6057" t="str">
            <v>SF</v>
          </cell>
          <cell r="D6057" t="str">
            <v>GREEN COLORED PAVEMENT FOR BIKE LANES,TYPE 1A</v>
          </cell>
          <cell r="G6057">
            <v>0</v>
          </cell>
        </row>
        <row r="6058">
          <cell r="A6058" t="str">
            <v>643E00100</v>
          </cell>
          <cell r="C6058" t="str">
            <v>MILE</v>
          </cell>
          <cell r="D6058" t="str">
            <v>EDGE LINE, 4"</v>
          </cell>
          <cell r="G6058">
            <v>0</v>
          </cell>
        </row>
        <row r="6059">
          <cell r="A6059" t="str">
            <v>643E00101</v>
          </cell>
          <cell r="C6059" t="str">
            <v>MILE</v>
          </cell>
          <cell r="D6059" t="str">
            <v>EDGE LINE, 4", AS PER PLAN</v>
          </cell>
          <cell r="G6059">
            <v>0</v>
          </cell>
        </row>
        <row r="6060">
          <cell r="A6060" t="str">
            <v>643E00104</v>
          </cell>
          <cell r="C6060" t="str">
            <v>MILE</v>
          </cell>
          <cell r="D6060" t="str">
            <v>EDGE LINE, 6"</v>
          </cell>
          <cell r="G6060">
            <v>0</v>
          </cell>
        </row>
        <row r="6061">
          <cell r="A6061" t="str">
            <v>643E00105</v>
          </cell>
          <cell r="C6061" t="str">
            <v>MILE</v>
          </cell>
          <cell r="D6061" t="str">
            <v>EDGE LINE, 6", AS PER PLAN</v>
          </cell>
          <cell r="G6061">
            <v>0</v>
          </cell>
        </row>
        <row r="6062">
          <cell r="A6062" t="str">
            <v>643E00200</v>
          </cell>
          <cell r="C6062" t="str">
            <v>MILE</v>
          </cell>
          <cell r="D6062" t="str">
            <v>LANE LINE, 4"</v>
          </cell>
          <cell r="G6062">
            <v>0</v>
          </cell>
        </row>
        <row r="6063">
          <cell r="A6063" t="str">
            <v>643E00201</v>
          </cell>
          <cell r="C6063" t="str">
            <v>MILE</v>
          </cell>
          <cell r="D6063" t="str">
            <v>LANE LINE, 4", AS PER PLAN</v>
          </cell>
          <cell r="G6063">
            <v>0</v>
          </cell>
        </row>
        <row r="6064">
          <cell r="A6064" t="str">
            <v>643E00204</v>
          </cell>
          <cell r="C6064" t="str">
            <v>MILE</v>
          </cell>
          <cell r="D6064" t="str">
            <v>LANE LINE, 6"</v>
          </cell>
          <cell r="G6064">
            <v>0</v>
          </cell>
        </row>
        <row r="6065">
          <cell r="A6065" t="str">
            <v>643E00205</v>
          </cell>
          <cell r="C6065" t="str">
            <v>MILE</v>
          </cell>
          <cell r="D6065" t="str">
            <v>LANE LINE, 6", AS PER PLAN</v>
          </cell>
          <cell r="G6065">
            <v>0</v>
          </cell>
        </row>
        <row r="6066">
          <cell r="A6066" t="str">
            <v>643E00300</v>
          </cell>
          <cell r="C6066" t="str">
            <v>MILE</v>
          </cell>
          <cell r="D6066" t="str">
            <v>CENTER LINE</v>
          </cell>
          <cell r="G6066">
            <v>0</v>
          </cell>
        </row>
        <row r="6067">
          <cell r="A6067" t="str">
            <v>643E00301</v>
          </cell>
          <cell r="C6067" t="str">
            <v>MILE</v>
          </cell>
          <cell r="D6067" t="str">
            <v>CENTER LINE, AS PER PLAN</v>
          </cell>
          <cell r="G6067">
            <v>0</v>
          </cell>
        </row>
        <row r="6068">
          <cell r="A6068" t="str">
            <v>643E00400</v>
          </cell>
          <cell r="C6068" t="str">
            <v>FT</v>
          </cell>
          <cell r="D6068" t="str">
            <v>CHANNELIZING LINE, 8"</v>
          </cell>
          <cell r="G6068">
            <v>0</v>
          </cell>
        </row>
        <row r="6069">
          <cell r="A6069" t="str">
            <v>643E00401</v>
          </cell>
          <cell r="C6069" t="str">
            <v>FT</v>
          </cell>
          <cell r="D6069" t="str">
            <v>CHANNELIZING LINE, 8", AS PER PLAN</v>
          </cell>
          <cell r="G6069">
            <v>0</v>
          </cell>
        </row>
        <row r="6070">
          <cell r="A6070" t="str">
            <v>643E00404</v>
          </cell>
          <cell r="C6070" t="str">
            <v>FT</v>
          </cell>
          <cell r="D6070" t="str">
            <v>CHANNELIZING LINE, 12"</v>
          </cell>
          <cell r="G6070">
            <v>0</v>
          </cell>
        </row>
        <row r="6071">
          <cell r="A6071" t="str">
            <v>643E00405</v>
          </cell>
          <cell r="C6071" t="str">
            <v>FT</v>
          </cell>
          <cell r="D6071" t="str">
            <v>CHANNELIZING LINE, 12", AS PER PLAN</v>
          </cell>
          <cell r="G6071">
            <v>0</v>
          </cell>
        </row>
        <row r="6072">
          <cell r="A6072" t="str">
            <v>643E00500</v>
          </cell>
          <cell r="C6072" t="str">
            <v>FT</v>
          </cell>
          <cell r="D6072" t="str">
            <v>STOP LINE</v>
          </cell>
          <cell r="G6072">
            <v>0</v>
          </cell>
        </row>
        <row r="6073">
          <cell r="A6073" t="str">
            <v>643E00501</v>
          </cell>
          <cell r="C6073" t="str">
            <v>FT</v>
          </cell>
          <cell r="D6073" t="str">
            <v>STOP LINE, AS PER PLAN</v>
          </cell>
          <cell r="G6073">
            <v>0</v>
          </cell>
        </row>
        <row r="6074">
          <cell r="A6074" t="str">
            <v>643E00620</v>
          </cell>
          <cell r="C6074" t="str">
            <v>FT</v>
          </cell>
          <cell r="D6074" t="str">
            <v>CROSSWALK LINE, 12"</v>
          </cell>
          <cell r="G6074">
            <v>0</v>
          </cell>
        </row>
        <row r="6075">
          <cell r="A6075" t="str">
            <v>643E00621</v>
          </cell>
          <cell r="C6075" t="str">
            <v>FT</v>
          </cell>
          <cell r="D6075" t="str">
            <v>CROSSWALK LINE, 12", AS PER PLAN</v>
          </cell>
          <cell r="G6075">
            <v>0</v>
          </cell>
        </row>
        <row r="6076">
          <cell r="A6076" t="str">
            <v>643E00630</v>
          </cell>
          <cell r="C6076" t="str">
            <v>FT</v>
          </cell>
          <cell r="D6076" t="str">
            <v>CROSSWALK LINE, 24"</v>
          </cell>
          <cell r="G6076">
            <v>0</v>
          </cell>
        </row>
        <row r="6077">
          <cell r="A6077" t="str">
            <v>643E00631</v>
          </cell>
          <cell r="C6077" t="str">
            <v>FT</v>
          </cell>
          <cell r="D6077" t="str">
            <v>CROSSWALK LINE, 24", AS PER PLAN</v>
          </cell>
          <cell r="G6077">
            <v>0</v>
          </cell>
        </row>
        <row r="6078">
          <cell r="A6078" t="str">
            <v>643E00700</v>
          </cell>
          <cell r="C6078" t="str">
            <v>FT</v>
          </cell>
          <cell r="D6078" t="str">
            <v>TRANSVERSE/DIAGONAL LINE</v>
          </cell>
          <cell r="G6078">
            <v>0</v>
          </cell>
        </row>
        <row r="6079">
          <cell r="A6079" t="str">
            <v>643E00701</v>
          </cell>
          <cell r="C6079" t="str">
            <v>FT</v>
          </cell>
          <cell r="D6079" t="str">
            <v>TRANSVERSE/DIAGONAL LINE, AS PER PLAN</v>
          </cell>
          <cell r="G6079">
            <v>0</v>
          </cell>
        </row>
        <row r="6080">
          <cell r="A6080" t="str">
            <v>643E00720</v>
          </cell>
          <cell r="C6080" t="str">
            <v>FT</v>
          </cell>
          <cell r="D6080" t="str">
            <v>CHEVRON MARKING</v>
          </cell>
          <cell r="G6080">
            <v>0</v>
          </cell>
        </row>
        <row r="6081">
          <cell r="A6081" t="str">
            <v>643E00721</v>
          </cell>
          <cell r="C6081" t="str">
            <v>FT</v>
          </cell>
          <cell r="D6081" t="str">
            <v>CHEVRON MARKING, AS PER PLAN</v>
          </cell>
          <cell r="G6081">
            <v>0</v>
          </cell>
        </row>
        <row r="6082">
          <cell r="A6082" t="str">
            <v>643E00800</v>
          </cell>
          <cell r="C6082" t="str">
            <v>FT</v>
          </cell>
          <cell r="D6082" t="str">
            <v>CURB MARKING</v>
          </cell>
          <cell r="G6082">
            <v>0</v>
          </cell>
        </row>
        <row r="6083">
          <cell r="A6083" t="str">
            <v>643E00801</v>
          </cell>
          <cell r="C6083" t="str">
            <v>FT</v>
          </cell>
          <cell r="D6083" t="str">
            <v>CURB MARKING, AS PER PLAN</v>
          </cell>
          <cell r="G6083">
            <v>0</v>
          </cell>
        </row>
        <row r="6084">
          <cell r="A6084" t="str">
            <v>643E00900</v>
          </cell>
          <cell r="C6084" t="str">
            <v>SF</v>
          </cell>
          <cell r="D6084" t="str">
            <v>ISLAND MARKING</v>
          </cell>
          <cell r="G6084">
            <v>0</v>
          </cell>
        </row>
        <row r="6085">
          <cell r="A6085" t="str">
            <v>643E00901</v>
          </cell>
          <cell r="C6085" t="str">
            <v>SF</v>
          </cell>
          <cell r="D6085" t="str">
            <v>ISLAND MARKING, AS PER PLAN</v>
          </cell>
          <cell r="G6085">
            <v>0</v>
          </cell>
        </row>
        <row r="6086">
          <cell r="A6086" t="str">
            <v>643E01000</v>
          </cell>
          <cell r="C6086" t="str">
            <v>EACH</v>
          </cell>
          <cell r="D6086" t="str">
            <v>RAILROAD SYMBOL MARKING</v>
          </cell>
          <cell r="G6086">
            <v>0</v>
          </cell>
        </row>
        <row r="6087">
          <cell r="A6087" t="str">
            <v>643E01001</v>
          </cell>
          <cell r="C6087" t="str">
            <v>EACH</v>
          </cell>
          <cell r="D6087" t="str">
            <v>RAILROAD SYMBOL MARKING, AS PER PLAN</v>
          </cell>
          <cell r="G6087">
            <v>0</v>
          </cell>
        </row>
        <row r="6088">
          <cell r="A6088" t="str">
            <v>643E01100</v>
          </cell>
          <cell r="C6088" t="str">
            <v>EACH</v>
          </cell>
          <cell r="D6088" t="str">
            <v>SCHOOL SYMBOL MARKING, 72"</v>
          </cell>
          <cell r="G6088">
            <v>0</v>
          </cell>
        </row>
        <row r="6089">
          <cell r="A6089" t="str">
            <v>643E01101</v>
          </cell>
          <cell r="C6089" t="str">
            <v>EACH</v>
          </cell>
          <cell r="D6089" t="str">
            <v>SCHOOL SYMBOL MARKING, 72", AS PER PLAN</v>
          </cell>
          <cell r="G6089">
            <v>0</v>
          </cell>
        </row>
        <row r="6090">
          <cell r="A6090" t="str">
            <v>643E01110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643E01111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643E01120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643E01121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643E01200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643E01201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643E01300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643E01301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643E01310</v>
          </cell>
          <cell r="C6098" t="str">
            <v>EACH</v>
          </cell>
          <cell r="D6098" t="str">
            <v>WRONG WAY ARROW</v>
          </cell>
          <cell r="G6098">
            <v>0</v>
          </cell>
        </row>
        <row r="6099">
          <cell r="A6099" t="str">
            <v>643E01350</v>
          </cell>
          <cell r="C6099" t="str">
            <v>EACH</v>
          </cell>
          <cell r="D6099" t="str">
            <v>TWO WAY LEFT TURN ARROW</v>
          </cell>
          <cell r="G6099">
            <v>0</v>
          </cell>
        </row>
        <row r="6100">
          <cell r="A6100" t="str">
            <v>643E01400</v>
          </cell>
          <cell r="C6100" t="str">
            <v>EACH</v>
          </cell>
          <cell r="D6100" t="str">
            <v>WORD ON PAVEMENT, 72"</v>
          </cell>
          <cell r="G6100">
            <v>0</v>
          </cell>
        </row>
        <row r="6101">
          <cell r="A6101" t="str">
            <v>643E01401</v>
          </cell>
          <cell r="C6101" t="str">
            <v>EACH</v>
          </cell>
          <cell r="D6101" t="str">
            <v>WORD ON PAVEMENT, 72", AS PER PLAN</v>
          </cell>
          <cell r="G6101">
            <v>0</v>
          </cell>
        </row>
        <row r="6102">
          <cell r="A6102" t="str">
            <v>643E01410</v>
          </cell>
          <cell r="C6102" t="str">
            <v>EACH</v>
          </cell>
          <cell r="D6102" t="str">
            <v>WORD ON PAVEMENT, 96"</v>
          </cell>
          <cell r="G6102">
            <v>0</v>
          </cell>
        </row>
        <row r="6103">
          <cell r="A6103" t="str">
            <v>643E01411</v>
          </cell>
          <cell r="C6103" t="str">
            <v>EACH</v>
          </cell>
          <cell r="D6103" t="str">
            <v>WORD ON PAVEMENT, 96", AS PER PLAN</v>
          </cell>
          <cell r="G6103">
            <v>0</v>
          </cell>
        </row>
        <row r="6104">
          <cell r="A6104" t="str">
            <v>643E01500</v>
          </cell>
          <cell r="C6104" t="str">
            <v>FT</v>
          </cell>
          <cell r="D6104" t="str">
            <v>DOTTED LINE, 4"</v>
          </cell>
          <cell r="G6104">
            <v>0</v>
          </cell>
        </row>
        <row r="6105">
          <cell r="A6105" t="str">
            <v>643E01501</v>
          </cell>
          <cell r="C6105" t="str">
            <v>FT</v>
          </cell>
          <cell r="D6105" t="str">
            <v>DOTTED LINE, 4", AS PER PLAN</v>
          </cell>
          <cell r="G6105">
            <v>0</v>
          </cell>
        </row>
        <row r="6106">
          <cell r="A6106" t="str">
            <v>643E01510</v>
          </cell>
          <cell r="C6106" t="str">
            <v>FT</v>
          </cell>
          <cell r="D6106" t="str">
            <v>DOTTED LINE, 6"</v>
          </cell>
          <cell r="G6106">
            <v>0</v>
          </cell>
        </row>
        <row r="6107">
          <cell r="A6107" t="str">
            <v>643E01511</v>
          </cell>
          <cell r="C6107" t="str">
            <v>FT</v>
          </cell>
          <cell r="D6107" t="str">
            <v>DOTTED LINE, 6", AS PER PLAN</v>
          </cell>
          <cell r="G6107">
            <v>0</v>
          </cell>
        </row>
        <row r="6108">
          <cell r="A6108" t="str">
            <v>643E01550</v>
          </cell>
          <cell r="C6108" t="str">
            <v>FT</v>
          </cell>
          <cell r="D6108" t="str">
            <v>DOTTED LINE, 12"</v>
          </cell>
          <cell r="G6108">
            <v>0</v>
          </cell>
        </row>
        <row r="6109">
          <cell r="A6109" t="str">
            <v>643E01551</v>
          </cell>
          <cell r="C6109" t="str">
            <v>FT</v>
          </cell>
          <cell r="D6109" t="str">
            <v>DOTTED LINE, 12", AS PER PLAN</v>
          </cell>
          <cell r="G6109">
            <v>0</v>
          </cell>
        </row>
        <row r="6110">
          <cell r="A6110" t="str">
            <v>643E01600</v>
          </cell>
          <cell r="C6110" t="str">
            <v>EACH</v>
          </cell>
          <cell r="D6110" t="str">
            <v>HANDICAP SYMBOL MARKING</v>
          </cell>
          <cell r="G6110">
            <v>0</v>
          </cell>
        </row>
        <row r="6111">
          <cell r="A6111" t="str">
            <v>643E01601</v>
          </cell>
          <cell r="C6111" t="str">
            <v>EACH</v>
          </cell>
          <cell r="D6111" t="str">
            <v>HANDICAP SYMBOL MARKING, AS PER PLAN</v>
          </cell>
          <cell r="G6111">
            <v>0</v>
          </cell>
        </row>
        <row r="6112">
          <cell r="A6112" t="str">
            <v>643E01602</v>
          </cell>
          <cell r="C6112" t="str">
            <v>EACH</v>
          </cell>
          <cell r="D6112" t="str">
            <v>BIKE LANE SYMBOL MARKING</v>
          </cell>
          <cell r="G6112">
            <v>0</v>
          </cell>
        </row>
        <row r="6113">
          <cell r="A6113" t="str">
            <v>643E19000</v>
          </cell>
          <cell r="C6113" t="str">
            <v>EACH</v>
          </cell>
          <cell r="D6113" t="str">
            <v>SHARED LANE MARKING</v>
          </cell>
          <cell r="G6113">
            <v>0</v>
          </cell>
        </row>
        <row r="6114">
          <cell r="A6114" t="str">
            <v>643E20000</v>
          </cell>
          <cell r="C6114" t="str">
            <v>LS</v>
          </cell>
          <cell r="D6114" t="str">
            <v>TWO-WAY RADIO EQUIPMENT</v>
          </cell>
          <cell r="G6114">
            <v>0</v>
          </cell>
        </row>
        <row r="6115">
          <cell r="A6115" t="str">
            <v>643E20802</v>
          </cell>
          <cell r="C6115" t="str">
            <v>FT</v>
          </cell>
          <cell r="D6115" t="str">
            <v>YIELD LINE</v>
          </cell>
          <cell r="G6115">
            <v>0</v>
          </cell>
        </row>
        <row r="6116">
          <cell r="A6116" t="str">
            <v>643E30000</v>
          </cell>
          <cell r="C6116" t="str">
            <v>FT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643E30010</v>
          </cell>
          <cell r="C6117" t="str">
            <v>SF</v>
          </cell>
          <cell r="D6117" t="str">
            <v>REMOVAL OF PAVEMENT MARKING</v>
          </cell>
          <cell r="G6117">
            <v>0</v>
          </cell>
        </row>
        <row r="6118">
          <cell r="A6118" t="str">
            <v>643E30020</v>
          </cell>
          <cell r="C6118" t="str">
            <v>EACH</v>
          </cell>
          <cell r="D6118" t="str">
            <v>REMOVAL OF PAVEMENT MARKING</v>
          </cell>
          <cell r="G6118">
            <v>0</v>
          </cell>
        </row>
        <row r="6119">
          <cell r="A6119" t="str">
            <v>643E30030</v>
          </cell>
          <cell r="C6119" t="str">
            <v>MILE</v>
          </cell>
          <cell r="D6119" t="str">
            <v>REMOVAL OF PAVEMENT MARKING</v>
          </cell>
          <cell r="G6119">
            <v>0</v>
          </cell>
        </row>
        <row r="6120">
          <cell r="A6120" t="str">
            <v>643E40000</v>
          </cell>
          <cell r="C6120" t="str">
            <v>EACH</v>
          </cell>
          <cell r="D6120" t="str">
            <v>SPEED MEASUREMENT MARKING</v>
          </cell>
          <cell r="G6120">
            <v>0</v>
          </cell>
        </row>
        <row r="6121">
          <cell r="A6121" t="str">
            <v>643E40001</v>
          </cell>
          <cell r="C6121" t="str">
            <v>EACH</v>
          </cell>
          <cell r="D6121" t="str">
            <v>SPEED MEASUREMENT MARKING, AS PER PLAN</v>
          </cell>
          <cell r="G6121">
            <v>0</v>
          </cell>
        </row>
        <row r="6122">
          <cell r="A6122" t="str">
            <v>643E43000</v>
          </cell>
          <cell r="C6122" t="str">
            <v>SF</v>
          </cell>
          <cell r="D6122" t="str">
            <v>DYNAMIC ENVELOPE CROSSHATCH MARKING</v>
          </cell>
          <cell r="G6122">
            <v>0</v>
          </cell>
        </row>
        <row r="6123">
          <cell r="A6123" t="str">
            <v>643E44000</v>
          </cell>
          <cell r="C6123" t="str">
            <v>SF</v>
          </cell>
          <cell r="D6123" t="str">
            <v>DO NOT OCCUPY CROSSING MARKING</v>
          </cell>
          <cell r="G6123">
            <v>0</v>
          </cell>
        </row>
        <row r="6124">
          <cell r="A6124" t="str">
            <v>643E50000</v>
          </cell>
          <cell r="C6124" t="str">
            <v>MILE</v>
          </cell>
          <cell r="D6124" t="str">
            <v>PAVEMENT MARKING, MISC.:</v>
          </cell>
          <cell r="F6124" t="str">
            <v>(Required) ADD SUPPLEMENTAL DESCRIPTION</v>
          </cell>
          <cell r="G6124">
            <v>1</v>
          </cell>
        </row>
        <row r="6125">
          <cell r="A6125" t="str">
            <v>643E50100</v>
          </cell>
          <cell r="C6125" t="str">
            <v>EACH</v>
          </cell>
          <cell r="D6125" t="str">
            <v>PAVEMENT MARKING, MISC.:</v>
          </cell>
          <cell r="F6125" t="str">
            <v>(Required) ADD SUPPLEMENTAL DESCRIPTION</v>
          </cell>
          <cell r="G6125">
            <v>1</v>
          </cell>
        </row>
        <row r="6126">
          <cell r="A6126" t="str">
            <v>643E50200</v>
          </cell>
          <cell r="C6126" t="str">
            <v>FT</v>
          </cell>
          <cell r="D6126" t="str">
            <v>PAVEMENT MARKING, MISC.:</v>
          </cell>
          <cell r="F6126" t="str">
            <v>(Required) ADD SUPPLEMENTAL DESCRIPTION</v>
          </cell>
          <cell r="G6126">
            <v>1</v>
          </cell>
        </row>
        <row r="6127">
          <cell r="A6127" t="str">
            <v>643E60000</v>
          </cell>
          <cell r="C6127" t="str">
            <v>SF</v>
          </cell>
          <cell r="D6127" t="str">
            <v>GREEN COLORED PAVEMENT FOR BIKE LANES</v>
          </cell>
          <cell r="G6127">
            <v>0</v>
          </cell>
        </row>
        <row r="6128">
          <cell r="A6128" t="str">
            <v>644E00100</v>
          </cell>
          <cell r="C6128" t="str">
            <v>MILE</v>
          </cell>
          <cell r="D6128" t="str">
            <v>EDGE LINE, 4"</v>
          </cell>
          <cell r="G6128">
            <v>0</v>
          </cell>
        </row>
        <row r="6129">
          <cell r="A6129" t="str">
            <v>644E00101</v>
          </cell>
          <cell r="C6129" t="str">
            <v>MILE</v>
          </cell>
          <cell r="D6129" t="str">
            <v>EDGE LINE, 4", AS PER PLAN</v>
          </cell>
          <cell r="G6129">
            <v>0</v>
          </cell>
        </row>
        <row r="6130">
          <cell r="A6130" t="str">
            <v>644E00104</v>
          </cell>
          <cell r="C6130" t="str">
            <v>MILE</v>
          </cell>
          <cell r="D6130" t="str">
            <v>EDGE LINE, 6"</v>
          </cell>
          <cell r="G6130">
            <v>0</v>
          </cell>
        </row>
        <row r="6131">
          <cell r="A6131" t="str">
            <v>644E00105</v>
          </cell>
          <cell r="C6131" t="str">
            <v>MILE</v>
          </cell>
          <cell r="D6131" t="str">
            <v>EDGE LINE, 6", AS PER PLAN</v>
          </cell>
          <cell r="G6131">
            <v>0</v>
          </cell>
        </row>
        <row r="6132">
          <cell r="A6132" t="str">
            <v>644E00200</v>
          </cell>
          <cell r="C6132" t="str">
            <v>MILE</v>
          </cell>
          <cell r="D6132" t="str">
            <v>LANE LINE, 4"</v>
          </cell>
          <cell r="G6132">
            <v>0</v>
          </cell>
        </row>
        <row r="6133">
          <cell r="A6133" t="str">
            <v>644E00201</v>
          </cell>
          <cell r="C6133" t="str">
            <v>MILE</v>
          </cell>
          <cell r="D6133" t="str">
            <v>LANE LINE, 4", AS PER PLAN</v>
          </cell>
          <cell r="G6133">
            <v>0</v>
          </cell>
        </row>
        <row r="6134">
          <cell r="A6134" t="str">
            <v>644E00204</v>
          </cell>
          <cell r="C6134" t="str">
            <v>MILE</v>
          </cell>
          <cell r="D6134" t="str">
            <v>LANE LINE, 6"</v>
          </cell>
          <cell r="G6134">
            <v>0</v>
          </cell>
        </row>
        <row r="6135">
          <cell r="A6135" t="str">
            <v>644E00205</v>
          </cell>
          <cell r="C6135" t="str">
            <v>MILE</v>
          </cell>
          <cell r="D6135" t="str">
            <v>LANE LINE, 6", AS PER PLAN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644E00405</v>
          </cell>
          <cell r="C6141" t="str">
            <v>FT</v>
          </cell>
          <cell r="D6141" t="str">
            <v>CHANNELIZING LINE, 12", AS PER PLAN</v>
          </cell>
          <cell r="G6141">
            <v>0</v>
          </cell>
        </row>
        <row r="6142">
          <cell r="A6142" t="str">
            <v>644E00500</v>
          </cell>
          <cell r="C6142" t="str">
            <v>FT</v>
          </cell>
          <cell r="D6142" t="str">
            <v>STOP LINE</v>
          </cell>
          <cell r="G6142">
            <v>0</v>
          </cell>
        </row>
        <row r="6143">
          <cell r="A6143" t="str">
            <v>644E00501</v>
          </cell>
          <cell r="C6143" t="str">
            <v>FT</v>
          </cell>
          <cell r="D6143" t="str">
            <v>STOP LINE, AS PER PLAN</v>
          </cell>
          <cell r="G6143">
            <v>0</v>
          </cell>
        </row>
        <row r="6144">
          <cell r="A6144" t="str">
            <v>644E00620</v>
          </cell>
          <cell r="C6144" t="str">
            <v>FT</v>
          </cell>
          <cell r="D6144" t="str">
            <v>CROSSWALK LINE, 12"</v>
          </cell>
          <cell r="G6144">
            <v>0</v>
          </cell>
        </row>
        <row r="6145">
          <cell r="A6145" t="str">
            <v>644E00621</v>
          </cell>
          <cell r="C6145" t="str">
            <v>FT</v>
          </cell>
          <cell r="D6145" t="str">
            <v>CROSSWALK LINE, 12", AS PER PLAN</v>
          </cell>
          <cell r="G6145">
            <v>0</v>
          </cell>
        </row>
        <row r="6146">
          <cell r="A6146" t="str">
            <v>644E00630</v>
          </cell>
          <cell r="C6146" t="str">
            <v>FT</v>
          </cell>
          <cell r="D6146" t="str">
            <v>CROSSWALK LINE, 24"</v>
          </cell>
          <cell r="G6146">
            <v>0</v>
          </cell>
        </row>
        <row r="6147">
          <cell r="A6147" t="str">
            <v>644E00631</v>
          </cell>
          <cell r="C6147" t="str">
            <v>FT</v>
          </cell>
          <cell r="D6147" t="str">
            <v>CROSSWALK LINE, 24", AS PER PLAN</v>
          </cell>
          <cell r="G6147">
            <v>0</v>
          </cell>
        </row>
        <row r="6148">
          <cell r="A6148" t="str">
            <v>644E00700</v>
          </cell>
          <cell r="C6148" t="str">
            <v>FT</v>
          </cell>
          <cell r="D6148" t="str">
            <v>TRANSVERSE/DIAGONAL LINE</v>
          </cell>
          <cell r="G6148">
            <v>0</v>
          </cell>
        </row>
        <row r="6149">
          <cell r="A6149" t="str">
            <v>644E00701</v>
          </cell>
          <cell r="C6149" t="str">
            <v>FT</v>
          </cell>
          <cell r="D6149" t="str">
            <v>TRANSVERSE/DIAGONAL LINE, AS PER PLAN</v>
          </cell>
          <cell r="G6149">
            <v>0</v>
          </cell>
        </row>
        <row r="6150">
          <cell r="A6150" t="str">
            <v>644E00720</v>
          </cell>
          <cell r="C6150" t="str">
            <v>FT</v>
          </cell>
          <cell r="D6150" t="str">
            <v>CHEVRON MARKING</v>
          </cell>
          <cell r="G6150">
            <v>0</v>
          </cell>
        </row>
        <row r="6151">
          <cell r="A6151" t="str">
            <v>644E00721</v>
          </cell>
          <cell r="C6151" t="str">
            <v>FT</v>
          </cell>
          <cell r="D6151" t="str">
            <v>CHEVRON MARKING, AS PER PLAN</v>
          </cell>
          <cell r="G6151">
            <v>0</v>
          </cell>
        </row>
        <row r="6152">
          <cell r="A6152" t="str">
            <v>644E00800</v>
          </cell>
          <cell r="C6152" t="str">
            <v>FT</v>
          </cell>
          <cell r="D6152" t="str">
            <v>CURB MARKING</v>
          </cell>
          <cell r="G6152">
            <v>0</v>
          </cell>
        </row>
        <row r="6153">
          <cell r="A6153" t="str">
            <v>644E00900</v>
          </cell>
          <cell r="C6153" t="str">
            <v>SF</v>
          </cell>
          <cell r="D6153" t="str">
            <v>ISLAND MARKING</v>
          </cell>
          <cell r="G6153">
            <v>0</v>
          </cell>
        </row>
        <row r="6154">
          <cell r="A6154" t="str">
            <v>644E00901</v>
          </cell>
          <cell r="C6154" t="str">
            <v>SF</v>
          </cell>
          <cell r="D6154" t="str">
            <v>ISLAND MARKING, AS PER PLAN</v>
          </cell>
          <cell r="G6154">
            <v>0</v>
          </cell>
        </row>
        <row r="6155">
          <cell r="A6155" t="str">
            <v>644E01000</v>
          </cell>
          <cell r="C6155" t="str">
            <v>EACH</v>
          </cell>
          <cell r="D6155" t="str">
            <v>RAILROAD SYMBOL MARKING</v>
          </cell>
          <cell r="G6155">
            <v>0</v>
          </cell>
        </row>
        <row r="6156">
          <cell r="A6156" t="str">
            <v>644E01001</v>
          </cell>
          <cell r="C6156" t="str">
            <v>EACH</v>
          </cell>
          <cell r="D6156" t="str">
            <v>RAILROAD SYMBOL MARKING, AS PER PLAN</v>
          </cell>
          <cell r="G6156">
            <v>0</v>
          </cell>
        </row>
        <row r="6157">
          <cell r="A6157" t="str">
            <v>644E01100</v>
          </cell>
          <cell r="C6157" t="str">
            <v>EACH</v>
          </cell>
          <cell r="D6157" t="str">
            <v>SCHOOL SYMBOL MARKING, 72"</v>
          </cell>
          <cell r="G6157">
            <v>0</v>
          </cell>
        </row>
        <row r="6158">
          <cell r="A6158" t="str">
            <v>644E01110</v>
          </cell>
          <cell r="C6158" t="str">
            <v>EACH</v>
          </cell>
          <cell r="D6158" t="str">
            <v>SCHOOL SYMBOL MARKING, 96"</v>
          </cell>
          <cell r="G6158">
            <v>0</v>
          </cell>
        </row>
        <row r="6159">
          <cell r="A6159" t="str">
            <v>644E01111</v>
          </cell>
          <cell r="C6159" t="str">
            <v>EACH</v>
          </cell>
          <cell r="D6159" t="str">
            <v>SCHOOL SYMBOL MARKING, 96", AS PER PLAN</v>
          </cell>
          <cell r="G6159">
            <v>0</v>
          </cell>
        </row>
        <row r="6160">
          <cell r="A6160" t="str">
            <v>644E01120</v>
          </cell>
          <cell r="C6160" t="str">
            <v>EACH</v>
          </cell>
          <cell r="D6160" t="str">
            <v>SCHOOL SYMBOL MARKING, 120"</v>
          </cell>
          <cell r="G6160">
            <v>0</v>
          </cell>
        </row>
        <row r="6161">
          <cell r="A6161" t="str">
            <v>644E01121</v>
          </cell>
          <cell r="C6161" t="str">
            <v>EACH</v>
          </cell>
          <cell r="D6161" t="str">
            <v>SCHOOL SYMBOL MARKING, 120", AS PER PLAN</v>
          </cell>
          <cell r="G6161">
            <v>0</v>
          </cell>
        </row>
        <row r="6162">
          <cell r="A6162" t="str">
            <v>644E01200</v>
          </cell>
          <cell r="C6162" t="str">
            <v>FT</v>
          </cell>
          <cell r="D6162" t="str">
            <v>PARKING LOT STALL MARKING</v>
          </cell>
          <cell r="G6162">
            <v>0</v>
          </cell>
        </row>
        <row r="6163">
          <cell r="A6163" t="str">
            <v>644E01201</v>
          </cell>
          <cell r="C6163" t="str">
            <v>FT</v>
          </cell>
          <cell r="D6163" t="str">
            <v>PARKING LOT STALL MARKING, AS PER PLAN</v>
          </cell>
          <cell r="G6163">
            <v>0</v>
          </cell>
        </row>
        <row r="6164">
          <cell r="A6164" t="str">
            <v>644E01300</v>
          </cell>
          <cell r="C6164" t="str">
            <v>EACH</v>
          </cell>
          <cell r="D6164" t="str">
            <v>LANE ARROW</v>
          </cell>
          <cell r="G6164">
            <v>0</v>
          </cell>
        </row>
        <row r="6165">
          <cell r="A6165" t="str">
            <v>644E01301</v>
          </cell>
          <cell r="C6165" t="str">
            <v>EACH</v>
          </cell>
          <cell r="D6165" t="str">
            <v>LANE ARROW, AS PER PLAN</v>
          </cell>
          <cell r="G6165">
            <v>0</v>
          </cell>
        </row>
        <row r="6166">
          <cell r="A6166" t="str">
            <v>644E01350</v>
          </cell>
          <cell r="C6166" t="str">
            <v>EACH</v>
          </cell>
          <cell r="D6166" t="str">
            <v>LANE REDUCTION ARROW</v>
          </cell>
          <cell r="G6166">
            <v>0</v>
          </cell>
        </row>
        <row r="6167">
          <cell r="A6167" t="str">
            <v>644E01360</v>
          </cell>
          <cell r="C6167" t="str">
            <v>EACH</v>
          </cell>
          <cell r="D6167" t="str">
            <v>WRONG WAY ARROW</v>
          </cell>
          <cell r="G6167">
            <v>0</v>
          </cell>
        </row>
        <row r="6168">
          <cell r="A6168" t="str">
            <v>644E01370</v>
          </cell>
          <cell r="C6168" t="str">
            <v>EACH</v>
          </cell>
          <cell r="D6168" t="str">
            <v>TWO WAY LEFT TURN ARROW</v>
          </cell>
          <cell r="G6168">
            <v>0</v>
          </cell>
        </row>
        <row r="6169">
          <cell r="A6169" t="str">
            <v>644E01382</v>
          </cell>
          <cell r="C6169" t="str">
            <v>EACH</v>
          </cell>
          <cell r="D6169" t="str">
            <v>WORD ON PAVEMENT, 48"</v>
          </cell>
          <cell r="G6169">
            <v>0</v>
          </cell>
        </row>
        <row r="6170">
          <cell r="A6170" t="str">
            <v>644E01383</v>
          </cell>
          <cell r="C6170" t="str">
            <v>EACH</v>
          </cell>
          <cell r="D6170" t="str">
            <v>WORD ON PAVEMENT, 48", AS PER PLAN</v>
          </cell>
          <cell r="G6170">
            <v>0</v>
          </cell>
        </row>
        <row r="6171">
          <cell r="A6171" t="str">
            <v>644E01400</v>
          </cell>
          <cell r="C6171" t="str">
            <v>EACH</v>
          </cell>
          <cell r="D6171" t="str">
            <v>WORD ON PAVEMENT, 72"</v>
          </cell>
          <cell r="G6171">
            <v>0</v>
          </cell>
        </row>
        <row r="6172">
          <cell r="A6172" t="str">
            <v>644E01401</v>
          </cell>
          <cell r="C6172" t="str">
            <v>EACH</v>
          </cell>
          <cell r="D6172" t="str">
            <v>WORD ON PAVEMENT, 72", AS PER PLAN</v>
          </cell>
          <cell r="G6172">
            <v>0</v>
          </cell>
        </row>
        <row r="6173">
          <cell r="A6173" t="str">
            <v>644E01410</v>
          </cell>
          <cell r="C6173" t="str">
            <v>EACH</v>
          </cell>
          <cell r="D6173" t="str">
            <v>WORD ON PAVEMENT, 96"</v>
          </cell>
          <cell r="G6173">
            <v>0</v>
          </cell>
        </row>
        <row r="6174">
          <cell r="A6174" t="str">
            <v>644E01411</v>
          </cell>
          <cell r="C6174" t="str">
            <v>EACH</v>
          </cell>
          <cell r="D6174" t="str">
            <v>WORD ON PAVEMENT, 96", AS PER PLAN</v>
          </cell>
          <cell r="G6174">
            <v>0</v>
          </cell>
        </row>
        <row r="6175">
          <cell r="A6175" t="str">
            <v>644E01500</v>
          </cell>
          <cell r="C6175" t="str">
            <v>FT</v>
          </cell>
          <cell r="D6175" t="str">
            <v>DOTTED LINE, 4"</v>
          </cell>
          <cell r="G6175">
            <v>0</v>
          </cell>
        </row>
        <row r="6176">
          <cell r="A6176" t="str">
            <v>644E01501</v>
          </cell>
          <cell r="C6176" t="str">
            <v>FT</v>
          </cell>
          <cell r="D6176" t="str">
            <v>DOTTED LINE, 4", AS PER PLAN</v>
          </cell>
          <cell r="G6176">
            <v>0</v>
          </cell>
        </row>
        <row r="6177">
          <cell r="A6177" t="str">
            <v>644E01510</v>
          </cell>
          <cell r="C6177" t="str">
            <v>FT</v>
          </cell>
          <cell r="D6177" t="str">
            <v>DOTTED LINE, 6"</v>
          </cell>
          <cell r="G6177">
            <v>0</v>
          </cell>
        </row>
        <row r="6178">
          <cell r="A6178" t="str">
            <v>644E01511</v>
          </cell>
          <cell r="C6178" t="str">
            <v>FT</v>
          </cell>
          <cell r="D6178" t="str">
            <v>DOTTED LINE, 6", AS PER PLAN</v>
          </cell>
          <cell r="G6178">
            <v>0</v>
          </cell>
        </row>
        <row r="6179">
          <cell r="A6179" t="str">
            <v>644E01514</v>
          </cell>
          <cell r="C6179" t="str">
            <v>FT</v>
          </cell>
          <cell r="D6179" t="str">
            <v>DOTTED LINE, 8"</v>
          </cell>
          <cell r="G6179">
            <v>0</v>
          </cell>
        </row>
        <row r="6180">
          <cell r="A6180" t="str">
            <v>644E01520</v>
          </cell>
          <cell r="C6180" t="str">
            <v>FT</v>
          </cell>
          <cell r="D6180" t="str">
            <v>DOTTED LINE, 12"</v>
          </cell>
          <cell r="G6180">
            <v>0</v>
          </cell>
        </row>
        <row r="6181">
          <cell r="A6181" t="str">
            <v>644E01600</v>
          </cell>
          <cell r="C6181" t="str">
            <v>EACH</v>
          </cell>
          <cell r="D6181" t="str">
            <v>HANDICAP SYMBOL MARKING</v>
          </cell>
          <cell r="G6181">
            <v>0</v>
          </cell>
        </row>
        <row r="6182">
          <cell r="A6182" t="str">
            <v>644E01601</v>
          </cell>
          <cell r="C6182" t="str">
            <v>EACH</v>
          </cell>
          <cell r="D6182" t="str">
            <v>HANDICAP SYMBOL MARKING, AS PER PLAN</v>
          </cell>
          <cell r="G6182">
            <v>0</v>
          </cell>
        </row>
        <row r="6183">
          <cell r="A6183" t="str">
            <v>644E01620</v>
          </cell>
          <cell r="C6183" t="str">
            <v>EACH</v>
          </cell>
          <cell r="D6183" t="str">
            <v>BIKE CROSSING SYMBOL</v>
          </cell>
          <cell r="G6183">
            <v>0</v>
          </cell>
        </row>
        <row r="6184">
          <cell r="A6184" t="str">
            <v>644E01621</v>
          </cell>
          <cell r="C6184" t="str">
            <v>EACH</v>
          </cell>
          <cell r="D6184" t="str">
            <v>BIKE CROSSING SYMBOL, AS PER PLAN</v>
          </cell>
          <cell r="G6184">
            <v>0</v>
          </cell>
        </row>
        <row r="6185">
          <cell r="A6185" t="str">
            <v>644E01630</v>
          </cell>
          <cell r="C6185" t="str">
            <v>EACH</v>
          </cell>
          <cell r="D6185" t="str">
            <v>BIKE LANE SYMBOL MARKING</v>
          </cell>
          <cell r="G6185">
            <v>0</v>
          </cell>
        </row>
        <row r="6186">
          <cell r="A6186" t="str">
            <v>644E01800</v>
          </cell>
          <cell r="C6186" t="str">
            <v>EACH</v>
          </cell>
          <cell r="D6186" t="str">
            <v>PREFERENTIAL LANE MARKING</v>
          </cell>
          <cell r="G6186">
            <v>0</v>
          </cell>
        </row>
        <row r="6187">
          <cell r="A6187" t="str">
            <v>644E19000</v>
          </cell>
          <cell r="C6187" t="str">
            <v>EACH</v>
          </cell>
          <cell r="D6187" t="str">
            <v>SHARED LANE MARKING</v>
          </cell>
          <cell r="G6187">
            <v>0</v>
          </cell>
        </row>
        <row r="6188">
          <cell r="A6188" t="str">
            <v>644E20000</v>
          </cell>
          <cell r="C6188" t="str">
            <v>LS</v>
          </cell>
          <cell r="D6188" t="str">
            <v>TWO-WAY RADIO EQUIPMENT</v>
          </cell>
          <cell r="G6188">
            <v>0</v>
          </cell>
        </row>
        <row r="6189">
          <cell r="A6189" t="str">
            <v>644E20001</v>
          </cell>
          <cell r="C6189" t="str">
            <v>LS</v>
          </cell>
          <cell r="D6189" t="str">
            <v>TWO WAY RADIO EQUIPMENT, AS PER PLAN</v>
          </cell>
          <cell r="G6189">
            <v>0</v>
          </cell>
        </row>
        <row r="6190">
          <cell r="A6190" t="str">
            <v>644E20800</v>
          </cell>
          <cell r="C6190" t="str">
            <v>FT</v>
          </cell>
          <cell r="D6190" t="str">
            <v>YIELD LINE</v>
          </cell>
          <cell r="G6190">
            <v>0</v>
          </cell>
        </row>
        <row r="6191">
          <cell r="A6191" t="str">
            <v>644E20801</v>
          </cell>
          <cell r="C6191" t="str">
            <v>FT</v>
          </cell>
          <cell r="D6191" t="str">
            <v>YIELD LINE, AS PER PLAN</v>
          </cell>
          <cell r="G6191">
            <v>0</v>
          </cell>
        </row>
        <row r="6192">
          <cell r="A6192" t="str">
            <v>644E30000</v>
          </cell>
          <cell r="C6192" t="str">
            <v>FT</v>
          </cell>
          <cell r="D6192" t="str">
            <v>REMOVAL OF PAVEMENT MARKING</v>
          </cell>
          <cell r="G6192">
            <v>0</v>
          </cell>
        </row>
        <row r="6193">
          <cell r="A6193" t="str">
            <v>644E30010</v>
          </cell>
          <cell r="C6193" t="str">
            <v>SF</v>
          </cell>
          <cell r="D6193" t="str">
            <v>REMOVAL OF PAVEMENT MARKING</v>
          </cell>
          <cell r="G6193">
            <v>0</v>
          </cell>
        </row>
        <row r="6194">
          <cell r="A6194" t="str">
            <v>644E30020</v>
          </cell>
          <cell r="C6194" t="str">
            <v>EACH</v>
          </cell>
          <cell r="D6194" t="str">
            <v>REMOVAL OF PAVEMENT MARKING</v>
          </cell>
          <cell r="G6194">
            <v>0</v>
          </cell>
        </row>
        <row r="6195">
          <cell r="A6195" t="str">
            <v>644E30030</v>
          </cell>
          <cell r="C6195" t="str">
            <v>MILE</v>
          </cell>
          <cell r="D6195" t="str">
            <v>REMOVAL OF PAVEMENT MARKING</v>
          </cell>
          <cell r="G6195">
            <v>0</v>
          </cell>
        </row>
        <row r="6196">
          <cell r="A6196" t="str">
            <v>644E40000</v>
          </cell>
          <cell r="C6196" t="str">
            <v>EACH</v>
          </cell>
          <cell r="D6196" t="str">
            <v>SPEED MEASUREMENT MARKING</v>
          </cell>
          <cell r="G6196">
            <v>0</v>
          </cell>
        </row>
        <row r="6197">
          <cell r="A6197" t="str">
            <v>644E40001</v>
          </cell>
          <cell r="C6197" t="str">
            <v>EACH</v>
          </cell>
          <cell r="D6197" t="str">
            <v>SPEED MEASUREMENT MARKING, AS PER PLAN</v>
          </cell>
          <cell r="G6197">
            <v>0</v>
          </cell>
        </row>
        <row r="6198">
          <cell r="A6198" t="str">
            <v>644E41000</v>
          </cell>
          <cell r="C6198" t="str">
            <v>EACH</v>
          </cell>
          <cell r="D6198" t="str">
            <v>SPEED REDUCTION MARKING</v>
          </cell>
          <cell r="G6198">
            <v>0</v>
          </cell>
        </row>
        <row r="6199">
          <cell r="A6199" t="str">
            <v>644E43000</v>
          </cell>
          <cell r="C6199" t="str">
            <v>SF</v>
          </cell>
          <cell r="D6199" t="str">
            <v>DYNAMIC ENVELOPE CROSSHATCH MARKING</v>
          </cell>
          <cell r="G6199">
            <v>0</v>
          </cell>
        </row>
        <row r="6200">
          <cell r="A6200" t="str">
            <v>644E44000</v>
          </cell>
          <cell r="C6200" t="str">
            <v>SF</v>
          </cell>
          <cell r="D6200" t="str">
            <v>DO NOT OCCUPY CROSSING MARKING</v>
          </cell>
          <cell r="G6200">
            <v>0</v>
          </cell>
        </row>
        <row r="6201">
          <cell r="A6201" t="str">
            <v>644E50100</v>
          </cell>
          <cell r="C6201" t="str">
            <v>EACH</v>
          </cell>
          <cell r="D6201" t="str">
            <v>PAVEMENT MARKING, MISC.:</v>
          </cell>
          <cell r="F6201" t="str">
            <v>(Required) ADD SUPPLEMENTAL DESCRIPTION</v>
          </cell>
          <cell r="G6201">
            <v>1</v>
          </cell>
        </row>
        <row r="6202">
          <cell r="A6202" t="str">
            <v>644E50200</v>
          </cell>
          <cell r="C6202" t="str">
            <v>SF</v>
          </cell>
          <cell r="D6202" t="str">
            <v>PAVEMENT MARKING, MISC.:</v>
          </cell>
          <cell r="F6202" t="str">
            <v>(Required) ADD SUPPLEMENTAL DESCRIPTION</v>
          </cell>
          <cell r="G6202">
            <v>1</v>
          </cell>
        </row>
        <row r="6203">
          <cell r="A6203" t="str">
            <v>644E50300</v>
          </cell>
          <cell r="C6203" t="str">
            <v>FT</v>
          </cell>
          <cell r="D6203" t="str">
            <v>PAVEMENT MARKING, MISC.:</v>
          </cell>
          <cell r="F6203" t="str">
            <v>(Required) ADD SUPPLEMENTAL DESCRIPTION</v>
          </cell>
          <cell r="G6203">
            <v>1</v>
          </cell>
        </row>
        <row r="6204">
          <cell r="A6204" t="str">
            <v>644E50400</v>
          </cell>
          <cell r="C6204" t="str">
            <v>MILE</v>
          </cell>
          <cell r="D6204" t="str">
            <v>PAVEMENT MARKING, MISC.:</v>
          </cell>
          <cell r="F6204" t="str">
            <v>(Required) ADD SUPPLEMENTAL DESCRIPTION</v>
          </cell>
          <cell r="G6204">
            <v>1</v>
          </cell>
        </row>
        <row r="6205">
          <cell r="A6205" t="str">
            <v>644E60000</v>
          </cell>
          <cell r="C6205" t="str">
            <v>SF</v>
          </cell>
          <cell r="D6205" t="str">
            <v>GREEN COLORED PAVEMENT FOR BIKE LANES</v>
          </cell>
          <cell r="G6205">
            <v>0</v>
          </cell>
        </row>
        <row r="6206">
          <cell r="A6206" t="str">
            <v>645E00100</v>
          </cell>
          <cell r="C6206" t="str">
            <v>MILE</v>
          </cell>
          <cell r="D6206" t="str">
            <v>EDGE LINE, 4", TYPE A1</v>
          </cell>
          <cell r="G6206">
            <v>0</v>
          </cell>
        </row>
        <row r="6207">
          <cell r="A6207" t="str">
            <v>645E00102</v>
          </cell>
          <cell r="C6207" t="str">
            <v>MILE</v>
          </cell>
          <cell r="D6207" t="str">
            <v>EDGE LINE, 4", TYPE A2</v>
          </cell>
          <cell r="G6207">
            <v>0</v>
          </cell>
        </row>
        <row r="6208">
          <cell r="A6208" t="str">
            <v>645E00104</v>
          </cell>
          <cell r="C6208" t="str">
            <v>MILE</v>
          </cell>
          <cell r="D6208" t="str">
            <v>EDGE LINE, TYPE B</v>
          </cell>
          <cell r="G6208">
            <v>0</v>
          </cell>
        </row>
        <row r="6209">
          <cell r="A6209" t="str">
            <v>645E00106</v>
          </cell>
          <cell r="C6209" t="str">
            <v>MILE</v>
          </cell>
          <cell r="D6209" t="str">
            <v>EDGE LINE, TYPE C</v>
          </cell>
          <cell r="G6209">
            <v>0</v>
          </cell>
        </row>
        <row r="6210">
          <cell r="A6210" t="str">
            <v>645E00110</v>
          </cell>
          <cell r="C6210" t="str">
            <v>MILE</v>
          </cell>
          <cell r="D6210" t="str">
            <v>EDGE LINE, 4", TYPE A3</v>
          </cell>
          <cell r="G6210">
            <v>0</v>
          </cell>
        </row>
        <row r="6211">
          <cell r="A6211" t="str">
            <v>645E00111</v>
          </cell>
          <cell r="C6211" t="str">
            <v>MILE</v>
          </cell>
          <cell r="D6211" t="str">
            <v>EDGE LINE, 4", TYPE A3, AS PER PLAN</v>
          </cell>
          <cell r="G6211">
            <v>0</v>
          </cell>
        </row>
        <row r="6212">
          <cell r="A6212" t="str">
            <v>645E00112</v>
          </cell>
          <cell r="C6212" t="str">
            <v>MILE</v>
          </cell>
          <cell r="D6212" t="str">
            <v>EDGE LINE, 6", TYPE A1</v>
          </cell>
          <cell r="G6212">
            <v>0</v>
          </cell>
        </row>
        <row r="6213">
          <cell r="A6213" t="str">
            <v>645E00114</v>
          </cell>
          <cell r="C6213" t="str">
            <v>MILE</v>
          </cell>
          <cell r="D6213" t="str">
            <v>EDGE LINE, 6", TYPE A2</v>
          </cell>
          <cell r="G6213">
            <v>0</v>
          </cell>
        </row>
        <row r="6214">
          <cell r="A6214" t="str">
            <v>645E00116</v>
          </cell>
          <cell r="C6214" t="str">
            <v>MILE</v>
          </cell>
          <cell r="D6214" t="str">
            <v>EDGE LINE, 6", TYPE A3</v>
          </cell>
          <cell r="G6214">
            <v>0</v>
          </cell>
        </row>
        <row r="6215">
          <cell r="A6215" t="str">
            <v>645E00117</v>
          </cell>
          <cell r="C6215" t="str">
            <v>MILE</v>
          </cell>
          <cell r="D6215" t="str">
            <v>EDGE LINE, 6", TYPE A3, AS PER PLAN</v>
          </cell>
          <cell r="G6215">
            <v>0</v>
          </cell>
        </row>
        <row r="6216">
          <cell r="A6216" t="str">
            <v>645E00118</v>
          </cell>
          <cell r="C6216" t="str">
            <v>MILE</v>
          </cell>
          <cell r="D6216" t="str">
            <v>EDGE LINE, 6", TYPE A4</v>
          </cell>
          <cell r="G6216">
            <v>0</v>
          </cell>
        </row>
        <row r="6217">
          <cell r="A6217" t="str">
            <v>645E00200</v>
          </cell>
          <cell r="C6217" t="str">
            <v>MILE</v>
          </cell>
          <cell r="D6217" t="str">
            <v>LANE LINE, 4", TYPE A1</v>
          </cell>
          <cell r="G6217">
            <v>0</v>
          </cell>
        </row>
        <row r="6218">
          <cell r="A6218" t="str">
            <v>645E00202</v>
          </cell>
          <cell r="C6218" t="str">
            <v>MILE</v>
          </cell>
          <cell r="D6218" t="str">
            <v>LANE LINE, 4", TYPE A2</v>
          </cell>
          <cell r="G6218">
            <v>0</v>
          </cell>
        </row>
        <row r="6219">
          <cell r="A6219" t="str">
            <v>645E00204</v>
          </cell>
          <cell r="C6219" t="str">
            <v>MILE</v>
          </cell>
          <cell r="D6219" t="str">
            <v>LANE LINE, TYPE B</v>
          </cell>
          <cell r="G6219">
            <v>0</v>
          </cell>
        </row>
        <row r="6220">
          <cell r="A6220" t="str">
            <v>645E00206</v>
          </cell>
          <cell r="C6220" t="str">
            <v>MILE</v>
          </cell>
          <cell r="D6220" t="str">
            <v>LANE LINE, TYPE C</v>
          </cell>
          <cell r="G6220">
            <v>0</v>
          </cell>
        </row>
        <row r="6221">
          <cell r="A6221" t="str">
            <v>645E00210</v>
          </cell>
          <cell r="C6221" t="str">
            <v>MILE</v>
          </cell>
          <cell r="D6221" t="str">
            <v>LANE LINE, 4", TYPE A3</v>
          </cell>
          <cell r="G6221">
            <v>0</v>
          </cell>
        </row>
        <row r="6222">
          <cell r="A6222" t="str">
            <v>645E00211</v>
          </cell>
          <cell r="C6222" t="str">
            <v>MILE</v>
          </cell>
          <cell r="D6222" t="str">
            <v>LANE LINE, 4", TYPE A3, AS PER PLAN</v>
          </cell>
          <cell r="G6222">
            <v>0</v>
          </cell>
        </row>
        <row r="6223">
          <cell r="A6223" t="str">
            <v>645E00212</v>
          </cell>
          <cell r="C6223" t="str">
            <v>MILE</v>
          </cell>
          <cell r="D6223" t="str">
            <v>LANE LINE, 6", TYPE A1</v>
          </cell>
          <cell r="G6223">
            <v>0</v>
          </cell>
        </row>
        <row r="6224">
          <cell r="A6224" t="str">
            <v>645E00214</v>
          </cell>
          <cell r="C6224" t="str">
            <v>MILE</v>
          </cell>
          <cell r="D6224" t="str">
            <v>LANE LINE, 6", TYPE A2</v>
          </cell>
          <cell r="G6224">
            <v>0</v>
          </cell>
        </row>
        <row r="6225">
          <cell r="A6225" t="str">
            <v>645E00216</v>
          </cell>
          <cell r="C6225" t="str">
            <v>MILE</v>
          </cell>
          <cell r="D6225" t="str">
            <v>LANE LINE, 6", TYPE A3</v>
          </cell>
          <cell r="G6225">
            <v>0</v>
          </cell>
        </row>
        <row r="6226">
          <cell r="A6226" t="str">
            <v>645E00217</v>
          </cell>
          <cell r="C6226" t="str">
            <v>MILE</v>
          </cell>
          <cell r="D6226" t="str">
            <v>LANE LINE, 6", TYPE A3, AS PER PLAN</v>
          </cell>
          <cell r="G6226">
            <v>0</v>
          </cell>
        </row>
        <row r="6227">
          <cell r="A6227" t="str">
            <v>645E00220</v>
          </cell>
          <cell r="C6227" t="str">
            <v>MILE</v>
          </cell>
          <cell r="D6227" t="str">
            <v>LANE LINE, 6", TYPE A4</v>
          </cell>
          <cell r="G6227">
            <v>0</v>
          </cell>
        </row>
        <row r="6228">
          <cell r="A6228" t="str">
            <v>645E00300</v>
          </cell>
          <cell r="C6228" t="str">
            <v>MILE</v>
          </cell>
          <cell r="D6228" t="str">
            <v>CENTER LINE, TYPE A1</v>
          </cell>
          <cell r="G6228">
            <v>0</v>
          </cell>
        </row>
        <row r="6229">
          <cell r="A6229" t="str">
            <v>645E00302</v>
          </cell>
          <cell r="C6229" t="str">
            <v>MILE</v>
          </cell>
          <cell r="D6229" t="str">
            <v>CENTER LINE, TYPE A2</v>
          </cell>
          <cell r="G6229">
            <v>0</v>
          </cell>
        </row>
        <row r="6230">
          <cell r="A6230" t="str">
            <v>645E00304</v>
          </cell>
          <cell r="C6230" t="str">
            <v>MILE</v>
          </cell>
          <cell r="D6230" t="str">
            <v>CENTER LINE, TYPE B</v>
          </cell>
          <cell r="G6230">
            <v>0</v>
          </cell>
        </row>
        <row r="6231">
          <cell r="A6231" t="str">
            <v>645E00306</v>
          </cell>
          <cell r="C6231" t="str">
            <v>MILE</v>
          </cell>
          <cell r="D6231" t="str">
            <v>CENTER LINE, TYPE C</v>
          </cell>
          <cell r="G6231">
            <v>0</v>
          </cell>
        </row>
        <row r="6232">
          <cell r="A6232" t="str">
            <v>645E00310</v>
          </cell>
          <cell r="C6232" t="str">
            <v>MILE</v>
          </cell>
          <cell r="D6232" t="str">
            <v>CENTER LINE, TYPE A3</v>
          </cell>
          <cell r="G6232">
            <v>0</v>
          </cell>
        </row>
        <row r="6233">
          <cell r="A6233" t="str">
            <v>645E00311</v>
          </cell>
          <cell r="C6233" t="str">
            <v>MILE</v>
          </cell>
          <cell r="D6233" t="str">
            <v>CENTER LINE, TYPE A3, AS PER PLAN</v>
          </cell>
          <cell r="G6233">
            <v>0</v>
          </cell>
        </row>
        <row r="6234">
          <cell r="A6234" t="str">
            <v>645E00312</v>
          </cell>
          <cell r="C6234" t="str">
            <v>MILE</v>
          </cell>
          <cell r="D6234" t="str">
            <v>CENTER LINE, TYPE A4</v>
          </cell>
          <cell r="G6234">
            <v>0</v>
          </cell>
        </row>
        <row r="6235">
          <cell r="A6235" t="str">
            <v>645E00400</v>
          </cell>
          <cell r="C6235" t="str">
            <v>FT</v>
          </cell>
          <cell r="D6235" t="str">
            <v>CHANNELIZING LINE, 8", TYPE A1</v>
          </cell>
          <cell r="G6235">
            <v>0</v>
          </cell>
        </row>
        <row r="6236">
          <cell r="A6236" t="str">
            <v>645E00402</v>
          </cell>
          <cell r="C6236" t="str">
            <v>FT</v>
          </cell>
          <cell r="D6236" t="str">
            <v>CHANNELIZING LINE, 8", TYPE A2</v>
          </cell>
          <cell r="G6236">
            <v>0</v>
          </cell>
        </row>
        <row r="6237">
          <cell r="A6237" t="str">
            <v>645E00404</v>
          </cell>
          <cell r="C6237" t="str">
            <v>FT</v>
          </cell>
          <cell r="D6237" t="str">
            <v>CHANNELIZING LINE, TYPE B</v>
          </cell>
          <cell r="G6237">
            <v>0</v>
          </cell>
        </row>
        <row r="6238">
          <cell r="A6238" t="str">
            <v>645E00406</v>
          </cell>
          <cell r="C6238" t="str">
            <v>FT</v>
          </cell>
          <cell r="D6238" t="str">
            <v>CHANNELIZING LINE, TYPE C</v>
          </cell>
          <cell r="G6238">
            <v>0</v>
          </cell>
        </row>
        <row r="6239">
          <cell r="A6239" t="str">
            <v>645E00410</v>
          </cell>
          <cell r="C6239" t="str">
            <v>FT</v>
          </cell>
          <cell r="D6239" t="str">
            <v>CHANNELIZING LINE, 8", TYPE A3</v>
          </cell>
          <cell r="G6239">
            <v>0</v>
          </cell>
        </row>
        <row r="6240">
          <cell r="A6240" t="str">
            <v>645E00411</v>
          </cell>
          <cell r="C6240" t="str">
            <v>FT</v>
          </cell>
          <cell r="D6240" t="str">
            <v>CHANNELIZING LINE, 8", TYPE A3, AS PER PLAN</v>
          </cell>
          <cell r="G6240">
            <v>0</v>
          </cell>
        </row>
        <row r="6241">
          <cell r="A6241" t="str">
            <v>645E00412</v>
          </cell>
          <cell r="C6241" t="str">
            <v>FT</v>
          </cell>
          <cell r="D6241" t="str">
            <v>CHANNELIZING LINE, 12", TYPE A1</v>
          </cell>
          <cell r="G6241">
            <v>0</v>
          </cell>
        </row>
        <row r="6242">
          <cell r="A6242" t="str">
            <v>645E00414</v>
          </cell>
          <cell r="C6242" t="str">
            <v>FT</v>
          </cell>
          <cell r="D6242" t="str">
            <v>CHANNELIZING LINE, 12", TYPE A2</v>
          </cell>
          <cell r="G6242">
            <v>0</v>
          </cell>
        </row>
        <row r="6243">
          <cell r="A6243" t="str">
            <v>645E00416</v>
          </cell>
          <cell r="C6243" t="str">
            <v>FT</v>
          </cell>
          <cell r="D6243" t="str">
            <v>CHANNELIZING LINE, 12", TYPE A3</v>
          </cell>
          <cell r="G6243">
            <v>0</v>
          </cell>
        </row>
        <row r="6244">
          <cell r="A6244" t="str">
            <v>645E00417</v>
          </cell>
          <cell r="C6244" t="str">
            <v>FT</v>
          </cell>
          <cell r="D6244" t="str">
            <v>CHANNELIZING LINE, 12", TYPE A3, AS PER PLAN</v>
          </cell>
          <cell r="G6244">
            <v>0</v>
          </cell>
        </row>
        <row r="6245">
          <cell r="A6245" t="str">
            <v>645E00418</v>
          </cell>
          <cell r="C6245" t="str">
            <v>FT</v>
          </cell>
          <cell r="D6245" t="str">
            <v>CHANNELIZING LINE, 12", TYPE A4</v>
          </cell>
          <cell r="G6245">
            <v>0</v>
          </cell>
        </row>
        <row r="6246">
          <cell r="A6246" t="str">
            <v>645E00430</v>
          </cell>
          <cell r="C6246" t="str">
            <v>FT</v>
          </cell>
          <cell r="D6246" t="str">
            <v>CHANNELIZING LINE, 8", TYPE A4</v>
          </cell>
          <cell r="G6246">
            <v>0</v>
          </cell>
        </row>
        <row r="6247">
          <cell r="A6247" t="str">
            <v>645E00500</v>
          </cell>
          <cell r="C6247" t="str">
            <v>FT</v>
          </cell>
          <cell r="D6247" t="str">
            <v>STOP LINE, TYPE A1</v>
          </cell>
          <cell r="G6247">
            <v>0</v>
          </cell>
        </row>
        <row r="6248">
          <cell r="A6248" t="str">
            <v>645E00502</v>
          </cell>
          <cell r="C6248" t="str">
            <v>FT</v>
          </cell>
          <cell r="D6248" t="str">
            <v>STOP LINE, TYPE A2</v>
          </cell>
          <cell r="G6248">
            <v>0</v>
          </cell>
        </row>
        <row r="6249">
          <cell r="A6249" t="str">
            <v>645E00503</v>
          </cell>
          <cell r="C6249" t="str">
            <v>FT</v>
          </cell>
          <cell r="D6249" t="str">
            <v>STOP LINE, TYPE A2, AS PER PLAN</v>
          </cell>
          <cell r="G6249">
            <v>0</v>
          </cell>
        </row>
        <row r="6250">
          <cell r="A6250" t="str">
            <v>645E00504</v>
          </cell>
          <cell r="C6250" t="str">
            <v>FT</v>
          </cell>
          <cell r="D6250" t="str">
            <v>STOP LINE, TYPE B</v>
          </cell>
          <cell r="G6250">
            <v>0</v>
          </cell>
        </row>
        <row r="6251">
          <cell r="A6251" t="str">
            <v>645E00506</v>
          </cell>
          <cell r="C6251" t="str">
            <v>FT</v>
          </cell>
          <cell r="D6251" t="str">
            <v>STOP LINE, TYPE C</v>
          </cell>
          <cell r="G6251">
            <v>0</v>
          </cell>
        </row>
        <row r="6252">
          <cell r="A6252" t="str">
            <v>645E00510</v>
          </cell>
          <cell r="C6252" t="str">
            <v>FT</v>
          </cell>
          <cell r="D6252" t="str">
            <v>STOP LINE, TYPE A3</v>
          </cell>
          <cell r="G6252">
            <v>0</v>
          </cell>
        </row>
        <row r="6253">
          <cell r="A6253" t="str">
            <v>645E00511</v>
          </cell>
          <cell r="C6253" t="str">
            <v>FT</v>
          </cell>
          <cell r="D6253" t="str">
            <v>STOP LINE, TYPE A3, AS PER PLAN</v>
          </cell>
          <cell r="G6253">
            <v>0</v>
          </cell>
        </row>
        <row r="6254">
          <cell r="A6254" t="str">
            <v>645E00620</v>
          </cell>
          <cell r="C6254" t="str">
            <v>FT</v>
          </cell>
          <cell r="D6254" t="str">
            <v>CROSSWALK LINE, 12", TYPE A1</v>
          </cell>
          <cell r="G6254">
            <v>0</v>
          </cell>
        </row>
        <row r="6255">
          <cell r="A6255" t="str">
            <v>645E00622</v>
          </cell>
          <cell r="C6255" t="str">
            <v>FT</v>
          </cell>
          <cell r="D6255" t="str">
            <v>CROSSWALK LINE, 12", TYPE A2</v>
          </cell>
          <cell r="G6255">
            <v>0</v>
          </cell>
        </row>
        <row r="6256">
          <cell r="A6256" t="str">
            <v>645E00624</v>
          </cell>
          <cell r="C6256" t="str">
            <v>FT</v>
          </cell>
          <cell r="D6256" t="str">
            <v>CROSSWALK LINE, 12", TYPE A3</v>
          </cell>
          <cell r="G6256">
            <v>0</v>
          </cell>
        </row>
        <row r="6257">
          <cell r="A6257" t="str">
            <v>645E00630</v>
          </cell>
          <cell r="C6257" t="str">
            <v>FT</v>
          </cell>
          <cell r="D6257" t="str">
            <v>CROSSWALK LINE, 12", TYPE B</v>
          </cell>
          <cell r="G6257">
            <v>0</v>
          </cell>
        </row>
        <row r="6258">
          <cell r="A6258" t="str">
            <v>645E00640</v>
          </cell>
          <cell r="C6258" t="str">
            <v>FT</v>
          </cell>
          <cell r="D6258" t="str">
            <v>CROSSWALK LINE, 12", TYPE C</v>
          </cell>
          <cell r="G6258">
            <v>0</v>
          </cell>
        </row>
        <row r="6259">
          <cell r="A6259" t="str">
            <v>645E00660</v>
          </cell>
          <cell r="C6259" t="str">
            <v>FT</v>
          </cell>
          <cell r="D6259" t="str">
            <v>CROSSWALK LINE, 24", TYPE A1</v>
          </cell>
          <cell r="G6259">
            <v>0</v>
          </cell>
        </row>
        <row r="6260">
          <cell r="A6260" t="str">
            <v>645E00662</v>
          </cell>
          <cell r="C6260" t="str">
            <v>FT</v>
          </cell>
          <cell r="D6260" t="str">
            <v>CROSSWALK LINE, 24", TYPE A2</v>
          </cell>
          <cell r="G6260">
            <v>0</v>
          </cell>
        </row>
        <row r="6261">
          <cell r="A6261" t="str">
            <v>645E00664</v>
          </cell>
          <cell r="C6261" t="str">
            <v>FT</v>
          </cell>
          <cell r="D6261" t="str">
            <v>CROSSWALK LINE, 24", TYPE A3</v>
          </cell>
          <cell r="G6261">
            <v>0</v>
          </cell>
        </row>
        <row r="6262">
          <cell r="A6262" t="str">
            <v>645E00670</v>
          </cell>
          <cell r="C6262" t="str">
            <v>FT</v>
          </cell>
          <cell r="D6262" t="str">
            <v>CROSSWALK LINE, 24", TYPE B</v>
          </cell>
          <cell r="G6262">
            <v>0</v>
          </cell>
        </row>
        <row r="6263">
          <cell r="A6263" t="str">
            <v>645E00680</v>
          </cell>
          <cell r="C6263" t="str">
            <v>FT</v>
          </cell>
          <cell r="D6263" t="str">
            <v>CROSSWALK LINE, 24", TYPE C</v>
          </cell>
          <cell r="G6263">
            <v>0</v>
          </cell>
        </row>
        <row r="6264">
          <cell r="A6264" t="str">
            <v>645E00700</v>
          </cell>
          <cell r="C6264" t="str">
            <v>FT</v>
          </cell>
          <cell r="D6264" t="str">
            <v>TRANSVERSE/DIAGONAL LINE, TYPE A1</v>
          </cell>
          <cell r="G6264">
            <v>0</v>
          </cell>
        </row>
        <row r="6265">
          <cell r="A6265" t="str">
            <v>645E00701</v>
          </cell>
          <cell r="C6265" t="str">
            <v>FT</v>
          </cell>
          <cell r="D6265" t="str">
            <v>TRANSVERSE/DIAGONAL LINE, TYPE A1, AS PER PLAN</v>
          </cell>
          <cell r="G6265">
            <v>0</v>
          </cell>
        </row>
        <row r="6266">
          <cell r="A6266" t="str">
            <v>645E00702</v>
          </cell>
          <cell r="C6266" t="str">
            <v>FT</v>
          </cell>
          <cell r="D6266" t="str">
            <v>TRANSVERSE/DIAGONAL LINE, TYPE A2</v>
          </cell>
          <cell r="G6266">
            <v>0</v>
          </cell>
        </row>
        <row r="6267">
          <cell r="A6267" t="str">
            <v>645E00704</v>
          </cell>
          <cell r="C6267" t="str">
            <v>FT</v>
          </cell>
          <cell r="D6267" t="str">
            <v>TRANSVERSE/DIAGONAL LINE, TYPE B</v>
          </cell>
          <cell r="G6267">
            <v>0</v>
          </cell>
        </row>
        <row r="6268">
          <cell r="A6268" t="str">
            <v>645E00706</v>
          </cell>
          <cell r="C6268" t="str">
            <v>FT</v>
          </cell>
          <cell r="D6268" t="str">
            <v>TRANSVERSE/DIAGONAL LINE, TYPE C</v>
          </cell>
          <cell r="G6268">
            <v>0</v>
          </cell>
        </row>
        <row r="6269">
          <cell r="A6269" t="str">
            <v>645E00710</v>
          </cell>
          <cell r="C6269" t="str">
            <v>FT</v>
          </cell>
          <cell r="D6269" t="str">
            <v>TRANSVERSE/DIAGONAL LINE, TYPE A3</v>
          </cell>
          <cell r="G6269">
            <v>0</v>
          </cell>
        </row>
        <row r="6270">
          <cell r="A6270" t="str">
            <v>645E00711</v>
          </cell>
          <cell r="C6270" t="str">
            <v>FT</v>
          </cell>
          <cell r="D6270" t="str">
            <v>TRANSVERSE/DIAGONAL LINE, TYPE A3, AS PER PLAN</v>
          </cell>
          <cell r="G6270">
            <v>0</v>
          </cell>
        </row>
        <row r="6271">
          <cell r="A6271" t="str">
            <v>645E00722</v>
          </cell>
          <cell r="C6271" t="str">
            <v>FT</v>
          </cell>
          <cell r="D6271" t="str">
            <v>CHEVRON MARKING, TYPE A1</v>
          </cell>
          <cell r="G6271">
            <v>0</v>
          </cell>
        </row>
        <row r="6272">
          <cell r="A6272" t="str">
            <v>645E00724</v>
          </cell>
          <cell r="C6272" t="str">
            <v>FT</v>
          </cell>
          <cell r="D6272" t="str">
            <v>CHEVRON MARKING, TYPE A2</v>
          </cell>
          <cell r="G6272">
            <v>0</v>
          </cell>
        </row>
        <row r="6273">
          <cell r="A6273" t="str">
            <v>645E00726</v>
          </cell>
          <cell r="C6273" t="str">
            <v>FT</v>
          </cell>
          <cell r="D6273" t="str">
            <v>CHEVRON MARKING, TYPE A3</v>
          </cell>
          <cell r="G6273">
            <v>0</v>
          </cell>
        </row>
        <row r="6274">
          <cell r="A6274" t="str">
            <v>645E00730</v>
          </cell>
          <cell r="C6274" t="str">
            <v>FT</v>
          </cell>
          <cell r="D6274" t="str">
            <v>CHEVRON MARKING, TYPE B</v>
          </cell>
          <cell r="G6274">
            <v>0</v>
          </cell>
        </row>
        <row r="6275">
          <cell r="A6275" t="str">
            <v>645E00740</v>
          </cell>
          <cell r="C6275" t="str">
            <v>FT</v>
          </cell>
          <cell r="D6275" t="str">
            <v>CHEVRON MARKING, TYPE C</v>
          </cell>
          <cell r="G6275">
            <v>0</v>
          </cell>
        </row>
        <row r="6276">
          <cell r="A6276" t="str">
            <v>645E00800</v>
          </cell>
          <cell r="C6276" t="str">
            <v>FT</v>
          </cell>
          <cell r="D6276" t="str">
            <v>CURB MARKING, TYPE A1</v>
          </cell>
          <cell r="G6276">
            <v>0</v>
          </cell>
        </row>
        <row r="6277">
          <cell r="A6277" t="str">
            <v>645E00802</v>
          </cell>
          <cell r="C6277" t="str">
            <v>FT</v>
          </cell>
          <cell r="D6277" t="str">
            <v>CURB MARKING, TYPE A2</v>
          </cell>
          <cell r="G6277">
            <v>0</v>
          </cell>
        </row>
        <row r="6278">
          <cell r="A6278" t="str">
            <v>645E00804</v>
          </cell>
          <cell r="C6278" t="str">
            <v>FT</v>
          </cell>
          <cell r="D6278" t="str">
            <v>CURB MARKING, TYPE B</v>
          </cell>
          <cell r="G6278">
            <v>0</v>
          </cell>
        </row>
        <row r="6279">
          <cell r="A6279" t="str">
            <v>645E00806</v>
          </cell>
          <cell r="C6279" t="str">
            <v>FT</v>
          </cell>
          <cell r="D6279" t="str">
            <v>CURB MARKING, TYPE C</v>
          </cell>
          <cell r="G6279">
            <v>0</v>
          </cell>
        </row>
        <row r="6280">
          <cell r="A6280" t="str">
            <v>645E00810</v>
          </cell>
          <cell r="C6280" t="str">
            <v>FT</v>
          </cell>
          <cell r="D6280" t="str">
            <v>CURB MARKING, TYPE A3</v>
          </cell>
          <cell r="G6280">
            <v>0</v>
          </cell>
        </row>
        <row r="6281">
          <cell r="A6281" t="str">
            <v>645E00900</v>
          </cell>
          <cell r="C6281" t="str">
            <v>SF</v>
          </cell>
          <cell r="D6281" t="str">
            <v>ISLAND MARKING, TYPE A1</v>
          </cell>
          <cell r="G6281">
            <v>0</v>
          </cell>
        </row>
        <row r="6282">
          <cell r="A6282" t="str">
            <v>645E00902</v>
          </cell>
          <cell r="C6282" t="str">
            <v>SF</v>
          </cell>
          <cell r="D6282" t="str">
            <v>ISLAND MARKING, TYPE A2</v>
          </cell>
          <cell r="G6282">
            <v>0</v>
          </cell>
        </row>
        <row r="6283">
          <cell r="A6283" t="str">
            <v>645E00904</v>
          </cell>
          <cell r="C6283" t="str">
            <v>SF</v>
          </cell>
          <cell r="D6283" t="str">
            <v>ISLAND MARKING, TYPE B</v>
          </cell>
          <cell r="G6283">
            <v>0</v>
          </cell>
        </row>
        <row r="6284">
          <cell r="A6284" t="str">
            <v>645E00906</v>
          </cell>
          <cell r="C6284" t="str">
            <v>SF</v>
          </cell>
          <cell r="D6284" t="str">
            <v>ISLAND MARKING, TYPE C</v>
          </cell>
          <cell r="G6284">
            <v>0</v>
          </cell>
        </row>
        <row r="6285">
          <cell r="A6285" t="str">
            <v>645E00910</v>
          </cell>
          <cell r="C6285" t="str">
            <v>SF</v>
          </cell>
          <cell r="D6285" t="str">
            <v>ISLAND MARKING, TYPE A3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645E01100</v>
          </cell>
          <cell r="C6291" t="str">
            <v>EACH</v>
          </cell>
          <cell r="D6291" t="str">
            <v>SCHOOL SYMBOL MARKING, 72", TYPE A1</v>
          </cell>
          <cell r="G6291">
            <v>0</v>
          </cell>
        </row>
        <row r="6292">
          <cell r="A6292" t="str">
            <v>645E01102</v>
          </cell>
          <cell r="C6292" t="str">
            <v>EACH</v>
          </cell>
          <cell r="D6292" t="str">
            <v>SCHOOL SYMBOL MARKING, 72", TYPE A2</v>
          </cell>
          <cell r="G6292">
            <v>0</v>
          </cell>
        </row>
        <row r="6293">
          <cell r="A6293" t="str">
            <v>645E01104</v>
          </cell>
          <cell r="C6293" t="str">
            <v>EACH</v>
          </cell>
          <cell r="D6293" t="str">
            <v>SCHOOL SYMBOL MARKING, 72", TYPE B</v>
          </cell>
          <cell r="G6293">
            <v>0</v>
          </cell>
        </row>
        <row r="6294">
          <cell r="A6294" t="str">
            <v>645E01106</v>
          </cell>
          <cell r="C6294" t="str">
            <v>EACH</v>
          </cell>
          <cell r="D6294" t="str">
            <v>SCHOOL SYMBOL MARKING, 72", TYPE C</v>
          </cell>
          <cell r="G6294">
            <v>0</v>
          </cell>
        </row>
        <row r="6295">
          <cell r="A6295" t="str">
            <v>645E01110</v>
          </cell>
          <cell r="C6295" t="str">
            <v>EACH</v>
          </cell>
          <cell r="D6295" t="str">
            <v>SCHOOL SYMBOL MARKING, 96", TYPE A1</v>
          </cell>
          <cell r="G6295">
            <v>0</v>
          </cell>
        </row>
        <row r="6296">
          <cell r="A6296" t="str">
            <v>645E01112</v>
          </cell>
          <cell r="C6296" t="str">
            <v>EACH</v>
          </cell>
          <cell r="D6296" t="str">
            <v>SCHOOL SYMBOL MARKING, 96", TYPE A2</v>
          </cell>
          <cell r="G6296">
            <v>0</v>
          </cell>
        </row>
        <row r="6297">
          <cell r="A6297" t="str">
            <v>645E01114</v>
          </cell>
          <cell r="C6297" t="str">
            <v>EACH</v>
          </cell>
          <cell r="D6297" t="str">
            <v>SCHOOL SYMBOL MARKING, 96", TYPE B</v>
          </cell>
          <cell r="G6297">
            <v>0</v>
          </cell>
        </row>
        <row r="6298">
          <cell r="A6298" t="str">
            <v>645E01116</v>
          </cell>
          <cell r="C6298" t="str">
            <v>EACH</v>
          </cell>
          <cell r="D6298" t="str">
            <v>SCHOOL SYMBOL MARKING, 96", TYPE C</v>
          </cell>
          <cell r="G6298">
            <v>0</v>
          </cell>
        </row>
        <row r="6299">
          <cell r="A6299" t="str">
            <v>645E01120</v>
          </cell>
          <cell r="C6299" t="str">
            <v>EACH</v>
          </cell>
          <cell r="D6299" t="str">
            <v>SCHOOL SYMBOL MARKING, 72", TYPE A3</v>
          </cell>
          <cell r="G6299">
            <v>0</v>
          </cell>
        </row>
        <row r="6300">
          <cell r="A6300" t="str">
            <v>645E01124</v>
          </cell>
          <cell r="C6300" t="str">
            <v>EACH</v>
          </cell>
          <cell r="D6300" t="str">
            <v>SCHOOL SYMBOL MARKING, 96", TYPE A3</v>
          </cell>
          <cell r="G6300">
            <v>0</v>
          </cell>
        </row>
        <row r="6301">
          <cell r="A6301" t="str">
            <v>645E01130</v>
          </cell>
          <cell r="C6301" t="str">
            <v>EACH</v>
          </cell>
          <cell r="D6301" t="str">
            <v>SCHOOL SYMBOL MARKING, 120", TYPE A1</v>
          </cell>
          <cell r="G6301">
            <v>0</v>
          </cell>
        </row>
        <row r="6302">
          <cell r="A6302" t="str">
            <v>645E01132</v>
          </cell>
          <cell r="C6302" t="str">
            <v>EACH</v>
          </cell>
          <cell r="D6302" t="str">
            <v>SCHOOL SYMBOL MARKING, 120", TYPE A2</v>
          </cell>
          <cell r="G6302">
            <v>0</v>
          </cell>
        </row>
        <row r="6303">
          <cell r="A6303" t="str">
            <v>645E01134</v>
          </cell>
          <cell r="C6303" t="str">
            <v>EACH</v>
          </cell>
          <cell r="D6303" t="str">
            <v>SCHOOL SYMBOL MARKING, 120", TYPE A3</v>
          </cell>
          <cell r="G6303">
            <v>0</v>
          </cell>
        </row>
        <row r="6304">
          <cell r="A6304" t="str">
            <v>645E01200</v>
          </cell>
          <cell r="C6304" t="str">
            <v>FT</v>
          </cell>
          <cell r="D6304" t="str">
            <v>PARKING LOT STALL MARKING, TYPE A1</v>
          </cell>
          <cell r="G6304">
            <v>0</v>
          </cell>
        </row>
        <row r="6305">
          <cell r="A6305" t="str">
            <v>645E01202</v>
          </cell>
          <cell r="C6305" t="str">
            <v>FT</v>
          </cell>
          <cell r="D6305" t="str">
            <v>PARKING LOT STALL MARKING, TYPE A2</v>
          </cell>
          <cell r="G6305">
            <v>0</v>
          </cell>
        </row>
        <row r="6306">
          <cell r="A6306" t="str">
            <v>645E01204</v>
          </cell>
          <cell r="C6306" t="str">
            <v>FT</v>
          </cell>
          <cell r="D6306" t="str">
            <v>PARKING LOT STALL MARKING, TYPE B</v>
          </cell>
          <cell r="G6306">
            <v>0</v>
          </cell>
        </row>
        <row r="6307">
          <cell r="A6307" t="str">
            <v>645E01206</v>
          </cell>
          <cell r="C6307" t="str">
            <v>FT</v>
          </cell>
          <cell r="D6307" t="str">
            <v>PARKING LOT STALL MARKING, TYPE C</v>
          </cell>
          <cell r="G6307">
            <v>0</v>
          </cell>
        </row>
        <row r="6308">
          <cell r="A6308" t="str">
            <v>645E01210</v>
          </cell>
          <cell r="C6308" t="str">
            <v>FT</v>
          </cell>
          <cell r="D6308" t="str">
            <v>PARKING LOT STALL MARKING, TYPE A3</v>
          </cell>
          <cell r="G6308">
            <v>0</v>
          </cell>
        </row>
        <row r="6309">
          <cell r="A6309" t="str">
            <v>645E01300</v>
          </cell>
          <cell r="C6309" t="str">
            <v>EACH</v>
          </cell>
          <cell r="D6309" t="str">
            <v>LANE ARROW, TYPE A1</v>
          </cell>
          <cell r="G6309">
            <v>0</v>
          </cell>
        </row>
        <row r="6310">
          <cell r="A6310" t="str">
            <v>645E01302</v>
          </cell>
          <cell r="C6310" t="str">
            <v>EACH</v>
          </cell>
          <cell r="D6310" t="str">
            <v>LANE ARROW, TYPE A2</v>
          </cell>
          <cell r="G6310">
            <v>0</v>
          </cell>
        </row>
        <row r="6311">
          <cell r="A6311" t="str">
            <v>645E01304</v>
          </cell>
          <cell r="C6311" t="str">
            <v>EACH</v>
          </cell>
          <cell r="D6311" t="str">
            <v>LANE ARROW, TYPE B</v>
          </cell>
          <cell r="G6311">
            <v>0</v>
          </cell>
        </row>
        <row r="6312">
          <cell r="A6312" t="str">
            <v>645E01306</v>
          </cell>
          <cell r="C6312" t="str">
            <v>EACH</v>
          </cell>
          <cell r="D6312" t="str">
            <v>LANE ARROW, TYPE C</v>
          </cell>
          <cell r="G6312">
            <v>0</v>
          </cell>
        </row>
        <row r="6313">
          <cell r="A6313" t="str">
            <v>645E01310</v>
          </cell>
          <cell r="C6313" t="str">
            <v>EACH</v>
          </cell>
          <cell r="D6313" t="str">
            <v>LANE ARROW, TYPE A3</v>
          </cell>
          <cell r="G6313">
            <v>0</v>
          </cell>
        </row>
        <row r="6314">
          <cell r="A6314" t="str">
            <v>645E01311</v>
          </cell>
          <cell r="C6314" t="str">
            <v>EACH</v>
          </cell>
          <cell r="D6314" t="str">
            <v>LANE ARROW, TYPE A3, AS PER PLAN</v>
          </cell>
          <cell r="G6314">
            <v>0</v>
          </cell>
        </row>
        <row r="6315">
          <cell r="A6315" t="str">
            <v>645E01320</v>
          </cell>
          <cell r="C6315" t="str">
            <v>EACH</v>
          </cell>
          <cell r="D6315" t="str">
            <v>WRONG WAY ARROW, TYPE A1</v>
          </cell>
          <cell r="G6315">
            <v>0</v>
          </cell>
        </row>
        <row r="6316">
          <cell r="A6316" t="str">
            <v>645E01322</v>
          </cell>
          <cell r="C6316" t="str">
            <v>EACH</v>
          </cell>
          <cell r="D6316" t="str">
            <v>WRONG WAY ARROW, TYPE A2</v>
          </cell>
          <cell r="G6316">
            <v>0</v>
          </cell>
        </row>
        <row r="6317">
          <cell r="A6317" t="str">
            <v>645E01324</v>
          </cell>
          <cell r="C6317" t="str">
            <v>EACH</v>
          </cell>
          <cell r="D6317" t="str">
            <v>WRONG WAY ARROW, TYPE A3</v>
          </cell>
          <cell r="G6317">
            <v>0</v>
          </cell>
        </row>
        <row r="6318">
          <cell r="A6318" t="str">
            <v>645E01326</v>
          </cell>
          <cell r="C6318" t="str">
            <v>EACH</v>
          </cell>
          <cell r="D6318" t="str">
            <v>WRONG WAY ARROW, TYPE B</v>
          </cell>
          <cell r="G6318">
            <v>0</v>
          </cell>
        </row>
        <row r="6319">
          <cell r="A6319" t="str">
            <v>645E01328</v>
          </cell>
          <cell r="C6319" t="str">
            <v>EACH</v>
          </cell>
          <cell r="D6319" t="str">
            <v>WRONG WAY ARROW, TYPE C</v>
          </cell>
          <cell r="G6319">
            <v>0</v>
          </cell>
        </row>
        <row r="6320">
          <cell r="A6320" t="str">
            <v>645E01352</v>
          </cell>
          <cell r="C6320" t="str">
            <v>EACH</v>
          </cell>
          <cell r="D6320" t="str">
            <v>TWO WAY LEFT TURN ARROW, TYPE A1</v>
          </cell>
          <cell r="G6320">
            <v>0</v>
          </cell>
        </row>
        <row r="6321">
          <cell r="A6321" t="str">
            <v>645E01354</v>
          </cell>
          <cell r="C6321" t="str">
            <v>EACH</v>
          </cell>
          <cell r="D6321" t="str">
            <v>TWO WAY LEFT TURN ARROW, TYPE A2</v>
          </cell>
          <cell r="G6321">
            <v>0</v>
          </cell>
        </row>
        <row r="6322">
          <cell r="A6322" t="str">
            <v>645E01356</v>
          </cell>
          <cell r="C6322" t="str">
            <v>EACH</v>
          </cell>
          <cell r="D6322" t="str">
            <v>TWO WAY LEFT TURN ARROW, TYPE A3</v>
          </cell>
          <cell r="G6322">
            <v>0</v>
          </cell>
        </row>
        <row r="6323">
          <cell r="A6323" t="str">
            <v>645E01358</v>
          </cell>
          <cell r="C6323" t="str">
            <v>EACH</v>
          </cell>
          <cell r="D6323" t="str">
            <v>TWO WAY LEFT TURN ARROW, TYPE B</v>
          </cell>
          <cell r="G6323">
            <v>0</v>
          </cell>
        </row>
        <row r="6324">
          <cell r="A6324" t="str">
            <v>645E01360</v>
          </cell>
          <cell r="C6324" t="str">
            <v>EACH</v>
          </cell>
          <cell r="D6324" t="str">
            <v>TWO WAY LEFT TURN ARROW, TYPE C</v>
          </cell>
          <cell r="G6324">
            <v>0</v>
          </cell>
        </row>
        <row r="6325">
          <cell r="A6325" t="str">
            <v>645E01400</v>
          </cell>
          <cell r="C6325" t="str">
            <v>EACH</v>
          </cell>
          <cell r="D6325" t="str">
            <v>WORD ON PAVEMENT, 72", TYPE A1</v>
          </cell>
          <cell r="G6325">
            <v>0</v>
          </cell>
        </row>
        <row r="6326">
          <cell r="A6326" t="str">
            <v>645E01402</v>
          </cell>
          <cell r="C6326" t="str">
            <v>EACH</v>
          </cell>
          <cell r="D6326" t="str">
            <v>WORD ON PAVEMENT, 72", TYPE A2</v>
          </cell>
          <cell r="G6326">
            <v>0</v>
          </cell>
        </row>
        <row r="6327">
          <cell r="A6327" t="str">
            <v>645E01404</v>
          </cell>
          <cell r="C6327" t="str">
            <v>EACH</v>
          </cell>
          <cell r="D6327" t="str">
            <v>WORD ON PAVEMENT, 72", TYPE B</v>
          </cell>
          <cell r="G6327">
            <v>0</v>
          </cell>
        </row>
        <row r="6328">
          <cell r="A6328" t="str">
            <v>645E01406</v>
          </cell>
          <cell r="C6328" t="str">
            <v>EACH</v>
          </cell>
          <cell r="D6328" t="str">
            <v>WORD ON PAVEMENT, 72", TYPE C</v>
          </cell>
          <cell r="G6328">
            <v>0</v>
          </cell>
        </row>
        <row r="6329">
          <cell r="A6329" t="str">
            <v>645E01410</v>
          </cell>
          <cell r="C6329" t="str">
            <v>EACH</v>
          </cell>
          <cell r="D6329" t="str">
            <v>WORD ON PAVEMENT, 96", TYPE A1</v>
          </cell>
          <cell r="G6329">
            <v>0</v>
          </cell>
        </row>
        <row r="6330">
          <cell r="A6330" t="str">
            <v>645E01412</v>
          </cell>
          <cell r="C6330" t="str">
            <v>EACH</v>
          </cell>
          <cell r="D6330" t="str">
            <v>WORD ON PAVEMENT, 96", TYPE A2</v>
          </cell>
          <cell r="G6330">
            <v>0</v>
          </cell>
        </row>
        <row r="6331">
          <cell r="A6331" t="str">
            <v>645E01414</v>
          </cell>
          <cell r="C6331" t="str">
            <v>EACH</v>
          </cell>
          <cell r="D6331" t="str">
            <v>WORD ON PAVEMENT, 96", TYPE B</v>
          </cell>
          <cell r="G6331">
            <v>0</v>
          </cell>
        </row>
        <row r="6332">
          <cell r="A6332" t="str">
            <v>645E01416</v>
          </cell>
          <cell r="C6332" t="str">
            <v>EACH</v>
          </cell>
          <cell r="D6332" t="str">
            <v>WORD ON PAVEMENT, 96", TYPE C</v>
          </cell>
          <cell r="G6332">
            <v>0</v>
          </cell>
        </row>
        <row r="6333">
          <cell r="A6333" t="str">
            <v>645E01420</v>
          </cell>
          <cell r="C6333" t="str">
            <v>EACH</v>
          </cell>
          <cell r="D6333" t="str">
            <v>WORD ON PAVEMENT, 72", TYPE A3</v>
          </cell>
          <cell r="G6333">
            <v>0</v>
          </cell>
        </row>
        <row r="6334">
          <cell r="A6334" t="str">
            <v>645E01421</v>
          </cell>
          <cell r="C6334" t="str">
            <v>EACH</v>
          </cell>
          <cell r="D6334" t="str">
            <v>WORD ON PAVEMENT, 72", TYPE A3, AS PER PLAN</v>
          </cell>
          <cell r="G6334">
            <v>0</v>
          </cell>
        </row>
        <row r="6335">
          <cell r="A6335" t="str">
            <v>645E01424</v>
          </cell>
          <cell r="C6335" t="str">
            <v>EACH</v>
          </cell>
          <cell r="D6335" t="str">
            <v>WORD ON PAVEMENT, 96", TYPE A3</v>
          </cell>
          <cell r="G6335">
            <v>0</v>
          </cell>
        </row>
        <row r="6336">
          <cell r="A6336" t="str">
            <v>645E01480</v>
          </cell>
          <cell r="C6336" t="str">
            <v>FT</v>
          </cell>
          <cell r="D6336" t="str">
            <v>DOTTED LINE, 4", TYPE A3</v>
          </cell>
          <cell r="G6336">
            <v>0</v>
          </cell>
        </row>
        <row r="6337">
          <cell r="A6337" t="str">
            <v>645E01481</v>
          </cell>
          <cell r="C6337" t="str">
            <v>FT</v>
          </cell>
          <cell r="D6337" t="str">
            <v>DOTTED LINE, 4", TYPE A3, AS PER PLAN</v>
          </cell>
          <cell r="G6337">
            <v>0</v>
          </cell>
        </row>
        <row r="6338">
          <cell r="A6338" t="str">
            <v>645E01500</v>
          </cell>
          <cell r="C6338" t="str">
            <v>FT</v>
          </cell>
          <cell r="D6338" t="str">
            <v>DOTTED LINE, 4", TYPE A1</v>
          </cell>
          <cell r="G6338">
            <v>0</v>
          </cell>
        </row>
        <row r="6339">
          <cell r="A6339" t="str">
            <v>645E01502</v>
          </cell>
          <cell r="C6339" t="str">
            <v>FT</v>
          </cell>
          <cell r="D6339" t="str">
            <v>DOTTED LINE, 4", TYPE A2</v>
          </cell>
          <cell r="G6339">
            <v>0</v>
          </cell>
        </row>
        <row r="6340">
          <cell r="A6340" t="str">
            <v>645E01504</v>
          </cell>
          <cell r="C6340" t="str">
            <v>FT</v>
          </cell>
          <cell r="D6340" t="str">
            <v>DOTTED LINE, 4", TYPE B</v>
          </cell>
          <cell r="G6340">
            <v>0</v>
          </cell>
        </row>
        <row r="6341">
          <cell r="A6341" t="str">
            <v>645E01506</v>
          </cell>
          <cell r="C6341" t="str">
            <v>FT</v>
          </cell>
          <cell r="D6341" t="str">
            <v>DOTTED LINE, 4", TYPE C</v>
          </cell>
          <cell r="G6341">
            <v>0</v>
          </cell>
        </row>
        <row r="6342">
          <cell r="A6342" t="str">
            <v>645E01510</v>
          </cell>
          <cell r="C6342" t="str">
            <v>FT</v>
          </cell>
          <cell r="D6342" t="str">
            <v>DOTTED LINE, 6", TYPE A1</v>
          </cell>
          <cell r="G6342">
            <v>0</v>
          </cell>
        </row>
        <row r="6343">
          <cell r="A6343" t="str">
            <v>645E01512</v>
          </cell>
          <cell r="C6343" t="str">
            <v>FT</v>
          </cell>
          <cell r="D6343" t="str">
            <v>DOTTED LINE, 6", TYPE A2</v>
          </cell>
          <cell r="G6343">
            <v>0</v>
          </cell>
        </row>
        <row r="6344">
          <cell r="A6344" t="str">
            <v>645E01514</v>
          </cell>
          <cell r="C6344" t="str">
            <v>FT</v>
          </cell>
          <cell r="D6344" t="str">
            <v>DOTTED LINE, 6", TYPE B</v>
          </cell>
          <cell r="G6344">
            <v>0</v>
          </cell>
        </row>
        <row r="6345">
          <cell r="A6345" t="str">
            <v>645E01516</v>
          </cell>
          <cell r="C6345" t="str">
            <v>FT</v>
          </cell>
          <cell r="D6345" t="str">
            <v>DOTTED LINE, 6", TYPE C</v>
          </cell>
          <cell r="G6345">
            <v>0</v>
          </cell>
        </row>
        <row r="6346">
          <cell r="A6346" t="str">
            <v>645E01520</v>
          </cell>
          <cell r="C6346" t="str">
            <v>FT</v>
          </cell>
          <cell r="D6346" t="str">
            <v>DOTTED LINE, 6", TYPE A3</v>
          </cell>
          <cell r="G6346">
            <v>0</v>
          </cell>
        </row>
        <row r="6347">
          <cell r="A6347" t="str">
            <v>645E01522</v>
          </cell>
          <cell r="C6347" t="str">
            <v>FT</v>
          </cell>
          <cell r="D6347" t="str">
            <v>DOTTED LINE, 6", TYPE A4</v>
          </cell>
          <cell r="G6347">
            <v>0</v>
          </cell>
        </row>
        <row r="6348">
          <cell r="A6348" t="str">
            <v>645E01542</v>
          </cell>
          <cell r="C6348" t="str">
            <v>FT</v>
          </cell>
          <cell r="D6348" t="str">
            <v>DOTTED LINE, 8", TYPE A4</v>
          </cell>
          <cell r="G6348">
            <v>0</v>
          </cell>
        </row>
        <row r="6349">
          <cell r="A6349" t="str">
            <v>645E01560</v>
          </cell>
          <cell r="C6349" t="str">
            <v>FT</v>
          </cell>
          <cell r="D6349" t="str">
            <v>DOTTED LINE, 12", TYPE A1</v>
          </cell>
          <cell r="G6349">
            <v>0</v>
          </cell>
        </row>
        <row r="6350">
          <cell r="A6350" t="str">
            <v>645E01562</v>
          </cell>
          <cell r="C6350" t="str">
            <v>FT</v>
          </cell>
          <cell r="D6350" t="str">
            <v>DOTTED LINE, 12", TYPE A2</v>
          </cell>
          <cell r="G6350">
            <v>0</v>
          </cell>
        </row>
        <row r="6351">
          <cell r="A6351" t="str">
            <v>645E01564</v>
          </cell>
          <cell r="C6351" t="str">
            <v>FT</v>
          </cell>
          <cell r="D6351" t="str">
            <v>DOTTED LINE, 12", TYPE A3</v>
          </cell>
          <cell r="G6351">
            <v>0</v>
          </cell>
        </row>
        <row r="6352">
          <cell r="A6352" t="str">
            <v>645E01565</v>
          </cell>
          <cell r="C6352" t="str">
            <v>FT</v>
          </cell>
          <cell r="D6352" t="str">
            <v>DOTTED LINE, 12", TYPE A3, AS PER PLAN</v>
          </cell>
          <cell r="G6352">
            <v>0</v>
          </cell>
        </row>
        <row r="6353">
          <cell r="A6353" t="str">
            <v>645E01566</v>
          </cell>
          <cell r="C6353" t="str">
            <v>FT</v>
          </cell>
          <cell r="D6353" t="str">
            <v>DOTTED LINE, 12", TYPE A4</v>
          </cell>
          <cell r="G6353">
            <v>0</v>
          </cell>
        </row>
        <row r="6354">
          <cell r="A6354" t="str">
            <v>645E01602</v>
          </cell>
          <cell r="C6354" t="str">
            <v>EACH</v>
          </cell>
          <cell r="D6354" t="str">
            <v>HANDICAP SYMBOL MARKING, TYPE A1</v>
          </cell>
          <cell r="G6354">
            <v>0</v>
          </cell>
        </row>
        <row r="6355">
          <cell r="A6355" t="str">
            <v>645E01604</v>
          </cell>
          <cell r="C6355" t="str">
            <v>EACH</v>
          </cell>
          <cell r="D6355" t="str">
            <v>HANDICAP SYMBOL MARKING, TYPE A2</v>
          </cell>
          <cell r="G6355">
            <v>0</v>
          </cell>
        </row>
        <row r="6356">
          <cell r="A6356" t="str">
            <v>645E01606</v>
          </cell>
          <cell r="C6356" t="str">
            <v>EACH</v>
          </cell>
          <cell r="D6356" t="str">
            <v>HANDICAP SYMBOL MARKING, TYPE B</v>
          </cell>
          <cell r="G6356">
            <v>0</v>
          </cell>
        </row>
        <row r="6357">
          <cell r="A6357" t="str">
            <v>645E01608</v>
          </cell>
          <cell r="C6357" t="str">
            <v>EACH</v>
          </cell>
          <cell r="D6357" t="str">
            <v>HANDICAP SYMBOL MARKING, TYPE C</v>
          </cell>
          <cell r="G6357">
            <v>0</v>
          </cell>
        </row>
        <row r="6358">
          <cell r="A6358" t="str">
            <v>645E01610</v>
          </cell>
          <cell r="C6358" t="str">
            <v>EACH</v>
          </cell>
          <cell r="D6358" t="str">
            <v>HANDICAP SYMBOL MARKING, TYPE A3</v>
          </cell>
          <cell r="G6358">
            <v>0</v>
          </cell>
        </row>
        <row r="6359">
          <cell r="A6359" t="str">
            <v>645E01620</v>
          </cell>
          <cell r="C6359" t="str">
            <v>EACH</v>
          </cell>
          <cell r="D6359" t="str">
            <v>BIKE CROSSING SYMBOL, TYPE A1</v>
          </cell>
          <cell r="G6359">
            <v>0</v>
          </cell>
        </row>
        <row r="6360">
          <cell r="A6360" t="str">
            <v>645E01622</v>
          </cell>
          <cell r="C6360" t="str">
            <v>EACH</v>
          </cell>
          <cell r="D6360" t="str">
            <v>BIKE CROSSING SYMBOL, TYPE A2</v>
          </cell>
          <cell r="G6360">
            <v>0</v>
          </cell>
        </row>
        <row r="6361">
          <cell r="A6361" t="str">
            <v>645E01624</v>
          </cell>
          <cell r="C6361" t="str">
            <v>EACH</v>
          </cell>
          <cell r="D6361" t="str">
            <v>BIKE CROSSING SYMBOL, TYPE A3</v>
          </cell>
          <cell r="G6361">
            <v>0</v>
          </cell>
        </row>
        <row r="6362">
          <cell r="A6362" t="str">
            <v>645E01626</v>
          </cell>
          <cell r="C6362" t="str">
            <v>EACH</v>
          </cell>
          <cell r="D6362" t="str">
            <v>BIKE CROSSING SYMBOL, TYPE B</v>
          </cell>
          <cell r="G6362">
            <v>0</v>
          </cell>
        </row>
        <row r="6363">
          <cell r="A6363" t="str">
            <v>645E01628</v>
          </cell>
          <cell r="C6363" t="str">
            <v>EACH</v>
          </cell>
          <cell r="D6363" t="str">
            <v>BIKE CROSSING SYMBOL, TYPE C</v>
          </cell>
          <cell r="G6363">
            <v>0</v>
          </cell>
        </row>
        <row r="6364">
          <cell r="A6364" t="str">
            <v>645E01640</v>
          </cell>
          <cell r="C6364" t="str">
            <v>EACH</v>
          </cell>
          <cell r="D6364" t="str">
            <v>BIKE LANE SYMBOL MARKING, TYPE A1</v>
          </cell>
          <cell r="G6364">
            <v>0</v>
          </cell>
        </row>
        <row r="6365">
          <cell r="A6365" t="str">
            <v>645E01642</v>
          </cell>
          <cell r="C6365" t="str">
            <v>EACH</v>
          </cell>
          <cell r="D6365" t="str">
            <v>BIKE LANE SYMBOL MARKING, TYPE A2</v>
          </cell>
          <cell r="G6365">
            <v>0</v>
          </cell>
        </row>
        <row r="6366">
          <cell r="A6366" t="str">
            <v>645E01644</v>
          </cell>
          <cell r="C6366" t="str">
            <v>EACH</v>
          </cell>
          <cell r="D6366" t="str">
            <v>BIKE LANE SYMBOL MARKING, TYPE A3</v>
          </cell>
          <cell r="G6366">
            <v>0</v>
          </cell>
        </row>
        <row r="6367">
          <cell r="A6367" t="str">
            <v>645E01646</v>
          </cell>
          <cell r="C6367" t="str">
            <v>EACH</v>
          </cell>
          <cell r="D6367" t="str">
            <v>BIKE LANE SYMBOL MARKING, TYPE B</v>
          </cell>
          <cell r="G6367">
            <v>0</v>
          </cell>
        </row>
        <row r="6368">
          <cell r="A6368" t="str">
            <v>645E01648</v>
          </cell>
          <cell r="C6368" t="str">
            <v>EACH</v>
          </cell>
          <cell r="D6368" t="str">
            <v>BIKE LANE SYMBOL MARKING, TYPE C</v>
          </cell>
          <cell r="G6368">
            <v>0</v>
          </cell>
        </row>
        <row r="6369">
          <cell r="A6369" t="str">
            <v>645E01700</v>
          </cell>
          <cell r="C6369" t="str">
            <v>EACH</v>
          </cell>
          <cell r="D6369" t="str">
            <v>SHARED LANE MARKING, TYPE A1</v>
          </cell>
          <cell r="G6369">
            <v>0</v>
          </cell>
        </row>
        <row r="6370">
          <cell r="A6370" t="str">
            <v>645E01702</v>
          </cell>
          <cell r="C6370" t="str">
            <v>EACH</v>
          </cell>
          <cell r="D6370" t="str">
            <v>SHARED LANE MARKING, TYPE A2</v>
          </cell>
          <cell r="G6370">
            <v>0</v>
          </cell>
        </row>
        <row r="6371">
          <cell r="A6371" t="str">
            <v>645E01704</v>
          </cell>
          <cell r="C6371" t="str">
            <v>EACH</v>
          </cell>
          <cell r="D6371" t="str">
            <v>SHARED LANE MARKING, TYPE A3</v>
          </cell>
          <cell r="G6371">
            <v>0</v>
          </cell>
        </row>
        <row r="6372">
          <cell r="A6372" t="str">
            <v>645E01706</v>
          </cell>
          <cell r="C6372" t="str">
            <v>EACH</v>
          </cell>
          <cell r="D6372" t="str">
            <v>SHARED LANE MARKING, TYPE B</v>
          </cell>
          <cell r="G6372">
            <v>0</v>
          </cell>
        </row>
        <row r="6373">
          <cell r="A6373" t="str">
            <v>645E01708</v>
          </cell>
          <cell r="C6373" t="str">
            <v>EACH</v>
          </cell>
          <cell r="D6373" t="str">
            <v>SHARED LANE MARKING, TYPE C</v>
          </cell>
          <cell r="G6373">
            <v>0</v>
          </cell>
        </row>
        <row r="6374">
          <cell r="A6374" t="str">
            <v>645E01800</v>
          </cell>
          <cell r="C6374" t="str">
            <v>FT</v>
          </cell>
          <cell r="D6374" t="str">
            <v>YIELD LINE, TYPE A1</v>
          </cell>
          <cell r="G6374">
            <v>0</v>
          </cell>
        </row>
        <row r="6375">
          <cell r="A6375" t="str">
            <v>645E01802</v>
          </cell>
          <cell r="C6375" t="str">
            <v>FT</v>
          </cell>
          <cell r="D6375" t="str">
            <v>YIELD LINE, TYPE A2</v>
          </cell>
          <cell r="G6375">
            <v>0</v>
          </cell>
        </row>
        <row r="6376">
          <cell r="A6376" t="str">
            <v>645E01804</v>
          </cell>
          <cell r="C6376" t="str">
            <v>FT</v>
          </cell>
          <cell r="D6376" t="str">
            <v>YIELD LINE, TYPE A3</v>
          </cell>
          <cell r="G6376">
            <v>0</v>
          </cell>
        </row>
        <row r="6377">
          <cell r="A6377" t="str">
            <v>645E01806</v>
          </cell>
          <cell r="C6377" t="str">
            <v>FT</v>
          </cell>
          <cell r="D6377" t="str">
            <v>YIELD LINE, TYPE B</v>
          </cell>
          <cell r="G6377">
            <v>0</v>
          </cell>
        </row>
        <row r="6378">
          <cell r="A6378" t="str">
            <v>645E01808</v>
          </cell>
          <cell r="C6378" t="str">
            <v>FT</v>
          </cell>
          <cell r="D6378" t="str">
            <v>YIELD LINE, TYPE C</v>
          </cell>
          <cell r="G6378">
            <v>0</v>
          </cell>
        </row>
        <row r="6379">
          <cell r="A6379" t="str">
            <v>645E01900</v>
          </cell>
          <cell r="C6379" t="str">
            <v>SF</v>
          </cell>
          <cell r="D6379" t="str">
            <v>DYNAMIC ENVELOPE CROSSHATCH MARKING</v>
          </cell>
          <cell r="F6379" t="str">
            <v>(Required) SPECIFY TYPE</v>
          </cell>
          <cell r="G6379">
            <v>1</v>
          </cell>
        </row>
        <row r="6380">
          <cell r="A6380" t="str">
            <v>645E02000</v>
          </cell>
          <cell r="C6380" t="str">
            <v>SF</v>
          </cell>
          <cell r="D6380" t="str">
            <v>DO NOT OCCUPY CROSSING MARKING</v>
          </cell>
          <cell r="F6380" t="str">
            <v>(Required) SPECIFY TYPE</v>
          </cell>
          <cell r="G6380">
            <v>1</v>
          </cell>
        </row>
        <row r="6381">
          <cell r="A6381" t="str">
            <v>645E20000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645E30000</v>
          </cell>
          <cell r="C6382" t="str">
            <v>FT</v>
          </cell>
          <cell r="D6382" t="str">
            <v>REMOVAL OF PAVEMENT MARKINGS</v>
          </cell>
          <cell r="G6382">
            <v>0</v>
          </cell>
        </row>
        <row r="6383">
          <cell r="A6383" t="str">
            <v>645E30010</v>
          </cell>
          <cell r="C6383" t="str">
            <v>EACH</v>
          </cell>
          <cell r="D6383" t="str">
            <v>REMOVAL OF PAVEMENT MARKINGS</v>
          </cell>
          <cell r="G6383">
            <v>0</v>
          </cell>
        </row>
        <row r="6384">
          <cell r="A6384" t="str">
            <v>645E30011</v>
          </cell>
          <cell r="C6384" t="str">
            <v>EACH</v>
          </cell>
          <cell r="D6384" t="str">
            <v>REMOVAL OF PAVEMENT MARKINGS, AS PER PLAN</v>
          </cell>
          <cell r="G6384">
            <v>0</v>
          </cell>
        </row>
        <row r="6385">
          <cell r="A6385" t="str">
            <v>645E30020</v>
          </cell>
          <cell r="C6385" t="str">
            <v>SF</v>
          </cell>
          <cell r="D6385" t="str">
            <v>REMOVAL OF PAVEMENT MARKINGS</v>
          </cell>
          <cell r="G6385">
            <v>0</v>
          </cell>
        </row>
        <row r="6386">
          <cell r="A6386" t="str">
            <v>645E40000</v>
          </cell>
          <cell r="C6386" t="str">
            <v>EACH</v>
          </cell>
          <cell r="D6386" t="str">
            <v>SPEED MEASUREMENT MARKING</v>
          </cell>
          <cell r="G6386">
            <v>0</v>
          </cell>
        </row>
        <row r="6387">
          <cell r="A6387" t="str">
            <v>645E40001</v>
          </cell>
          <cell r="C6387" t="str">
            <v>EACH</v>
          </cell>
          <cell r="D6387" t="str">
            <v>SPEED MEASUREMENT MARKING, AS PER PLAN</v>
          </cell>
          <cell r="G6387">
            <v>0</v>
          </cell>
        </row>
        <row r="6388">
          <cell r="A6388" t="str">
            <v>645E60000</v>
          </cell>
          <cell r="C6388" t="str">
            <v>SF</v>
          </cell>
          <cell r="D6388" t="str">
            <v>GREEN COLORED PAVEMENT FOR BIKE LANES, TYPE A1</v>
          </cell>
          <cell r="G6388">
            <v>0</v>
          </cell>
        </row>
        <row r="6389">
          <cell r="A6389" t="str">
            <v>645E60010</v>
          </cell>
          <cell r="C6389" t="str">
            <v>SF</v>
          </cell>
          <cell r="D6389" t="str">
            <v>GREEN COLORED PAVEMENT FOR BIKE LANES, TYPE A2</v>
          </cell>
          <cell r="G6389">
            <v>0</v>
          </cell>
        </row>
        <row r="6390">
          <cell r="A6390" t="str">
            <v>645E60020</v>
          </cell>
          <cell r="C6390" t="str">
            <v>SF</v>
          </cell>
          <cell r="D6390" t="str">
            <v>GREEN COLORED PAVEMENT FOR BIKE LANES, TYPE A3</v>
          </cell>
          <cell r="G6390">
            <v>0</v>
          </cell>
        </row>
        <row r="6391">
          <cell r="A6391" t="str">
            <v>645E90000</v>
          </cell>
          <cell r="C6391" t="str">
            <v>MILE</v>
          </cell>
          <cell r="D6391" t="str">
            <v>PAVEMENT MARKING, MISC.</v>
          </cell>
          <cell r="F6391" t="str">
            <v>(Required) ADD SUPPLEMENTAL DESCRIPTION</v>
          </cell>
          <cell r="G6391">
            <v>1</v>
          </cell>
        </row>
        <row r="6392">
          <cell r="A6392" t="str">
            <v>645E98000</v>
          </cell>
          <cell r="C6392" t="str">
            <v>FT</v>
          </cell>
          <cell r="D6392" t="str">
            <v>PAVEMENT MARKING, MISC.</v>
          </cell>
          <cell r="F6392" t="str">
            <v>(Required) ADD SUPPLEMENTAL DESCRIPTION</v>
          </cell>
          <cell r="G6392">
            <v>1</v>
          </cell>
        </row>
        <row r="6393">
          <cell r="A6393" t="str">
            <v>645E98010</v>
          </cell>
          <cell r="C6393" t="str">
            <v>EACH</v>
          </cell>
          <cell r="D6393" t="str">
            <v>PAVEMENT MARKING, MISC.</v>
          </cell>
          <cell r="F6393" t="str">
            <v>(Required) ADD SUPPLEMENTAL DESCRIPTION</v>
          </cell>
          <cell r="G6393">
            <v>1</v>
          </cell>
        </row>
        <row r="6394">
          <cell r="A6394" t="str">
            <v>646E10000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646E10001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646E10010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646E10011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646E10100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646E10101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646E10110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646E10111</v>
          </cell>
          <cell r="C6401" t="str">
            <v>MILE</v>
          </cell>
          <cell r="D6401" t="str">
            <v>LANE LINE, 6", AS PER PLAN</v>
          </cell>
          <cell r="G6401">
            <v>0</v>
          </cell>
        </row>
        <row r="6402">
          <cell r="A6402" t="str">
            <v>646E10200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646E10201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646E10300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646E10301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646E10310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646E10311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646E10400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646E10401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646E10510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646E10511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646E10516</v>
          </cell>
          <cell r="C6412" t="str">
            <v>FT</v>
          </cell>
          <cell r="D6412" t="str">
            <v>CROSSWALK LINE, 18"</v>
          </cell>
          <cell r="G6412">
            <v>0</v>
          </cell>
        </row>
        <row r="6413">
          <cell r="A6413" t="str">
            <v>646E10517</v>
          </cell>
          <cell r="C6413" t="str">
            <v>FT</v>
          </cell>
          <cell r="D6413" t="str">
            <v>CROSSWALK LINE, 18", AS PER PLAN</v>
          </cell>
          <cell r="G6413">
            <v>0</v>
          </cell>
        </row>
        <row r="6414">
          <cell r="A6414" t="str">
            <v>646E10520</v>
          </cell>
          <cell r="C6414" t="str">
            <v>FT</v>
          </cell>
          <cell r="D6414" t="str">
            <v>CROSSWALK LINE, 24"</v>
          </cell>
          <cell r="G6414">
            <v>0</v>
          </cell>
        </row>
        <row r="6415">
          <cell r="A6415" t="str">
            <v>646E10521</v>
          </cell>
          <cell r="C6415" t="str">
            <v>FT</v>
          </cell>
          <cell r="D6415" t="str">
            <v>CROSSWALK LINE, 24", AS PER PLAN</v>
          </cell>
          <cell r="G6415">
            <v>0</v>
          </cell>
        </row>
        <row r="6416">
          <cell r="A6416" t="str">
            <v>646E10600</v>
          </cell>
          <cell r="C6416" t="str">
            <v>FT</v>
          </cell>
          <cell r="D6416" t="str">
            <v>TRANSVERSE/DIAGONAL LINE</v>
          </cell>
          <cell r="G6416">
            <v>0</v>
          </cell>
        </row>
        <row r="6417">
          <cell r="A6417" t="str">
            <v>646E10601</v>
          </cell>
          <cell r="C6417" t="str">
            <v>FT</v>
          </cell>
          <cell r="D6417" t="str">
            <v>TRANSVERSE/DIAGONAL LINE, AS PER PLAN</v>
          </cell>
          <cell r="G6417">
            <v>0</v>
          </cell>
        </row>
        <row r="6418">
          <cell r="A6418" t="str">
            <v>646E10620</v>
          </cell>
          <cell r="C6418" t="str">
            <v>FT</v>
          </cell>
          <cell r="D6418" t="str">
            <v>CHEVRON MARKING</v>
          </cell>
          <cell r="G6418">
            <v>0</v>
          </cell>
        </row>
        <row r="6419">
          <cell r="A6419" t="str">
            <v>646E10621</v>
          </cell>
          <cell r="C6419" t="str">
            <v>FT</v>
          </cell>
          <cell r="D6419" t="str">
            <v>CHEVRON MARKING, AS PER PLAN</v>
          </cell>
          <cell r="G6419">
            <v>0</v>
          </cell>
        </row>
        <row r="6420">
          <cell r="A6420" t="str">
            <v>646E10700</v>
          </cell>
          <cell r="C6420" t="str">
            <v>FT</v>
          </cell>
          <cell r="D6420" t="str">
            <v>CURB MARKING</v>
          </cell>
          <cell r="G6420">
            <v>0</v>
          </cell>
        </row>
        <row r="6421">
          <cell r="A6421" t="str">
            <v>646E10701</v>
          </cell>
          <cell r="C6421" t="str">
            <v>FT</v>
          </cell>
          <cell r="D6421" t="str">
            <v>CURB MARKING, AS PER PLAN</v>
          </cell>
          <cell r="G6421">
            <v>0</v>
          </cell>
        </row>
        <row r="6422">
          <cell r="A6422" t="str">
            <v>646E10800</v>
          </cell>
          <cell r="C6422" t="str">
            <v>SF</v>
          </cell>
          <cell r="D6422" t="str">
            <v>ISLAND MARKING</v>
          </cell>
          <cell r="G6422">
            <v>0</v>
          </cell>
        </row>
        <row r="6423">
          <cell r="A6423" t="str">
            <v>646E10801</v>
          </cell>
          <cell r="C6423" t="str">
            <v>SF</v>
          </cell>
          <cell r="D6423" t="str">
            <v>ISLAND MARKING, AS PER PLAN</v>
          </cell>
          <cell r="G6423">
            <v>0</v>
          </cell>
        </row>
        <row r="6424">
          <cell r="A6424" t="str">
            <v>646E10900</v>
          </cell>
          <cell r="C6424" t="str">
            <v>EACH</v>
          </cell>
          <cell r="D6424" t="str">
            <v>HANDICAP SYMBOL MARKING</v>
          </cell>
          <cell r="G6424">
            <v>0</v>
          </cell>
        </row>
        <row r="6425">
          <cell r="A6425" t="str">
            <v>646E10901</v>
          </cell>
          <cell r="C6425" t="str">
            <v>EACH</v>
          </cell>
          <cell r="D6425" t="str">
            <v>HANDICAP SYMBOL MARKING, AS PER PLAN</v>
          </cell>
          <cell r="G6425">
            <v>0</v>
          </cell>
        </row>
        <row r="6426">
          <cell r="A6426" t="str">
            <v>646E20000</v>
          </cell>
          <cell r="C6426" t="str">
            <v>EACH</v>
          </cell>
          <cell r="D6426" t="str">
            <v>RAILROAD SYMBOL MARKING</v>
          </cell>
          <cell r="G6426">
            <v>0</v>
          </cell>
        </row>
        <row r="6427">
          <cell r="A6427" t="str">
            <v>646E20001</v>
          </cell>
          <cell r="C6427" t="str">
            <v>EACH</v>
          </cell>
          <cell r="D6427" t="str">
            <v>RAILROAD SYMBOL MARKING, AS PER PLAN</v>
          </cell>
          <cell r="G6427">
            <v>0</v>
          </cell>
        </row>
        <row r="6428">
          <cell r="A6428" t="str">
            <v>646E20100</v>
          </cell>
          <cell r="C6428" t="str">
            <v>EACH</v>
          </cell>
          <cell r="D6428" t="str">
            <v>SCHOOL SYMBOL MARKING, 72"</v>
          </cell>
          <cell r="G6428">
            <v>0</v>
          </cell>
        </row>
        <row r="6429">
          <cell r="A6429" t="str">
            <v>646E20101</v>
          </cell>
          <cell r="C6429" t="str">
            <v>EACH</v>
          </cell>
          <cell r="D6429" t="str">
            <v>SCHOOL SYMBOL MARKING, 72", AS PER PLAN</v>
          </cell>
          <cell r="G6429">
            <v>0</v>
          </cell>
        </row>
        <row r="6430">
          <cell r="A6430" t="str">
            <v>646E20110</v>
          </cell>
          <cell r="C6430" t="str">
            <v>EACH</v>
          </cell>
          <cell r="D6430" t="str">
            <v>SCHOOL SYMBOL MARKING, 96"</v>
          </cell>
          <cell r="G6430">
            <v>0</v>
          </cell>
        </row>
        <row r="6431">
          <cell r="A6431" t="str">
            <v>646E20111</v>
          </cell>
          <cell r="C6431" t="str">
            <v>EACH</v>
          </cell>
          <cell r="D6431" t="str">
            <v>SCHOOL SYMBOL MARKING, 96", AS PER PLAN</v>
          </cell>
          <cell r="G6431">
            <v>0</v>
          </cell>
        </row>
        <row r="6432">
          <cell r="A6432" t="str">
            <v>646E20120</v>
          </cell>
          <cell r="C6432" t="str">
            <v>EACH</v>
          </cell>
          <cell r="D6432" t="str">
            <v>SCHOOL SYMBOL MARKING, 120"</v>
          </cell>
          <cell r="G6432">
            <v>0</v>
          </cell>
        </row>
        <row r="6433">
          <cell r="A6433" t="str">
            <v>646E20121</v>
          </cell>
          <cell r="C6433" t="str">
            <v>EACH</v>
          </cell>
          <cell r="D6433" t="str">
            <v>SCHOOL SYMBOL MARKING, 120", AS PER PLAN</v>
          </cell>
          <cell r="G6433">
            <v>0</v>
          </cell>
        </row>
        <row r="6434">
          <cell r="A6434" t="str">
            <v>646E20200</v>
          </cell>
          <cell r="C6434" t="str">
            <v>FT</v>
          </cell>
          <cell r="D6434" t="str">
            <v>PARKING LOT STALL MARKING</v>
          </cell>
          <cell r="G6434">
            <v>0</v>
          </cell>
        </row>
        <row r="6435">
          <cell r="A6435" t="str">
            <v>646E20201</v>
          </cell>
          <cell r="C6435" t="str">
            <v>FT</v>
          </cell>
          <cell r="D6435" t="str">
            <v>PARKING LOT STALL MARKING, AS PER PLAN</v>
          </cell>
          <cell r="G6435">
            <v>0</v>
          </cell>
        </row>
        <row r="6436">
          <cell r="A6436" t="str">
            <v>646E20300</v>
          </cell>
          <cell r="C6436" t="str">
            <v>EACH</v>
          </cell>
          <cell r="D6436" t="str">
            <v>LANE ARROW</v>
          </cell>
          <cell r="G6436">
            <v>0</v>
          </cell>
        </row>
        <row r="6437">
          <cell r="A6437" t="str">
            <v>646E20301</v>
          </cell>
          <cell r="C6437" t="str">
            <v>EACH</v>
          </cell>
          <cell r="D6437" t="str">
            <v>LANE ARROW, AS PER PLAN</v>
          </cell>
          <cell r="G6437">
            <v>0</v>
          </cell>
        </row>
        <row r="6438">
          <cell r="A6438" t="str">
            <v>646E20320</v>
          </cell>
          <cell r="C6438" t="str">
            <v>EACH</v>
          </cell>
          <cell r="D6438" t="str">
            <v>WRONG WAY ARROW</v>
          </cell>
          <cell r="G6438">
            <v>0</v>
          </cell>
        </row>
        <row r="6439">
          <cell r="A6439" t="str">
            <v>646E20350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646E20370</v>
          </cell>
          <cell r="C6440" t="str">
            <v>EACH</v>
          </cell>
          <cell r="D6440" t="str">
            <v>TWO WAY LEFT TURN ARROW</v>
          </cell>
          <cell r="G6440">
            <v>0</v>
          </cell>
        </row>
        <row r="6441">
          <cell r="A6441" t="str">
            <v>646E20400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646E20401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646E20410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646E20411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646E20500</v>
          </cell>
          <cell r="C6445" t="str">
            <v>FT</v>
          </cell>
          <cell r="D6445" t="str">
            <v>DOTTED LINE</v>
          </cell>
          <cell r="G6445">
            <v>0</v>
          </cell>
        </row>
        <row r="6446">
          <cell r="A6446" t="str">
            <v>646E20501</v>
          </cell>
          <cell r="C6446" t="str">
            <v>FT</v>
          </cell>
          <cell r="D6446" t="str">
            <v>DOTTED LINE, AS PER PLAN</v>
          </cell>
          <cell r="G6446">
            <v>0</v>
          </cell>
        </row>
        <row r="6447">
          <cell r="A6447" t="str">
            <v>646E20502</v>
          </cell>
          <cell r="C6447" t="str">
            <v>FT</v>
          </cell>
          <cell r="D6447" t="str">
            <v>DOTTED LINE, 4"</v>
          </cell>
          <cell r="G6447">
            <v>0</v>
          </cell>
        </row>
        <row r="6448">
          <cell r="A6448" t="str">
            <v>646E20504</v>
          </cell>
          <cell r="C6448" t="str">
            <v>FT</v>
          </cell>
          <cell r="D6448" t="str">
            <v>DOTTED LINE, 6"</v>
          </cell>
          <cell r="G6448">
            <v>0</v>
          </cell>
        </row>
        <row r="6449">
          <cell r="A6449" t="str">
            <v>646E20506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646E20510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646E20520</v>
          </cell>
          <cell r="C6451" t="str">
            <v>FT</v>
          </cell>
          <cell r="D6451" t="str">
            <v>DOTTED LINE, 24"</v>
          </cell>
          <cell r="G6451">
            <v>0</v>
          </cell>
        </row>
        <row r="6452">
          <cell r="A6452" t="str">
            <v>646E20600</v>
          </cell>
          <cell r="C6452" t="str">
            <v>EACH</v>
          </cell>
          <cell r="D6452" t="str">
            <v>BIKE LANE SYMBOL MARKING</v>
          </cell>
          <cell r="G6452">
            <v>0</v>
          </cell>
        </row>
        <row r="6453">
          <cell r="A6453" t="str">
            <v>646E20650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646E20710</v>
          </cell>
          <cell r="C6454" t="str">
            <v>EACH</v>
          </cell>
          <cell r="D6454" t="str">
            <v>SPEED MEASUREMENT MARKING</v>
          </cell>
          <cell r="G6454">
            <v>0</v>
          </cell>
        </row>
        <row r="6455">
          <cell r="A6455" t="str">
            <v>646E20711</v>
          </cell>
          <cell r="C6455" t="str">
            <v>EACH</v>
          </cell>
          <cell r="D6455" t="str">
            <v>SPEED MEASUREMENT MARKING, AS PER PLAN</v>
          </cell>
          <cell r="G6455">
            <v>0</v>
          </cell>
        </row>
        <row r="6456">
          <cell r="A6456" t="str">
            <v>646E20720</v>
          </cell>
          <cell r="C6456" t="str">
            <v>EACH</v>
          </cell>
          <cell r="D6456" t="str">
            <v>SPEED REDUCTION MARKING</v>
          </cell>
          <cell r="G6456">
            <v>0</v>
          </cell>
        </row>
        <row r="6457">
          <cell r="A6457" t="str">
            <v>646E20800</v>
          </cell>
          <cell r="C6457" t="str">
            <v>FT</v>
          </cell>
          <cell r="D6457" t="str">
            <v>YIELD LINE</v>
          </cell>
          <cell r="G6457">
            <v>0</v>
          </cell>
        </row>
        <row r="6458">
          <cell r="A6458" t="str">
            <v>646E30000</v>
          </cell>
          <cell r="C6458" t="str">
            <v>SF</v>
          </cell>
          <cell r="D6458" t="str">
            <v>DYNAMIC ENVELOPE CROSSHATCH MARKING</v>
          </cell>
          <cell r="G6458">
            <v>0</v>
          </cell>
        </row>
        <row r="6459">
          <cell r="A6459" t="str">
            <v>646E30100</v>
          </cell>
          <cell r="C6459" t="str">
            <v>SF</v>
          </cell>
          <cell r="D6459" t="str">
            <v>DO NOT OCCUPY CROSSING MARKING</v>
          </cell>
          <cell r="G6459">
            <v>0</v>
          </cell>
        </row>
        <row r="6460">
          <cell r="A6460" t="str">
            <v>646E50000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646E50100</v>
          </cell>
          <cell r="C6461" t="str">
            <v>FT</v>
          </cell>
          <cell r="D6461" t="str">
            <v>REMOVAL OF PAVEMENT MARKING</v>
          </cell>
          <cell r="G6461">
            <v>0</v>
          </cell>
        </row>
        <row r="6462">
          <cell r="A6462" t="str">
            <v>646E50101</v>
          </cell>
          <cell r="C6462" t="str">
            <v>FT</v>
          </cell>
          <cell r="D6462" t="str">
            <v>REMOVAL OF PAVEMENT MARKING, AS PER PLAN</v>
          </cell>
          <cell r="G6462">
            <v>0</v>
          </cell>
        </row>
        <row r="6463">
          <cell r="A6463" t="str">
            <v>646E50200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646E50300</v>
          </cell>
          <cell r="C6464" t="str">
            <v>MILE</v>
          </cell>
          <cell r="D6464" t="str">
            <v>REMOVAL OF PAVEMENT MARKING</v>
          </cell>
          <cell r="G6464">
            <v>0</v>
          </cell>
        </row>
        <row r="6465">
          <cell r="A6465" t="str">
            <v>646E50301</v>
          </cell>
          <cell r="C6465" t="str">
            <v>MILE</v>
          </cell>
          <cell r="D6465" t="str">
            <v>REMOVAL OF PAVEMENT MARKING, AS PER PLAN</v>
          </cell>
          <cell r="G6465">
            <v>0</v>
          </cell>
        </row>
        <row r="6466">
          <cell r="A6466" t="str">
            <v>646E60000</v>
          </cell>
          <cell r="C6466" t="str">
            <v>LS</v>
          </cell>
          <cell r="D6466" t="str">
            <v>TWO-WAY RADIO EQUIPMENT</v>
          </cell>
          <cell r="G6466">
            <v>0</v>
          </cell>
        </row>
        <row r="6467">
          <cell r="A6467" t="str">
            <v>646E60001</v>
          </cell>
          <cell r="C6467" t="str">
            <v>LS</v>
          </cell>
          <cell r="D6467" t="str">
            <v>TWO-WAY RADIO EQUIPMENT, AS PER PLAN</v>
          </cell>
          <cell r="G6467">
            <v>0</v>
          </cell>
        </row>
        <row r="6468">
          <cell r="A6468" t="str">
            <v>646E60100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646E90000</v>
          </cell>
          <cell r="C6469" t="str">
            <v>FT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646E90010</v>
          </cell>
          <cell r="C6470" t="str">
            <v>MILE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646E98000</v>
          </cell>
          <cell r="C6471" t="str">
            <v>EACH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647E18000</v>
          </cell>
          <cell r="C6472" t="str">
            <v>FT</v>
          </cell>
          <cell r="D6472" t="str">
            <v>CHANNELIZING LINE, 8", TYPE A90</v>
          </cell>
          <cell r="G6472">
            <v>0</v>
          </cell>
        </row>
        <row r="6473">
          <cell r="A6473" t="str">
            <v>647E18002</v>
          </cell>
          <cell r="C6473" t="str">
            <v>FT</v>
          </cell>
          <cell r="D6473" t="str">
            <v>CHANNELIZING LINE, 8", TYPE A125</v>
          </cell>
          <cell r="G6473">
            <v>0</v>
          </cell>
        </row>
        <row r="6474">
          <cell r="A6474" t="str">
            <v>647E18004</v>
          </cell>
          <cell r="C6474" t="str">
            <v>FT</v>
          </cell>
          <cell r="D6474" t="str">
            <v>CHANNELIZING LINE, 12", TYPE A90</v>
          </cell>
          <cell r="G6474">
            <v>0</v>
          </cell>
        </row>
        <row r="6475">
          <cell r="A6475" t="str">
            <v>647E18006</v>
          </cell>
          <cell r="C6475" t="str">
            <v>FT</v>
          </cell>
          <cell r="D6475" t="str">
            <v>CHANNELIZING LINE, 12", TYPE A125</v>
          </cell>
          <cell r="G6475">
            <v>0</v>
          </cell>
        </row>
        <row r="6476">
          <cell r="A6476" t="str">
            <v>647E18010</v>
          </cell>
          <cell r="C6476" t="str">
            <v>FT</v>
          </cell>
          <cell r="D6476" t="str">
            <v>CHANNELIZING LINE, 8", TYPE B90</v>
          </cell>
          <cell r="G6476">
            <v>0</v>
          </cell>
        </row>
        <row r="6477">
          <cell r="A6477" t="str">
            <v>647E18012</v>
          </cell>
          <cell r="C6477" t="str">
            <v>FT</v>
          </cell>
          <cell r="D6477" t="str">
            <v>CHANNELIZING LINE, 8", TYPE B125</v>
          </cell>
          <cell r="G6477">
            <v>0</v>
          </cell>
        </row>
        <row r="6478">
          <cell r="A6478" t="str">
            <v>647E18013</v>
          </cell>
          <cell r="C6478" t="str">
            <v>FT</v>
          </cell>
          <cell r="D6478" t="str">
            <v>CHANNELIZING LINE, 8", TYPE B125, AS PER PLAN</v>
          </cell>
          <cell r="G6478">
            <v>0</v>
          </cell>
        </row>
        <row r="6479">
          <cell r="A6479" t="str">
            <v>647E18014</v>
          </cell>
          <cell r="C6479" t="str">
            <v>FT</v>
          </cell>
          <cell r="D6479" t="str">
            <v>CHANNELIZING LINE, 12", TYPE B90</v>
          </cell>
          <cell r="G6479">
            <v>0</v>
          </cell>
        </row>
        <row r="6480">
          <cell r="A6480" t="str">
            <v>647E18016</v>
          </cell>
          <cell r="C6480" t="str">
            <v>FT</v>
          </cell>
          <cell r="D6480" t="str">
            <v>CHANNELIZING LINE, 12", TYPE B125</v>
          </cell>
          <cell r="G6480">
            <v>0</v>
          </cell>
        </row>
        <row r="6481">
          <cell r="A6481" t="str">
            <v>647E18050</v>
          </cell>
          <cell r="C6481" t="str">
            <v>FT</v>
          </cell>
          <cell r="D6481" t="str">
            <v>STOP LINE, TYPE A90</v>
          </cell>
          <cell r="G6481">
            <v>0</v>
          </cell>
        </row>
        <row r="6482">
          <cell r="A6482" t="str">
            <v>647E18052</v>
          </cell>
          <cell r="C6482" t="str">
            <v>FT</v>
          </cell>
          <cell r="D6482" t="str">
            <v>STOP LINE, TYPE A125</v>
          </cell>
          <cell r="G6482">
            <v>0</v>
          </cell>
        </row>
        <row r="6483">
          <cell r="A6483" t="str">
            <v>647E18060</v>
          </cell>
          <cell r="C6483" t="str">
            <v>FT</v>
          </cell>
          <cell r="D6483" t="str">
            <v>STOP LINE, TYPE B90</v>
          </cell>
          <cell r="G6483">
            <v>0</v>
          </cell>
        </row>
        <row r="6484">
          <cell r="A6484" t="str">
            <v>647E18062</v>
          </cell>
          <cell r="C6484" t="str">
            <v>FT</v>
          </cell>
          <cell r="D6484" t="str">
            <v>STOP LINE, TYPE B125</v>
          </cell>
          <cell r="G6484">
            <v>0</v>
          </cell>
        </row>
        <row r="6485">
          <cell r="A6485" t="str">
            <v>647E20020</v>
          </cell>
          <cell r="C6485" t="str">
            <v>FT</v>
          </cell>
          <cell r="D6485" t="str">
            <v>CROSSWALK LINE, 12", TYPE A90</v>
          </cell>
          <cell r="G6485">
            <v>0</v>
          </cell>
        </row>
        <row r="6486">
          <cell r="A6486" t="str">
            <v>647E20026</v>
          </cell>
          <cell r="C6486" t="str">
            <v>FT</v>
          </cell>
          <cell r="D6486" t="str">
            <v>CROSSWALK LINE, 12", TYPE A125</v>
          </cell>
          <cell r="G6486">
            <v>0</v>
          </cell>
        </row>
        <row r="6487">
          <cell r="A6487" t="str">
            <v>647E20030</v>
          </cell>
          <cell r="C6487" t="str">
            <v>FT</v>
          </cell>
          <cell r="D6487" t="str">
            <v>CROSSWALK LINE, 12", TYPE B90</v>
          </cell>
          <cell r="G6487">
            <v>0</v>
          </cell>
        </row>
        <row r="6488">
          <cell r="A6488" t="str">
            <v>647E20036</v>
          </cell>
          <cell r="C6488" t="str">
            <v>FT</v>
          </cell>
          <cell r="D6488" t="str">
            <v>CROSSWALK LINE, 12", TYPE B125</v>
          </cell>
          <cell r="G6488">
            <v>0</v>
          </cell>
        </row>
        <row r="6489">
          <cell r="A6489" t="str">
            <v>647E20070</v>
          </cell>
          <cell r="C6489" t="str">
            <v>FT</v>
          </cell>
          <cell r="D6489" t="str">
            <v>CROSSWALK LINE, 24", TYPE A90</v>
          </cell>
          <cell r="G6489">
            <v>0</v>
          </cell>
        </row>
        <row r="6490">
          <cell r="A6490" t="str">
            <v>647E20076</v>
          </cell>
          <cell r="C6490" t="str">
            <v>FT</v>
          </cell>
          <cell r="D6490" t="str">
            <v>CROSSWALK LINE, 24", TYPE A125</v>
          </cell>
          <cell r="G6490">
            <v>0</v>
          </cell>
        </row>
        <row r="6491">
          <cell r="A6491" t="str">
            <v>647E20080</v>
          </cell>
          <cell r="C6491" t="str">
            <v>FT</v>
          </cell>
          <cell r="D6491" t="str">
            <v>CROSSWALK LINE, 24", TYPE B90</v>
          </cell>
          <cell r="G6491">
            <v>0</v>
          </cell>
        </row>
        <row r="6492">
          <cell r="A6492" t="str">
            <v>647E20086</v>
          </cell>
          <cell r="C6492" t="str">
            <v>FT</v>
          </cell>
          <cell r="D6492" t="str">
            <v>CROSSWALK LINE, 24", TYPE B125</v>
          </cell>
          <cell r="G6492">
            <v>0</v>
          </cell>
        </row>
        <row r="6493">
          <cell r="A6493" t="str">
            <v>647E20100</v>
          </cell>
          <cell r="C6493" t="str">
            <v>FT</v>
          </cell>
          <cell r="D6493" t="str">
            <v>TRANSVERSE/DIAGONAL LINE, TYPE A90</v>
          </cell>
          <cell r="G6493">
            <v>0</v>
          </cell>
        </row>
        <row r="6494">
          <cell r="A6494" t="str">
            <v>647E20102</v>
          </cell>
          <cell r="C6494" t="str">
            <v>FT</v>
          </cell>
          <cell r="D6494" t="str">
            <v>TRANSVERSE/DIAGONAL LINE, TYPE A125</v>
          </cell>
          <cell r="G6494">
            <v>0</v>
          </cell>
        </row>
        <row r="6495">
          <cell r="A6495" t="str">
            <v>647E20110</v>
          </cell>
          <cell r="C6495" t="str">
            <v>FT</v>
          </cell>
          <cell r="D6495" t="str">
            <v>TRANSVERSE/DIAGONAL LINE, TYPE B90</v>
          </cell>
          <cell r="G6495">
            <v>0</v>
          </cell>
        </row>
        <row r="6496">
          <cell r="A6496" t="str">
            <v>647E20112</v>
          </cell>
          <cell r="C6496" t="str">
            <v>FT</v>
          </cell>
          <cell r="D6496" t="str">
            <v>TRANSVERSE/DIAGONAL LINE, TYPE B125</v>
          </cell>
          <cell r="G6496">
            <v>0</v>
          </cell>
        </row>
        <row r="6497">
          <cell r="A6497" t="str">
            <v>647E20120</v>
          </cell>
          <cell r="C6497" t="str">
            <v>FT</v>
          </cell>
          <cell r="D6497" t="str">
            <v>CHEVRON MARKING, TYPE A90</v>
          </cell>
          <cell r="G6497">
            <v>0</v>
          </cell>
        </row>
        <row r="6498">
          <cell r="A6498" t="str">
            <v>647E20122</v>
          </cell>
          <cell r="C6498" t="str">
            <v>FT</v>
          </cell>
          <cell r="D6498" t="str">
            <v>CHEVRON MARKING, TYPE A125</v>
          </cell>
          <cell r="G6498">
            <v>0</v>
          </cell>
        </row>
        <row r="6499">
          <cell r="A6499" t="str">
            <v>647E20130</v>
          </cell>
          <cell r="C6499" t="str">
            <v>FT</v>
          </cell>
          <cell r="D6499" t="str">
            <v>CHEVRON MARKING, TYPE B90</v>
          </cell>
          <cell r="G6499">
            <v>0</v>
          </cell>
        </row>
        <row r="6500">
          <cell r="A6500" t="str">
            <v>647E20132</v>
          </cell>
          <cell r="C6500" t="str">
            <v>FT</v>
          </cell>
          <cell r="D6500" t="str">
            <v>CHEVRON MARKING, TYPE B125</v>
          </cell>
          <cell r="G6500">
            <v>0</v>
          </cell>
        </row>
        <row r="6501">
          <cell r="A6501" t="str">
            <v>647E20200</v>
          </cell>
          <cell r="C6501" t="str">
            <v>EACH</v>
          </cell>
          <cell r="D6501" t="str">
            <v>HANDICAP SYMBOL MARKING, TYPE A90</v>
          </cell>
          <cell r="G6501">
            <v>0</v>
          </cell>
        </row>
        <row r="6502">
          <cell r="A6502" t="str">
            <v>647E20202</v>
          </cell>
          <cell r="C6502" t="str">
            <v>EACH</v>
          </cell>
          <cell r="D6502" t="str">
            <v>HANDICAP SYMBOL MARKING, TYPE A125</v>
          </cell>
          <cell r="G6502">
            <v>0</v>
          </cell>
        </row>
        <row r="6503">
          <cell r="A6503" t="str">
            <v>647E20210</v>
          </cell>
          <cell r="C6503" t="str">
            <v>EACH</v>
          </cell>
          <cell r="D6503" t="str">
            <v>HANDICAP SYMBOL MARKING, TYPE B90</v>
          </cell>
          <cell r="G6503">
            <v>0</v>
          </cell>
        </row>
        <row r="6504">
          <cell r="A6504" t="str">
            <v>647E20212</v>
          </cell>
          <cell r="C6504" t="str">
            <v>EACH</v>
          </cell>
          <cell r="D6504" t="str">
            <v>HANDICAP SYMBOL MARKING, TYPE B125</v>
          </cell>
          <cell r="G6504">
            <v>0</v>
          </cell>
        </row>
        <row r="6505">
          <cell r="A6505" t="str">
            <v>647E20300</v>
          </cell>
          <cell r="C6505" t="str">
            <v>EACH</v>
          </cell>
          <cell r="D6505" t="str">
            <v>RAILROAD SYMBOL MARKING, TYPE A90</v>
          </cell>
          <cell r="G6505">
            <v>0</v>
          </cell>
        </row>
        <row r="6506">
          <cell r="A6506" t="str">
            <v>647E20302</v>
          </cell>
          <cell r="C6506" t="str">
            <v>EACH</v>
          </cell>
          <cell r="D6506" t="str">
            <v>RAILROAD SYMBOL MARKING, TYPE A125</v>
          </cell>
          <cell r="G6506">
            <v>0</v>
          </cell>
        </row>
        <row r="6507">
          <cell r="A6507" t="str">
            <v>647E20310</v>
          </cell>
          <cell r="C6507" t="str">
            <v>EACH</v>
          </cell>
          <cell r="D6507" t="str">
            <v>RAILROAD SYMBOL MARKING, TYPE B90</v>
          </cell>
          <cell r="G6507">
            <v>0</v>
          </cell>
        </row>
        <row r="6508">
          <cell r="A6508" t="str">
            <v>647E20312</v>
          </cell>
          <cell r="C6508" t="str">
            <v>EACH</v>
          </cell>
          <cell r="D6508" t="str">
            <v>RAILROAD SYMBOL MARKING, TYPE B125</v>
          </cell>
          <cell r="G6508">
            <v>0</v>
          </cell>
        </row>
        <row r="6509">
          <cell r="A6509" t="str">
            <v>647E20400</v>
          </cell>
          <cell r="C6509" t="str">
            <v>EACH</v>
          </cell>
          <cell r="D6509" t="str">
            <v>SCHOOL SYMBOL MARKING, 72", TYPE A90</v>
          </cell>
          <cell r="G6509">
            <v>0</v>
          </cell>
        </row>
        <row r="6510">
          <cell r="A6510" t="str">
            <v>647E20402</v>
          </cell>
          <cell r="C6510" t="str">
            <v>EACH</v>
          </cell>
          <cell r="D6510" t="str">
            <v>SCHOOL SYMBOL MARKING, 72", TYPE A125</v>
          </cell>
          <cell r="G6510">
            <v>0</v>
          </cell>
        </row>
        <row r="6511">
          <cell r="A6511" t="str">
            <v>647E20410</v>
          </cell>
          <cell r="C6511" t="str">
            <v>EACH</v>
          </cell>
          <cell r="D6511" t="str">
            <v>SCHOOL SYMBOL MARKING, 72", TYPE B90</v>
          </cell>
          <cell r="G6511">
            <v>0</v>
          </cell>
        </row>
        <row r="6512">
          <cell r="A6512" t="str">
            <v>647E20412</v>
          </cell>
          <cell r="C6512" t="str">
            <v>EACH</v>
          </cell>
          <cell r="D6512" t="str">
            <v>SCHOOL SYMBOL MARKING, 72", TYPE B125</v>
          </cell>
          <cell r="G6512">
            <v>0</v>
          </cell>
        </row>
        <row r="6513">
          <cell r="A6513" t="str">
            <v>647E20430</v>
          </cell>
          <cell r="C6513" t="str">
            <v>EACH</v>
          </cell>
          <cell r="D6513" t="str">
            <v>SCHOOL SYMBOL MARKING, 96", TYPE A90</v>
          </cell>
          <cell r="G6513">
            <v>0</v>
          </cell>
        </row>
        <row r="6514">
          <cell r="A6514" t="str">
            <v>647E20432</v>
          </cell>
          <cell r="C6514" t="str">
            <v>EACH</v>
          </cell>
          <cell r="D6514" t="str">
            <v>SCHOOL SYMBOL MARKING, 96", TYPE A125</v>
          </cell>
          <cell r="G6514">
            <v>0</v>
          </cell>
        </row>
        <row r="6515">
          <cell r="A6515" t="str">
            <v>647E20440</v>
          </cell>
          <cell r="C6515" t="str">
            <v>EACH</v>
          </cell>
          <cell r="D6515" t="str">
            <v>SCHOOL SYMBOL MARKING, 96", TYPE B90</v>
          </cell>
          <cell r="G6515">
            <v>0</v>
          </cell>
        </row>
        <row r="6516">
          <cell r="A6516" t="str">
            <v>647E20442</v>
          </cell>
          <cell r="C6516" t="str">
            <v>EACH</v>
          </cell>
          <cell r="D6516" t="str">
            <v>SCHOOL SYMBOL MARKING, 96", TYPE B125</v>
          </cell>
          <cell r="G6516">
            <v>0</v>
          </cell>
        </row>
        <row r="6517">
          <cell r="A6517" t="str">
            <v>647E20460</v>
          </cell>
          <cell r="C6517" t="str">
            <v>EACH</v>
          </cell>
          <cell r="D6517" t="str">
            <v>SCHOOL SYMBOL MARKING, 120", TYPE A90</v>
          </cell>
          <cell r="G6517">
            <v>0</v>
          </cell>
        </row>
        <row r="6518">
          <cell r="A6518" t="str">
            <v>647E20462</v>
          </cell>
          <cell r="C6518" t="str">
            <v>EACH</v>
          </cell>
          <cell r="D6518" t="str">
            <v>SCHOOL SYMBOL MARKING, 120", TYPE A125</v>
          </cell>
          <cell r="G6518">
            <v>0</v>
          </cell>
        </row>
        <row r="6519">
          <cell r="A6519" t="str">
            <v>647E20470</v>
          </cell>
          <cell r="C6519" t="str">
            <v>EACH</v>
          </cell>
          <cell r="D6519" t="str">
            <v>SCHOOL SYMBOL MARKING, 120", TYPE B90</v>
          </cell>
          <cell r="G6519">
            <v>0</v>
          </cell>
        </row>
        <row r="6520">
          <cell r="A6520" t="str">
            <v>647E20472</v>
          </cell>
          <cell r="C6520" t="str">
            <v>EACH</v>
          </cell>
          <cell r="D6520" t="str">
            <v>SCHOOL SYMBOL MARKING, 120", TYPE B125</v>
          </cell>
          <cell r="G6520">
            <v>0</v>
          </cell>
        </row>
        <row r="6521">
          <cell r="A6521" t="str">
            <v>647E20500</v>
          </cell>
          <cell r="C6521" t="str">
            <v>FT</v>
          </cell>
          <cell r="D6521" t="str">
            <v>PARKING LOT STALL MARKING, TYPE A90</v>
          </cell>
          <cell r="G6521">
            <v>0</v>
          </cell>
        </row>
        <row r="6522">
          <cell r="A6522" t="str">
            <v>647E20502</v>
          </cell>
          <cell r="C6522" t="str">
            <v>FT</v>
          </cell>
          <cell r="D6522" t="str">
            <v>PARKING LOT STALL MARKING, TYPE A125</v>
          </cell>
          <cell r="G6522">
            <v>0</v>
          </cell>
        </row>
        <row r="6523">
          <cell r="A6523" t="str">
            <v>647E20510</v>
          </cell>
          <cell r="C6523" t="str">
            <v>FT</v>
          </cell>
          <cell r="D6523" t="str">
            <v>PARKING LOT STALL MARKING, TYPE B90</v>
          </cell>
          <cell r="G6523">
            <v>0</v>
          </cell>
        </row>
        <row r="6524">
          <cell r="A6524" t="str">
            <v>647E20512</v>
          </cell>
          <cell r="C6524" t="str">
            <v>FT</v>
          </cell>
          <cell r="D6524" t="str">
            <v>PARKING LOT STALL MARKING, TYPE B125</v>
          </cell>
          <cell r="G6524">
            <v>0</v>
          </cell>
        </row>
        <row r="6525">
          <cell r="A6525" t="str">
            <v>647E20600</v>
          </cell>
          <cell r="C6525" t="str">
            <v>EACH</v>
          </cell>
          <cell r="D6525" t="str">
            <v>LANE ARROW, TYPE A90</v>
          </cell>
          <cell r="G6525">
            <v>0</v>
          </cell>
        </row>
        <row r="6526">
          <cell r="A6526" t="str">
            <v>647E20602</v>
          </cell>
          <cell r="C6526" t="str">
            <v>EACH</v>
          </cell>
          <cell r="D6526" t="str">
            <v>LANE ARROW, TYPE A125</v>
          </cell>
          <cell r="G6526">
            <v>0</v>
          </cell>
        </row>
        <row r="6527">
          <cell r="A6527" t="str">
            <v>647E20610</v>
          </cell>
          <cell r="C6527" t="str">
            <v>EACH</v>
          </cell>
          <cell r="D6527" t="str">
            <v>LANE ARROW, TYPE B90</v>
          </cell>
          <cell r="G6527">
            <v>0</v>
          </cell>
        </row>
        <row r="6528">
          <cell r="A6528" t="str">
            <v>647E20612</v>
          </cell>
          <cell r="C6528" t="str">
            <v>EACH</v>
          </cell>
          <cell r="D6528" t="str">
            <v>LANE ARROW, TYPE B125</v>
          </cell>
          <cell r="G6528">
            <v>0</v>
          </cell>
        </row>
        <row r="6529">
          <cell r="A6529" t="str">
            <v>647E20620</v>
          </cell>
          <cell r="C6529" t="str">
            <v>EACH</v>
          </cell>
          <cell r="D6529" t="str">
            <v>WRONG WAY ARROW</v>
          </cell>
          <cell r="G6529">
            <v>0</v>
          </cell>
        </row>
        <row r="6530">
          <cell r="A6530" t="str">
            <v>647E20640</v>
          </cell>
          <cell r="C6530" t="str">
            <v>EACH</v>
          </cell>
          <cell r="D6530" t="str">
            <v>LANE REDUCTION ARROW, TYPE A90</v>
          </cell>
          <cell r="G6530">
            <v>0</v>
          </cell>
        </row>
        <row r="6531">
          <cell r="A6531" t="str">
            <v>647E20642</v>
          </cell>
          <cell r="C6531" t="str">
            <v>EACH</v>
          </cell>
          <cell r="D6531" t="str">
            <v>LANE REDUCTION ARROW, TYPE A125</v>
          </cell>
          <cell r="G6531">
            <v>0</v>
          </cell>
        </row>
        <row r="6532">
          <cell r="A6532" t="str">
            <v>647E20650</v>
          </cell>
          <cell r="C6532" t="str">
            <v>EACH</v>
          </cell>
          <cell r="D6532" t="str">
            <v>LANE REDUCTION ARROW, TYPE B90</v>
          </cell>
          <cell r="G6532">
            <v>0</v>
          </cell>
        </row>
        <row r="6533">
          <cell r="A6533" t="str">
            <v>647E20652</v>
          </cell>
          <cell r="C6533" t="str">
            <v>EACH</v>
          </cell>
          <cell r="D6533" t="str">
            <v>LANE REDUCTION ARROW, TYPE B125</v>
          </cell>
          <cell r="G6533">
            <v>0</v>
          </cell>
        </row>
        <row r="6534">
          <cell r="A6534" t="str">
            <v>647E20700</v>
          </cell>
          <cell r="C6534" t="str">
            <v>EACH</v>
          </cell>
          <cell r="D6534" t="str">
            <v>WORD ON PAVEMENT, 72", TYPE A90</v>
          </cell>
          <cell r="G6534">
            <v>0</v>
          </cell>
        </row>
        <row r="6535">
          <cell r="A6535" t="str">
            <v>647E20702</v>
          </cell>
          <cell r="C6535" t="str">
            <v>EACH</v>
          </cell>
          <cell r="D6535" t="str">
            <v>WORD ON PAVEMENT, 72", TYPE A125</v>
          </cell>
          <cell r="G6535">
            <v>0</v>
          </cell>
        </row>
        <row r="6536">
          <cell r="A6536" t="str">
            <v>647E20710</v>
          </cell>
          <cell r="C6536" t="str">
            <v>EACH</v>
          </cell>
          <cell r="D6536" t="str">
            <v>WORD ON PAVEMENT, 72", TYPE B90</v>
          </cell>
          <cell r="G6536">
            <v>0</v>
          </cell>
        </row>
        <row r="6537">
          <cell r="A6537" t="str">
            <v>647E20712</v>
          </cell>
          <cell r="C6537" t="str">
            <v>EACH</v>
          </cell>
          <cell r="D6537" t="str">
            <v>WORD ON PAVEMENT, 72", TYPE B125</v>
          </cell>
          <cell r="G6537">
            <v>0</v>
          </cell>
        </row>
        <row r="6538">
          <cell r="A6538" t="str">
            <v>647E20730</v>
          </cell>
          <cell r="C6538" t="str">
            <v>EACH</v>
          </cell>
          <cell r="D6538" t="str">
            <v>WORD ON PAVEMENT, 96", TYPE A90</v>
          </cell>
          <cell r="G6538">
            <v>0</v>
          </cell>
        </row>
        <row r="6539">
          <cell r="A6539" t="str">
            <v>647E20732</v>
          </cell>
          <cell r="C6539" t="str">
            <v>EACH</v>
          </cell>
          <cell r="D6539" t="str">
            <v>WORD ON PAVEMENT, 96", TYPE A125</v>
          </cell>
          <cell r="G6539">
            <v>0</v>
          </cell>
        </row>
        <row r="6540">
          <cell r="A6540" t="str">
            <v>647E20740</v>
          </cell>
          <cell r="C6540" t="str">
            <v>EACH</v>
          </cell>
          <cell r="D6540" t="str">
            <v>WORD ON PAVEMENT, 96", TYPE B90</v>
          </cell>
          <cell r="G6540">
            <v>0</v>
          </cell>
        </row>
        <row r="6541">
          <cell r="A6541" t="str">
            <v>647E20742</v>
          </cell>
          <cell r="C6541" t="str">
            <v>EACH</v>
          </cell>
          <cell r="D6541" t="str">
            <v>WORD ON PAVEMENT, 96", TYPE B125</v>
          </cell>
          <cell r="G6541">
            <v>0</v>
          </cell>
        </row>
        <row r="6542">
          <cell r="A6542" t="str">
            <v>647E20800</v>
          </cell>
          <cell r="C6542" t="str">
            <v>FT</v>
          </cell>
          <cell r="D6542" t="str">
            <v>DOTTED LINE, 4", TYPE A90</v>
          </cell>
          <cell r="G6542">
            <v>0</v>
          </cell>
        </row>
        <row r="6543">
          <cell r="A6543" t="str">
            <v>647E20802</v>
          </cell>
          <cell r="C6543" t="str">
            <v>FT</v>
          </cell>
          <cell r="D6543" t="str">
            <v>DOTTED LINE, 4", TYPE A125</v>
          </cell>
          <cell r="G6543">
            <v>0</v>
          </cell>
        </row>
        <row r="6544">
          <cell r="A6544" t="str">
            <v>647E20810</v>
          </cell>
          <cell r="C6544" t="str">
            <v>FT</v>
          </cell>
          <cell r="D6544" t="str">
            <v>DOTTED LINE, 4", TYPE B90</v>
          </cell>
          <cell r="G6544">
            <v>0</v>
          </cell>
        </row>
        <row r="6545">
          <cell r="A6545" t="str">
            <v>647E20812</v>
          </cell>
          <cell r="C6545" t="str">
            <v>FT</v>
          </cell>
          <cell r="D6545" t="str">
            <v>DOTTED LINE, 4", TYPE B125</v>
          </cell>
          <cell r="G6545">
            <v>0</v>
          </cell>
        </row>
        <row r="6546">
          <cell r="A6546" t="str">
            <v>647E20880</v>
          </cell>
          <cell r="C6546" t="str">
            <v>FT</v>
          </cell>
          <cell r="D6546" t="str">
            <v>DOTTED LINE, 12", TYPE A90</v>
          </cell>
          <cell r="G6546">
            <v>0</v>
          </cell>
        </row>
        <row r="6547">
          <cell r="A6547" t="str">
            <v>647E20882</v>
          </cell>
          <cell r="C6547" t="str">
            <v>FT</v>
          </cell>
          <cell r="D6547" t="str">
            <v>DOTTED LINE, 12", TYPE A125</v>
          </cell>
          <cell r="G6547">
            <v>0</v>
          </cell>
        </row>
        <row r="6548">
          <cell r="A6548" t="str">
            <v>647E20890</v>
          </cell>
          <cell r="C6548" t="str">
            <v>FT</v>
          </cell>
          <cell r="D6548" t="str">
            <v>DOTTED LINE, 12", TYPE B90</v>
          </cell>
          <cell r="G6548">
            <v>0</v>
          </cell>
        </row>
        <row r="6549">
          <cell r="A6549" t="str">
            <v>647E20892</v>
          </cell>
          <cell r="C6549" t="str">
            <v>FT</v>
          </cell>
          <cell r="D6549" t="str">
            <v>DOTTED LINE, 12", TYPE B125</v>
          </cell>
          <cell r="G6549">
            <v>0</v>
          </cell>
        </row>
        <row r="6550">
          <cell r="A6550" t="str">
            <v>647E20900</v>
          </cell>
          <cell r="C6550" t="str">
            <v>EACH</v>
          </cell>
          <cell r="D6550" t="str">
            <v>BIKE LANE SYMBOL MARKING, TYPE A90</v>
          </cell>
          <cell r="G6550">
            <v>0</v>
          </cell>
        </row>
        <row r="6551">
          <cell r="A6551" t="str">
            <v>647E20902</v>
          </cell>
          <cell r="C6551" t="str">
            <v>EACH</v>
          </cell>
          <cell r="D6551" t="str">
            <v>BIKE LANE SYMBOL MARKING, TYPE A125</v>
          </cell>
          <cell r="G6551">
            <v>0</v>
          </cell>
        </row>
        <row r="6552">
          <cell r="A6552" t="str">
            <v>647E20910</v>
          </cell>
          <cell r="C6552" t="str">
            <v>EACH</v>
          </cell>
          <cell r="D6552" t="str">
            <v>BIKE LANE SYMBOL MARKING, TYPE B90</v>
          </cell>
          <cell r="G6552">
            <v>0</v>
          </cell>
        </row>
        <row r="6553">
          <cell r="A6553" t="str">
            <v>647E20912</v>
          </cell>
          <cell r="C6553" t="str">
            <v>EACH</v>
          </cell>
          <cell r="D6553" t="str">
            <v>BIKE LANE SYMBOL MARKING, TYPE B125</v>
          </cell>
          <cell r="G6553">
            <v>0</v>
          </cell>
        </row>
        <row r="6554">
          <cell r="A6554" t="str">
            <v>647E20930</v>
          </cell>
          <cell r="C6554" t="str">
            <v>EACH</v>
          </cell>
          <cell r="D6554" t="str">
            <v>SHARED LANE MARKING, TYPE A90</v>
          </cell>
          <cell r="G6554">
            <v>0</v>
          </cell>
        </row>
        <row r="6555">
          <cell r="A6555" t="str">
            <v>647E20932</v>
          </cell>
          <cell r="C6555" t="str">
            <v>EACH</v>
          </cell>
          <cell r="D6555" t="str">
            <v>SHARED LANE MARKING, TYPE A125</v>
          </cell>
          <cell r="G6555">
            <v>0</v>
          </cell>
        </row>
        <row r="6556">
          <cell r="A6556" t="str">
            <v>647E20940</v>
          </cell>
          <cell r="C6556" t="str">
            <v>EACH</v>
          </cell>
          <cell r="D6556" t="str">
            <v>SHARED LANE MARKING, TYPE B90</v>
          </cell>
          <cell r="G6556">
            <v>0</v>
          </cell>
        </row>
        <row r="6557">
          <cell r="A6557" t="str">
            <v>647E20942</v>
          </cell>
          <cell r="C6557" t="str">
            <v>EACH</v>
          </cell>
          <cell r="D6557" t="str">
            <v>SHARED LANE MARKING, TYPE B125</v>
          </cell>
          <cell r="G6557">
            <v>0</v>
          </cell>
        </row>
        <row r="6558">
          <cell r="A6558" t="str">
            <v>647E20960</v>
          </cell>
          <cell r="C6558" t="str">
            <v>FT</v>
          </cell>
          <cell r="D6558" t="str">
            <v>YIELD LINE, TYPE A90</v>
          </cell>
          <cell r="G6558">
            <v>0</v>
          </cell>
        </row>
        <row r="6559">
          <cell r="A6559" t="str">
            <v>647E20962</v>
          </cell>
          <cell r="C6559" t="str">
            <v>FT</v>
          </cell>
          <cell r="D6559" t="str">
            <v>YIELD LINE, TYPE A125</v>
          </cell>
          <cell r="G6559">
            <v>0</v>
          </cell>
        </row>
        <row r="6560">
          <cell r="A6560" t="str">
            <v>647E20970</v>
          </cell>
          <cell r="C6560" t="str">
            <v>FT</v>
          </cell>
          <cell r="D6560" t="str">
            <v>YIELD LINE, TYPE B90</v>
          </cell>
          <cell r="G6560">
            <v>0</v>
          </cell>
        </row>
        <row r="6561">
          <cell r="A6561" t="str">
            <v>647E20972</v>
          </cell>
          <cell r="C6561" t="str">
            <v>FT</v>
          </cell>
          <cell r="D6561" t="str">
            <v>YIELD LINE, TYPE B125</v>
          </cell>
          <cell r="G6561">
            <v>0</v>
          </cell>
        </row>
        <row r="6562">
          <cell r="A6562" t="str">
            <v>647E21012</v>
          </cell>
          <cell r="C6562" t="str">
            <v>EACH</v>
          </cell>
          <cell r="D6562" t="str">
            <v>SPEED MEASUREMENT MARKING, TYPE B125</v>
          </cell>
          <cell r="G6562">
            <v>0</v>
          </cell>
        </row>
        <row r="6563">
          <cell r="A6563" t="str">
            <v>647E21013</v>
          </cell>
          <cell r="C6563" t="str">
            <v>EACH</v>
          </cell>
          <cell r="D6563" t="str">
            <v>SPEED MEASUREMENT MARKING, TYPE B125, AS PER PLAN</v>
          </cell>
          <cell r="G6563">
            <v>0</v>
          </cell>
        </row>
        <row r="6564">
          <cell r="A6564" t="str">
            <v>647E22000</v>
          </cell>
          <cell r="C6564" t="str">
            <v>EACH</v>
          </cell>
          <cell r="D6564" t="str">
            <v>SPEED REDUCTION MARKING, TYPE A90</v>
          </cell>
          <cell r="G6564">
            <v>0</v>
          </cell>
        </row>
        <row r="6565">
          <cell r="A6565" t="str">
            <v>647E22500</v>
          </cell>
          <cell r="C6565" t="str">
            <v>EACH</v>
          </cell>
          <cell r="D6565" t="str">
            <v>SPEED REDUCTION MARKING, TYPE A125</v>
          </cell>
          <cell r="G6565">
            <v>0</v>
          </cell>
        </row>
        <row r="6566">
          <cell r="A6566" t="str">
            <v>647E23000</v>
          </cell>
          <cell r="C6566" t="str">
            <v>EACH</v>
          </cell>
          <cell r="D6566" t="str">
            <v>SPEED REDUCTION MARKING, TYPE B90</v>
          </cell>
          <cell r="G6566">
            <v>0</v>
          </cell>
        </row>
        <row r="6567">
          <cell r="A6567" t="str">
            <v>647E23500</v>
          </cell>
          <cell r="C6567" t="str">
            <v>EACH</v>
          </cell>
          <cell r="D6567" t="str">
            <v>SPEED REDUCTION MARKING, TYPE B125</v>
          </cell>
          <cell r="G6567">
            <v>0</v>
          </cell>
        </row>
        <row r="6568">
          <cell r="A6568" t="str">
            <v>647E30000</v>
          </cell>
          <cell r="C6568" t="str">
            <v>SF</v>
          </cell>
          <cell r="D6568" t="str">
            <v>DYNAMIC ENVELOPE CROSSHATCH MARKING</v>
          </cell>
          <cell r="F6568" t="str">
            <v>(Required) SPECIFY TYPE</v>
          </cell>
          <cell r="G6568">
            <v>1</v>
          </cell>
        </row>
        <row r="6569">
          <cell r="A6569" t="str">
            <v>647E30100</v>
          </cell>
          <cell r="C6569" t="str">
            <v>SF</v>
          </cell>
          <cell r="D6569" t="str">
            <v>DO NOT OCCUPY CROSSING MARKING</v>
          </cell>
          <cell r="F6569" t="str">
            <v>(Required) SPECIFY TYPE</v>
          </cell>
          <cell r="G6569">
            <v>1</v>
          </cell>
        </row>
        <row r="6570">
          <cell r="A6570" t="str">
            <v>647E50000</v>
          </cell>
          <cell r="C6570" t="str">
            <v>FT</v>
          </cell>
          <cell r="D6570" t="str">
            <v>REMOVAL OF PAVEMENT MARKING</v>
          </cell>
          <cell r="G6570">
            <v>0</v>
          </cell>
        </row>
        <row r="6571">
          <cell r="A6571" t="str">
            <v>647E50010</v>
          </cell>
          <cell r="C6571" t="str">
            <v>EACH</v>
          </cell>
          <cell r="D6571" t="str">
            <v>REMOVAL OF PAVEMENT MARKING</v>
          </cell>
          <cell r="G6571">
            <v>0</v>
          </cell>
        </row>
        <row r="6572">
          <cell r="A6572" t="str">
            <v>647E50020</v>
          </cell>
          <cell r="C6572" t="str">
            <v>SF</v>
          </cell>
          <cell r="D6572" t="str">
            <v>REMOVAL OF PAVEMENT MARKING</v>
          </cell>
          <cell r="G6572">
            <v>0</v>
          </cell>
        </row>
        <row r="6573">
          <cell r="A6573" t="str">
            <v>647E50100</v>
          </cell>
          <cell r="C6573" t="str">
            <v>EACH</v>
          </cell>
          <cell r="D6573" t="str">
            <v>PAVEMENT MARKING, MISC.:</v>
          </cell>
          <cell r="F6573" t="str">
            <v>(Required) ADD SUPPLEMENTAL DESCRIPTION</v>
          </cell>
          <cell r="G6573">
            <v>1</v>
          </cell>
        </row>
        <row r="6574">
          <cell r="A6574" t="str">
            <v>647E50110</v>
          </cell>
          <cell r="C6574" t="str">
            <v>SF</v>
          </cell>
          <cell r="D6574" t="str">
            <v>PAVEMENT MARKING, MISC.:</v>
          </cell>
          <cell r="F6574" t="str">
            <v>(Required) ADD SUPPLEMENTAL DESCRIPTION</v>
          </cell>
          <cell r="G6574">
            <v>1</v>
          </cell>
        </row>
        <row r="6575">
          <cell r="A6575" t="str">
            <v>647E50120</v>
          </cell>
          <cell r="C6575" t="str">
            <v>FT</v>
          </cell>
          <cell r="D6575" t="str">
            <v>PAVEMENT MARKING, MISC.:</v>
          </cell>
          <cell r="F6575" t="str">
            <v>(Required) ADD SUPPLEMENTAL DESCRIPTION</v>
          </cell>
          <cell r="G6575">
            <v>1</v>
          </cell>
        </row>
        <row r="6576">
          <cell r="A6576" t="str">
            <v>647E50130</v>
          </cell>
          <cell r="C6576" t="str">
            <v>MILE</v>
          </cell>
          <cell r="D6576" t="str">
            <v>PAVEMENT MARKING, MISC.:</v>
          </cell>
          <cell r="F6576" t="str">
            <v>(Required) ADD SUPPLEMENTAL DESCRIPTION</v>
          </cell>
          <cell r="G6576">
            <v>1</v>
          </cell>
        </row>
        <row r="6577">
          <cell r="A6577" t="str">
            <v>647E60000</v>
          </cell>
          <cell r="C6577" t="str">
            <v>SF</v>
          </cell>
          <cell r="D6577" t="str">
            <v>GREEN COLORED PAVEMENT FOR BIKE LANES,TYPE A90</v>
          </cell>
          <cell r="G6577">
            <v>0</v>
          </cell>
        </row>
        <row r="6578">
          <cell r="A6578" t="str">
            <v>647E60010</v>
          </cell>
          <cell r="C6578" t="str">
            <v>SF</v>
          </cell>
          <cell r="D6578" t="str">
            <v>GREEN COLORED PAVEMENT FOR BIKE LANES,TYPE A125</v>
          </cell>
          <cell r="G6578">
            <v>0</v>
          </cell>
        </row>
        <row r="6579">
          <cell r="A6579" t="str">
            <v>647E60020</v>
          </cell>
          <cell r="C6579" t="str">
            <v>SF</v>
          </cell>
          <cell r="D6579" t="str">
            <v>GREEN COLORED PAVEMENT FOR BIKE LANES,TYPE B90</v>
          </cell>
          <cell r="G6579">
            <v>0</v>
          </cell>
        </row>
        <row r="6580">
          <cell r="A6580" t="str">
            <v>647E60030</v>
          </cell>
          <cell r="C6580" t="str">
            <v>SF</v>
          </cell>
          <cell r="D6580" t="str">
            <v>GREEN COLORED PAVEMENT FOR BIKE LANES,TYPE B125</v>
          </cell>
          <cell r="G6580">
            <v>0</v>
          </cell>
        </row>
        <row r="6581">
          <cell r="A6581" t="str">
            <v>648E00100</v>
          </cell>
          <cell r="C6581" t="str">
            <v>MILE</v>
          </cell>
          <cell r="D6581" t="str">
            <v>EDGE LINE, 4"</v>
          </cell>
          <cell r="G6581">
            <v>0</v>
          </cell>
        </row>
        <row r="6582">
          <cell r="A6582" t="str">
            <v>648E00101</v>
          </cell>
          <cell r="C6582" t="str">
            <v>MILE</v>
          </cell>
          <cell r="D6582" t="str">
            <v>EDGE LINE, 4", AS PER PLAN</v>
          </cell>
          <cell r="G6582">
            <v>0</v>
          </cell>
        </row>
        <row r="6583">
          <cell r="A6583" t="str">
            <v>648E00104</v>
          </cell>
          <cell r="C6583" t="str">
            <v>MILE</v>
          </cell>
          <cell r="D6583" t="str">
            <v>EDGE LINE, 6"</v>
          </cell>
          <cell r="G6583">
            <v>0</v>
          </cell>
        </row>
        <row r="6584">
          <cell r="A6584" t="str">
            <v>648E00105</v>
          </cell>
          <cell r="C6584" t="str">
            <v>MILE</v>
          </cell>
          <cell r="D6584" t="str">
            <v>EDGE LINE, 6", AS PER PLAN</v>
          </cell>
          <cell r="G6584">
            <v>0</v>
          </cell>
        </row>
        <row r="6585">
          <cell r="A6585" t="str">
            <v>648E00200</v>
          </cell>
          <cell r="C6585" t="str">
            <v>MILE</v>
          </cell>
          <cell r="D6585" t="str">
            <v>LANE LINE, 4"</v>
          </cell>
          <cell r="G6585">
            <v>0</v>
          </cell>
        </row>
        <row r="6586">
          <cell r="A6586" t="str">
            <v>648E00201</v>
          </cell>
          <cell r="C6586" t="str">
            <v>MILE</v>
          </cell>
          <cell r="D6586" t="str">
            <v>LANE LINE, 4", AS PER PLAN</v>
          </cell>
          <cell r="G6586">
            <v>0</v>
          </cell>
        </row>
        <row r="6587">
          <cell r="A6587" t="str">
            <v>648E00204</v>
          </cell>
          <cell r="C6587" t="str">
            <v>MILE</v>
          </cell>
          <cell r="D6587" t="str">
            <v>LANE LINE, 6"</v>
          </cell>
          <cell r="G6587">
            <v>0</v>
          </cell>
        </row>
        <row r="6588">
          <cell r="A6588" t="str">
            <v>648E00205</v>
          </cell>
          <cell r="C6588" t="str">
            <v>MILE</v>
          </cell>
          <cell r="D6588" t="str">
            <v>LANE LINE, 6", AS PER PLAN</v>
          </cell>
          <cell r="G6588">
            <v>0</v>
          </cell>
        </row>
        <row r="6589">
          <cell r="A6589" t="str">
            <v>648E00300</v>
          </cell>
          <cell r="C6589" t="str">
            <v>MILE</v>
          </cell>
          <cell r="D6589" t="str">
            <v>CENTER LINE</v>
          </cell>
          <cell r="G6589">
            <v>0</v>
          </cell>
        </row>
        <row r="6590">
          <cell r="A6590" t="str">
            <v>648E00301</v>
          </cell>
          <cell r="C6590" t="str">
            <v>MILE</v>
          </cell>
          <cell r="D6590" t="str">
            <v>CENTER LINE, AS PER PLAN</v>
          </cell>
          <cell r="G6590">
            <v>0</v>
          </cell>
        </row>
        <row r="6591">
          <cell r="A6591" t="str">
            <v>648E00400</v>
          </cell>
          <cell r="C6591" t="str">
            <v>FT</v>
          </cell>
          <cell r="D6591" t="str">
            <v>CHANNELIZING LINE, 8"</v>
          </cell>
          <cell r="G6591">
            <v>0</v>
          </cell>
        </row>
        <row r="6592">
          <cell r="A6592" t="str">
            <v>648E00401</v>
          </cell>
          <cell r="C6592" t="str">
            <v>FT</v>
          </cell>
          <cell r="D6592" t="str">
            <v>CHANNELIZING LINE, 8", AS PER PLAN</v>
          </cell>
          <cell r="G6592">
            <v>0</v>
          </cell>
        </row>
        <row r="6593">
          <cell r="A6593" t="str">
            <v>648E00404</v>
          </cell>
          <cell r="C6593" t="str">
            <v>FT</v>
          </cell>
          <cell r="D6593" t="str">
            <v>CHANNELIZING LINE, 12"</v>
          </cell>
          <cell r="G6593">
            <v>0</v>
          </cell>
        </row>
        <row r="6594">
          <cell r="A6594" t="str">
            <v>648E00405</v>
          </cell>
          <cell r="C6594" t="str">
            <v>FT</v>
          </cell>
          <cell r="D6594" t="str">
            <v>CHANNELIZING LINE, 12", AS PER PLAN</v>
          </cell>
          <cell r="G6594">
            <v>0</v>
          </cell>
        </row>
        <row r="6595">
          <cell r="A6595" t="str">
            <v>648E01500</v>
          </cell>
          <cell r="C6595" t="str">
            <v>FT</v>
          </cell>
          <cell r="D6595" t="str">
            <v>DOTTED LINE, 4"</v>
          </cell>
          <cell r="G6595">
            <v>0</v>
          </cell>
        </row>
        <row r="6596">
          <cell r="A6596" t="str">
            <v>648E01501</v>
          </cell>
          <cell r="C6596" t="str">
            <v>FT</v>
          </cell>
          <cell r="D6596" t="str">
            <v>DOTTED LINE, 4", AS PER PLAN</v>
          </cell>
          <cell r="G6596">
            <v>0</v>
          </cell>
        </row>
        <row r="6597">
          <cell r="A6597" t="str">
            <v>648E01502</v>
          </cell>
          <cell r="C6597" t="str">
            <v>FT</v>
          </cell>
          <cell r="D6597" t="str">
            <v>DOTTED LINE, 5"</v>
          </cell>
          <cell r="G6597">
            <v>0</v>
          </cell>
        </row>
        <row r="6598">
          <cell r="A6598" t="str">
            <v>648E01503</v>
          </cell>
          <cell r="C6598" t="str">
            <v>FT</v>
          </cell>
          <cell r="D6598" t="str">
            <v>DOTTED LINE, 5", AS PER PLAN</v>
          </cell>
          <cell r="G6598">
            <v>0</v>
          </cell>
        </row>
        <row r="6599">
          <cell r="A6599" t="str">
            <v>648E01510</v>
          </cell>
          <cell r="C6599" t="str">
            <v>FT</v>
          </cell>
          <cell r="D6599" t="str">
            <v>DOTTED LINE, 6"</v>
          </cell>
          <cell r="G6599">
            <v>0</v>
          </cell>
        </row>
        <row r="6600">
          <cell r="A6600" t="str">
            <v>648E01511</v>
          </cell>
          <cell r="C6600" t="str">
            <v>FT</v>
          </cell>
          <cell r="D6600" t="str">
            <v>DOTTED LINE, 6", AS PER PLAN</v>
          </cell>
          <cell r="G6600">
            <v>0</v>
          </cell>
        </row>
        <row r="6601">
          <cell r="A6601" t="str">
            <v>648E01514</v>
          </cell>
          <cell r="C6601" t="str">
            <v>FT</v>
          </cell>
          <cell r="D6601" t="str">
            <v>DOTTED LINE, 8"</v>
          </cell>
          <cell r="G6601">
            <v>0</v>
          </cell>
        </row>
        <row r="6602">
          <cell r="A6602" t="str">
            <v>648E01515</v>
          </cell>
          <cell r="C6602" t="str">
            <v>FT</v>
          </cell>
          <cell r="D6602" t="str">
            <v>DOTTED LINE, 8", AS PER PLAN</v>
          </cell>
          <cell r="G6602">
            <v>0</v>
          </cell>
        </row>
        <row r="6603">
          <cell r="A6603" t="str">
            <v>648E01520</v>
          </cell>
          <cell r="C6603" t="str">
            <v>FT</v>
          </cell>
          <cell r="D6603" t="str">
            <v>DOTTED LINE, 12"</v>
          </cell>
          <cell r="G6603">
            <v>0</v>
          </cell>
        </row>
        <row r="6604">
          <cell r="A6604" t="str">
            <v>648E01521</v>
          </cell>
          <cell r="C6604" t="str">
            <v>FT</v>
          </cell>
          <cell r="D6604" t="str">
            <v>DOTTED LINE, 12", AS PER PLAN</v>
          </cell>
          <cell r="G6604">
            <v>0</v>
          </cell>
        </row>
        <row r="6605">
          <cell r="A6605" t="str">
            <v>648E03000</v>
          </cell>
          <cell r="C6605" t="str">
            <v>SF</v>
          </cell>
          <cell r="D6605" t="str">
            <v>DYNAMIC ENVELOPE CROSSHATCH MARKING</v>
          </cell>
          <cell r="F6605" t="str">
            <v>(Required) SPECIFY WIDTH IN INCHES</v>
          </cell>
          <cell r="G6605">
            <v>1</v>
          </cell>
        </row>
        <row r="6606">
          <cell r="A6606" t="str">
            <v>648E03100</v>
          </cell>
          <cell r="C6606" t="str">
            <v>SF</v>
          </cell>
          <cell r="D6606" t="str">
            <v>DO NOT OCCUPY CROSSING MARKING</v>
          </cell>
          <cell r="F6606" t="str">
            <v>(Required) SPECIFY WIDTH IN INCHES</v>
          </cell>
          <cell r="G6606">
            <v>1</v>
          </cell>
        </row>
        <row r="6607">
          <cell r="A6607" t="str">
            <v>648E20000</v>
          </cell>
          <cell r="C6607" t="str">
            <v>LS</v>
          </cell>
          <cell r="D6607" t="str">
            <v>TWO - WAY RADIO EQUIPMENT</v>
          </cell>
          <cell r="G6607">
            <v>0</v>
          </cell>
        </row>
        <row r="6608">
          <cell r="A6608" t="str">
            <v>648E30000</v>
          </cell>
          <cell r="C6608" t="str">
            <v>FT</v>
          </cell>
          <cell r="D6608" t="str">
            <v>REMOVAL OF PAVEMENT MARKING</v>
          </cell>
          <cell r="G6608">
            <v>0</v>
          </cell>
        </row>
        <row r="6609">
          <cell r="A6609" t="str">
            <v>648E30010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648E30020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648E30030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648E60000</v>
          </cell>
          <cell r="C6612" t="str">
            <v>SF</v>
          </cell>
          <cell r="D6612" t="str">
            <v>GREEN COLORED PAVEMENT FOR BIKE LANES</v>
          </cell>
          <cell r="G6612">
            <v>0</v>
          </cell>
        </row>
        <row r="6613">
          <cell r="A6613" t="str">
            <v>651E10000</v>
          </cell>
          <cell r="C6613" t="str">
            <v>CY</v>
          </cell>
          <cell r="D6613" t="str">
            <v>TOPSOIL STOCKPILED</v>
          </cell>
          <cell r="G6613">
            <v>0</v>
          </cell>
        </row>
        <row r="6614">
          <cell r="A6614" t="str">
            <v>651E10001</v>
          </cell>
          <cell r="C6614" t="str">
            <v>CY</v>
          </cell>
          <cell r="D6614" t="str">
            <v>TOPSOIL STOCKPILED, AS PER PLAN</v>
          </cell>
          <cell r="G6614">
            <v>0</v>
          </cell>
        </row>
        <row r="6615">
          <cell r="A6615" t="str">
            <v>652E10000</v>
          </cell>
          <cell r="C6615" t="str">
            <v>CY</v>
          </cell>
          <cell r="D6615" t="str">
            <v>PLACING STOCKPILED TOPSOIL</v>
          </cell>
          <cell r="G6615">
            <v>0</v>
          </cell>
        </row>
        <row r="6616">
          <cell r="A6616" t="str">
            <v>652E10001</v>
          </cell>
          <cell r="C6616" t="str">
            <v>CY</v>
          </cell>
          <cell r="D6616" t="str">
            <v>PLACING STOCKPILED TOPSOIL, AS PER PLAN</v>
          </cell>
          <cell r="G6616">
            <v>0</v>
          </cell>
        </row>
        <row r="6617">
          <cell r="A6617" t="str">
            <v>653E10000</v>
          </cell>
          <cell r="C6617" t="str">
            <v>CY</v>
          </cell>
          <cell r="D6617" t="str">
            <v>TOPSOIL FURNISHED AND PLACED</v>
          </cell>
          <cell r="G6617">
            <v>0</v>
          </cell>
        </row>
        <row r="6618">
          <cell r="A6618" t="str">
            <v>653E10001</v>
          </cell>
          <cell r="C6618" t="str">
            <v>CY</v>
          </cell>
          <cell r="D6618" t="str">
            <v>TOPSOIL FURNISHED AND PLACED, AS PER PLAN</v>
          </cell>
          <cell r="G6618">
            <v>0</v>
          </cell>
        </row>
        <row r="6619">
          <cell r="A6619" t="str">
            <v>654E10000</v>
          </cell>
          <cell r="C6619" t="str">
            <v>MSF</v>
          </cell>
          <cell r="D6619" t="str">
            <v>RENOVATING EXISTING SOIL</v>
          </cell>
          <cell r="G6619">
            <v>0</v>
          </cell>
        </row>
        <row r="6620">
          <cell r="A6620" t="str">
            <v>654E10001</v>
          </cell>
          <cell r="C6620" t="str">
            <v>MSF</v>
          </cell>
          <cell r="D6620" t="str">
            <v>RENOVATING EXISTING SOIL, AS PER PLAN</v>
          </cell>
          <cell r="G6620">
            <v>0</v>
          </cell>
        </row>
        <row r="6621">
          <cell r="A6621" t="str">
            <v>654E11000</v>
          </cell>
          <cell r="C6621" t="str">
            <v>TON</v>
          </cell>
          <cell r="D6621" t="str">
            <v>COMMERCIAL FERTILIZER</v>
          </cell>
          <cell r="G6621">
            <v>0</v>
          </cell>
        </row>
        <row r="6622">
          <cell r="A6622" t="str">
            <v>654E11001</v>
          </cell>
          <cell r="C6622" t="str">
            <v>TON</v>
          </cell>
          <cell r="D6622" t="str">
            <v>COMMERCIAL FERTILIZER, AS PER PLAN</v>
          </cell>
          <cell r="G6622">
            <v>0</v>
          </cell>
        </row>
        <row r="6623">
          <cell r="A6623" t="str">
            <v>656E10000</v>
          </cell>
          <cell r="C6623" t="str">
            <v>MSF</v>
          </cell>
          <cell r="D6623" t="str">
            <v>ROADSIDE CLEANUP</v>
          </cell>
          <cell r="G6623">
            <v>0</v>
          </cell>
        </row>
        <row r="6624">
          <cell r="A6624" t="str">
            <v>656E10001</v>
          </cell>
          <cell r="C6624" t="str">
            <v>MSF</v>
          </cell>
          <cell r="D6624" t="str">
            <v>ROADSIDE CLEANUP, AS PER PLAN</v>
          </cell>
          <cell r="G6624">
            <v>0</v>
          </cell>
        </row>
        <row r="6625">
          <cell r="A6625" t="str">
            <v>657E10000</v>
          </cell>
          <cell r="C6625" t="str">
            <v>SY</v>
          </cell>
          <cell r="D6625" t="str">
            <v>RIPRAP FOR TREE PROTECTION</v>
          </cell>
          <cell r="G6625">
            <v>0</v>
          </cell>
        </row>
        <row r="6626">
          <cell r="A6626" t="str">
            <v>657E10001</v>
          </cell>
          <cell r="C6626" t="str">
            <v>SY</v>
          </cell>
          <cell r="D6626" t="str">
            <v>RIPRAP FOR TREE PROTECTION, AS PER PLAN</v>
          </cell>
          <cell r="G6626">
            <v>0</v>
          </cell>
        </row>
        <row r="6627">
          <cell r="A6627" t="str">
            <v>657E98000</v>
          </cell>
          <cell r="C6627" t="str">
            <v>SY</v>
          </cell>
          <cell r="D6627" t="str">
            <v>RIPRAP, MISC.:</v>
          </cell>
          <cell r="F6627" t="str">
            <v>(Required) ADD SUPPLEMENTAL DESCRIPTION</v>
          </cell>
          <cell r="G6627">
            <v>1</v>
          </cell>
        </row>
        <row r="6628">
          <cell r="A6628" t="str">
            <v>658E10000</v>
          </cell>
          <cell r="C6628" t="str">
            <v>CY</v>
          </cell>
          <cell r="D6628" t="str">
            <v>TREE ROOT AERATION</v>
          </cell>
          <cell r="G6628">
            <v>0</v>
          </cell>
        </row>
        <row r="6629">
          <cell r="A6629" t="str">
            <v>658E10001</v>
          </cell>
          <cell r="C6629" t="str">
            <v>CY</v>
          </cell>
          <cell r="D6629" t="str">
            <v>TREE ROOT AERATION, AS PER PLAN</v>
          </cell>
          <cell r="G6629">
            <v>0</v>
          </cell>
        </row>
        <row r="6630">
          <cell r="A6630" t="str">
            <v>659E00100</v>
          </cell>
          <cell r="C6630" t="str">
            <v>EACH</v>
          </cell>
          <cell r="D6630" t="str">
            <v>SOIL ANALYSIS TEST</v>
          </cell>
          <cell r="G6630">
            <v>0</v>
          </cell>
        </row>
        <row r="6631">
          <cell r="A6631" t="str">
            <v>659E00300</v>
          </cell>
          <cell r="C6631" t="str">
            <v>CY</v>
          </cell>
          <cell r="D6631" t="str">
            <v>TOPSOIL</v>
          </cell>
          <cell r="G6631">
            <v>0</v>
          </cell>
        </row>
        <row r="6632">
          <cell r="A6632" t="str">
            <v>659E00301</v>
          </cell>
          <cell r="C6632" t="str">
            <v>CY</v>
          </cell>
          <cell r="D6632" t="str">
            <v>TOPSOIL, AS PER PLAN</v>
          </cell>
          <cell r="G6632">
            <v>0</v>
          </cell>
        </row>
        <row r="6633">
          <cell r="A6633" t="str">
            <v>659E00500</v>
          </cell>
          <cell r="C6633" t="str">
            <v>SY</v>
          </cell>
          <cell r="D6633" t="str">
            <v>SEEDING AND MULCHING, CLASS 1</v>
          </cell>
          <cell r="G6633">
            <v>0</v>
          </cell>
        </row>
        <row r="6634">
          <cell r="A6634" t="str">
            <v>659E00501</v>
          </cell>
          <cell r="C6634" t="str">
            <v>SY</v>
          </cell>
          <cell r="D6634" t="str">
            <v>SEEDING AND MULCHING, CLASS 1, AS PER PLAN</v>
          </cell>
          <cell r="G6634">
            <v>0</v>
          </cell>
        </row>
        <row r="6635">
          <cell r="A6635" t="str">
            <v>659E00510</v>
          </cell>
          <cell r="C6635" t="str">
            <v>SY</v>
          </cell>
          <cell r="D6635" t="str">
            <v>SEEDING AND MULCHING, CLASS 2</v>
          </cell>
          <cell r="G6635">
            <v>0</v>
          </cell>
        </row>
        <row r="6636">
          <cell r="A6636" t="str">
            <v>659E00511</v>
          </cell>
          <cell r="C6636" t="str">
            <v>SY</v>
          </cell>
          <cell r="D6636" t="str">
            <v>SEEDING AND MULCHING, CLASS 2, AS PER PLAN</v>
          </cell>
          <cell r="G6636">
            <v>0</v>
          </cell>
        </row>
        <row r="6637">
          <cell r="A6637" t="str">
            <v>659E00520</v>
          </cell>
          <cell r="C6637" t="str">
            <v>SY</v>
          </cell>
          <cell r="D6637" t="str">
            <v>SEEDING AND MULCHING, CLASS 3A</v>
          </cell>
          <cell r="G6637">
            <v>0</v>
          </cell>
        </row>
        <row r="6638">
          <cell r="A6638" t="str">
            <v>659E00530</v>
          </cell>
          <cell r="C6638" t="str">
            <v>SY</v>
          </cell>
          <cell r="D6638" t="str">
            <v>SEEDING AND MULCHING, CLASS 3B</v>
          </cell>
          <cell r="G6638">
            <v>0</v>
          </cell>
        </row>
        <row r="6639">
          <cell r="A6639" t="str">
            <v>659E00531</v>
          </cell>
          <cell r="C6639" t="str">
            <v>SY</v>
          </cell>
          <cell r="D6639" t="str">
            <v>SEEDING AND MULCHING, CLASS 3B, AS PER PLAN</v>
          </cell>
          <cell r="G6639">
            <v>0</v>
          </cell>
        </row>
        <row r="6640">
          <cell r="A6640" t="str">
            <v>659E00540</v>
          </cell>
          <cell r="C6640" t="str">
            <v>SY</v>
          </cell>
          <cell r="D6640" t="str">
            <v>SEEDING AND MULCHING, CLASS 3C</v>
          </cell>
          <cell r="G6640">
            <v>0</v>
          </cell>
        </row>
        <row r="6641">
          <cell r="A6641" t="str">
            <v>659E00541</v>
          </cell>
          <cell r="C6641" t="str">
            <v>SY</v>
          </cell>
          <cell r="D6641" t="str">
            <v>SEEDING AND MULCHING, CLASS 3C, AS PER PLAN</v>
          </cell>
          <cell r="G6641">
            <v>0</v>
          </cell>
        </row>
        <row r="6642">
          <cell r="A6642" t="str">
            <v>659E00550</v>
          </cell>
          <cell r="C6642" t="str">
            <v>SY</v>
          </cell>
          <cell r="D6642" t="str">
            <v>SEEDING AND MULCHING, CLASS 4A</v>
          </cell>
          <cell r="G6642">
            <v>0</v>
          </cell>
        </row>
        <row r="6643">
          <cell r="A6643" t="str">
            <v>659E00551</v>
          </cell>
          <cell r="C6643" t="str">
            <v>SY</v>
          </cell>
          <cell r="D6643" t="str">
            <v>SEEDING AND MULCHING, CLASS 4A, AS PER PLAN</v>
          </cell>
          <cell r="G6643">
            <v>0</v>
          </cell>
        </row>
        <row r="6644">
          <cell r="A6644" t="str">
            <v>659E00560</v>
          </cell>
          <cell r="C6644" t="str">
            <v>SY</v>
          </cell>
          <cell r="D6644" t="str">
            <v>SEEDING AND MULCHING, CLASS 4B</v>
          </cell>
          <cell r="G6644">
            <v>0</v>
          </cell>
        </row>
        <row r="6645">
          <cell r="A6645" t="str">
            <v>659E00561</v>
          </cell>
          <cell r="C6645" t="str">
            <v>SY</v>
          </cell>
          <cell r="D6645" t="str">
            <v>SEEDING AND MULCHING, CLASS 4B, AS PER PLAN</v>
          </cell>
          <cell r="G6645">
            <v>0</v>
          </cell>
        </row>
        <row r="6646">
          <cell r="A6646" t="str">
            <v>659E00570</v>
          </cell>
          <cell r="C6646" t="str">
            <v>SY</v>
          </cell>
          <cell r="D6646" t="str">
            <v>SEEDING AND MULCHING, CLASS 5A</v>
          </cell>
          <cell r="G6646">
            <v>0</v>
          </cell>
        </row>
        <row r="6647">
          <cell r="A6647" t="str">
            <v>659E00571</v>
          </cell>
          <cell r="C6647" t="str">
            <v>SY</v>
          </cell>
          <cell r="D6647" t="str">
            <v>SEEDING AND MULCHING, CLASS 5A, AS PER PLAN</v>
          </cell>
          <cell r="G6647">
            <v>0</v>
          </cell>
        </row>
        <row r="6648">
          <cell r="A6648" t="str">
            <v>659E00580</v>
          </cell>
          <cell r="C6648" t="str">
            <v>SY</v>
          </cell>
          <cell r="D6648" t="str">
            <v>SEEDING AND MULCHING, CLASS 5B</v>
          </cell>
          <cell r="G6648">
            <v>0</v>
          </cell>
        </row>
        <row r="6649">
          <cell r="A6649" t="str">
            <v>659E00581</v>
          </cell>
          <cell r="C6649" t="str">
            <v>SY</v>
          </cell>
          <cell r="D6649" t="str">
            <v>SEEDING AND MULCHING, CLASS 5B, AS PER PLAN</v>
          </cell>
          <cell r="G6649">
            <v>0</v>
          </cell>
        </row>
        <row r="6650">
          <cell r="A6650" t="str">
            <v>659E00590</v>
          </cell>
          <cell r="C6650" t="str">
            <v>SY</v>
          </cell>
          <cell r="D6650" t="str">
            <v>SEEDING AND MULCHING, CLASS 6</v>
          </cell>
          <cell r="G6650">
            <v>0</v>
          </cell>
        </row>
        <row r="6651">
          <cell r="A6651" t="str">
            <v>659E00600</v>
          </cell>
          <cell r="C6651" t="str">
            <v>SY</v>
          </cell>
          <cell r="D6651" t="str">
            <v>SEEDING AND MULCHING, CLASS 7</v>
          </cell>
          <cell r="G6651">
            <v>0</v>
          </cell>
        </row>
        <row r="6652">
          <cell r="A6652" t="str">
            <v>659E10000</v>
          </cell>
          <cell r="C6652" t="str">
            <v>SY</v>
          </cell>
          <cell r="D6652" t="str">
            <v>SEEDING AND MULCHING</v>
          </cell>
          <cell r="G6652">
            <v>0</v>
          </cell>
        </row>
        <row r="6653">
          <cell r="A6653" t="str">
            <v>659E10001</v>
          </cell>
          <cell r="C6653" t="str">
            <v>SY</v>
          </cell>
          <cell r="D6653" t="str">
            <v>SEEDING AND MULCHING, AS PER PLAN</v>
          </cell>
          <cell r="G6653">
            <v>0</v>
          </cell>
        </row>
        <row r="6654">
          <cell r="A6654" t="str">
            <v>659E10100</v>
          </cell>
          <cell r="C6654" t="str">
            <v>SY</v>
          </cell>
          <cell r="D6654" t="str">
            <v>SEEDING AND MULCHING FOR WILDLIFE</v>
          </cell>
          <cell r="G6654">
            <v>0</v>
          </cell>
        </row>
        <row r="6655">
          <cell r="A6655" t="str">
            <v>659E10101</v>
          </cell>
          <cell r="C6655" t="str">
            <v>SY</v>
          </cell>
          <cell r="D6655" t="str">
            <v>SEEDING AND MULCHING FOR WILDLIFE, AS PER PLAN</v>
          </cell>
          <cell r="G6655">
            <v>0</v>
          </cell>
        </row>
        <row r="6656">
          <cell r="A6656" t="str">
            <v>659E14000</v>
          </cell>
          <cell r="C6656" t="str">
            <v>SY</v>
          </cell>
          <cell r="D6656" t="str">
            <v>REPAIR SEEDING AND MULCHING</v>
          </cell>
          <cell r="G6656">
            <v>0</v>
          </cell>
        </row>
        <row r="6657">
          <cell r="A6657" t="str">
            <v>659E14001</v>
          </cell>
          <cell r="C6657" t="str">
            <v>SY</v>
          </cell>
          <cell r="D6657" t="str">
            <v>REPAIR SEEDING AND MULCHING, AS PER PLAN</v>
          </cell>
          <cell r="G6657">
            <v>0</v>
          </cell>
        </row>
        <row r="6658">
          <cell r="A6658" t="str">
            <v>659E15000</v>
          </cell>
          <cell r="C6658" t="str">
            <v>SY</v>
          </cell>
          <cell r="D6658" t="str">
            <v>INTER-SEEDING</v>
          </cell>
          <cell r="G6658">
            <v>0</v>
          </cell>
        </row>
        <row r="6659">
          <cell r="A6659" t="str">
            <v>659E15001</v>
          </cell>
          <cell r="C6659" t="str">
            <v>SY</v>
          </cell>
          <cell r="D6659" t="str">
            <v>INTER-SEEDING, AS PER PLAN</v>
          </cell>
          <cell r="G6659">
            <v>0</v>
          </cell>
        </row>
        <row r="6660">
          <cell r="A6660" t="str">
            <v>659E20000</v>
          </cell>
          <cell r="C6660" t="str">
            <v>TON</v>
          </cell>
          <cell r="D6660" t="str">
            <v>COMMERCIAL FERTILIZER</v>
          </cell>
          <cell r="G6660">
            <v>0</v>
          </cell>
        </row>
        <row r="6661">
          <cell r="A6661" t="str">
            <v>659E20001</v>
          </cell>
          <cell r="C6661" t="str">
            <v>TON</v>
          </cell>
          <cell r="D6661" t="str">
            <v>COMMERCIAL FERTILIZER, AS PER PLAN</v>
          </cell>
          <cell r="G6661">
            <v>0</v>
          </cell>
        </row>
        <row r="6662">
          <cell r="A6662" t="str">
            <v>659E31000</v>
          </cell>
          <cell r="C6662" t="str">
            <v>ACRE</v>
          </cell>
          <cell r="D6662" t="str">
            <v>LIME</v>
          </cell>
          <cell r="G6662">
            <v>0</v>
          </cell>
        </row>
        <row r="6663">
          <cell r="A6663" t="str">
            <v>659E31001</v>
          </cell>
          <cell r="C6663" t="str">
            <v>ACRE</v>
          </cell>
          <cell r="D6663" t="str">
            <v>LIME, AS PER PLAN</v>
          </cell>
          <cell r="G6663">
            <v>0</v>
          </cell>
        </row>
        <row r="6664">
          <cell r="A6664" t="str">
            <v>659E35000</v>
          </cell>
          <cell r="C6664" t="str">
            <v>MGAL</v>
          </cell>
          <cell r="D6664" t="str">
            <v>WATER</v>
          </cell>
          <cell r="G6664">
            <v>0</v>
          </cell>
        </row>
        <row r="6665">
          <cell r="A6665" t="str">
            <v>659E35001</v>
          </cell>
          <cell r="C6665" t="str">
            <v>MGAL</v>
          </cell>
          <cell r="D6665" t="str">
            <v>WATER, AS PER PLAN</v>
          </cell>
          <cell r="G6665">
            <v>0</v>
          </cell>
        </row>
        <row r="6666">
          <cell r="A6666" t="str">
            <v>659E40000</v>
          </cell>
          <cell r="C6666" t="str">
            <v>MSF</v>
          </cell>
          <cell r="D6666" t="str">
            <v>MOWING</v>
          </cell>
          <cell r="G6666">
            <v>0</v>
          </cell>
        </row>
        <row r="6667">
          <cell r="A6667" t="str">
            <v>659E40001</v>
          </cell>
          <cell r="C6667" t="str">
            <v>MSF</v>
          </cell>
          <cell r="D6667" t="str">
            <v>MOWING, AS PER PLAN</v>
          </cell>
          <cell r="G6667">
            <v>0</v>
          </cell>
        </row>
        <row r="6668">
          <cell r="A6668" t="str">
            <v>659E98000</v>
          </cell>
          <cell r="C6668" t="str">
            <v>SY</v>
          </cell>
          <cell r="D6668" t="str">
            <v>SEEDING, MISC.:</v>
          </cell>
          <cell r="F6668" t="str">
            <v>(Required) ADD SUPPLEMENTAL DESCRIPTION</v>
          </cell>
          <cell r="G6668">
            <v>1</v>
          </cell>
        </row>
        <row r="6669">
          <cell r="A6669" t="str">
            <v>659E98700</v>
          </cell>
          <cell r="C6669" t="str">
            <v>LS</v>
          </cell>
          <cell r="D6669" t="str">
            <v>SEEDING, MISC.:</v>
          </cell>
          <cell r="F6669" t="str">
            <v>(Required) ADD SUPPLEMENTAL DESCRIPTION</v>
          </cell>
          <cell r="G6669">
            <v>1</v>
          </cell>
        </row>
        <row r="6670">
          <cell r="A6670" t="str">
            <v>659E99000</v>
          </cell>
          <cell r="B6670" t="str">
            <v>Y</v>
          </cell>
          <cell r="C6670" t="str">
            <v>LS</v>
          </cell>
          <cell r="D6670" t="str">
            <v>SPECIAL - PERMANENT EROSION CONTROL</v>
          </cell>
          <cell r="F6670" t="str">
            <v>DESIGN BUILD PROJECTS ONLY</v>
          </cell>
          <cell r="G6670">
            <v>0</v>
          </cell>
        </row>
        <row r="6671">
          <cell r="A6671" t="str">
            <v>660E20000</v>
          </cell>
          <cell r="C6671" t="str">
            <v>SY</v>
          </cell>
          <cell r="D6671" t="str">
            <v>SODDING REINFORCED</v>
          </cell>
          <cell r="G6671">
            <v>0</v>
          </cell>
        </row>
        <row r="6672">
          <cell r="A6672" t="str">
            <v>660E20001</v>
          </cell>
          <cell r="C6672" t="str">
            <v>SY</v>
          </cell>
          <cell r="D6672" t="str">
            <v>SODDING REINFORCED, AS PER PLAN</v>
          </cell>
          <cell r="G6672">
            <v>0</v>
          </cell>
        </row>
        <row r="6673">
          <cell r="A6673" t="str">
            <v>660E25000</v>
          </cell>
          <cell r="C6673" t="str">
            <v>SY</v>
          </cell>
          <cell r="D6673" t="str">
            <v>SODDING STAKED</v>
          </cell>
          <cell r="G6673">
            <v>0</v>
          </cell>
        </row>
        <row r="6674">
          <cell r="A6674" t="str">
            <v>660E25001</v>
          </cell>
          <cell r="C6674" t="str">
            <v>SY</v>
          </cell>
          <cell r="D6674" t="str">
            <v>SODDING STAKED, AS PER PLAN</v>
          </cell>
          <cell r="G6674">
            <v>0</v>
          </cell>
        </row>
        <row r="6675">
          <cell r="A6675" t="str">
            <v>660E30000</v>
          </cell>
          <cell r="C6675" t="str">
            <v>SY</v>
          </cell>
          <cell r="D6675" t="str">
            <v>SODDING UNSTAKED</v>
          </cell>
          <cell r="G6675">
            <v>0</v>
          </cell>
        </row>
        <row r="6676">
          <cell r="A6676" t="str">
            <v>660E30001</v>
          </cell>
          <cell r="C6676" t="str">
            <v>SY</v>
          </cell>
          <cell r="D6676" t="str">
            <v>SODDING UNSTAKED, AS PER PLAN</v>
          </cell>
          <cell r="G6676">
            <v>0</v>
          </cell>
        </row>
        <row r="6677">
          <cell r="A6677" t="str">
            <v>661E00100</v>
          </cell>
          <cell r="C6677" t="str">
            <v>EACH</v>
          </cell>
          <cell r="D6677" t="str">
            <v>TREE SEEDLING</v>
          </cell>
          <cell r="F6677" t="str">
            <v>(Required) SPECIFY TYPE</v>
          </cell>
          <cell r="G6677">
            <v>1</v>
          </cell>
        </row>
        <row r="6678">
          <cell r="A6678" t="str">
            <v>661E00101</v>
          </cell>
          <cell r="C6678" t="str">
            <v>EACH</v>
          </cell>
          <cell r="D6678" t="str">
            <v>TREE SEEDLING, AS PER PLAN</v>
          </cell>
          <cell r="F6678" t="str">
            <v>(Required) SPECIFY TYPE</v>
          </cell>
          <cell r="G6678">
            <v>1</v>
          </cell>
        </row>
        <row r="6679">
          <cell r="A6679" t="str">
            <v>661E00500</v>
          </cell>
          <cell r="C6679" t="str">
            <v>CY</v>
          </cell>
          <cell r="D6679" t="str">
            <v>MULCH</v>
          </cell>
          <cell r="G6679">
            <v>0</v>
          </cell>
        </row>
        <row r="6680">
          <cell r="A6680" t="str">
            <v>661E00501</v>
          </cell>
          <cell r="C6680" t="str">
            <v>CY</v>
          </cell>
          <cell r="D6680" t="str">
            <v>MULCH, AS PER PLAN</v>
          </cell>
          <cell r="G6680">
            <v>0</v>
          </cell>
        </row>
        <row r="6681">
          <cell r="A6681" t="str">
            <v>661E10000</v>
          </cell>
          <cell r="C6681" t="str">
            <v>EACH</v>
          </cell>
          <cell r="D6681" t="str">
            <v>GROUNDCOVER AND VINES, 1 YEAR, CUTTING</v>
          </cell>
          <cell r="F6681" t="str">
            <v>(Required) SPECIFY TYPE</v>
          </cell>
          <cell r="G6681">
            <v>1</v>
          </cell>
        </row>
        <row r="6682">
          <cell r="A6682" t="str">
            <v>661E10500</v>
          </cell>
          <cell r="C6682" t="str">
            <v>EACH</v>
          </cell>
          <cell r="D6682" t="str">
            <v>GROUNDCOVER AND VINES, 1 YEAR, BUNDLE</v>
          </cell>
          <cell r="F6682" t="str">
            <v>(Required) SPECIFY TYPE</v>
          </cell>
          <cell r="G6682">
            <v>1</v>
          </cell>
        </row>
        <row r="6683">
          <cell r="A6683" t="str">
            <v>661E11000</v>
          </cell>
          <cell r="C6683" t="str">
            <v>EACH</v>
          </cell>
          <cell r="D6683" t="str">
            <v>GROUNDCOVER AND VINES, 1 YEAR, CLUMP</v>
          </cell>
          <cell r="F6683" t="str">
            <v>(Required) SPECIFY TYPE</v>
          </cell>
          <cell r="G6683">
            <v>1</v>
          </cell>
        </row>
        <row r="6684">
          <cell r="A6684" t="str">
            <v>661E11001</v>
          </cell>
          <cell r="C6684" t="str">
            <v>EACH</v>
          </cell>
          <cell r="D6684" t="str">
            <v>GROUNDCOVER AND VINES, 1 YEAR, CLUMP, AS PER PLAN</v>
          </cell>
          <cell r="F6684" t="str">
            <v>(Required) SPECIFY TYPE</v>
          </cell>
          <cell r="G6684">
            <v>1</v>
          </cell>
        </row>
        <row r="6685">
          <cell r="A6685" t="str">
            <v>661E11500</v>
          </cell>
          <cell r="C6685" t="str">
            <v>EACH</v>
          </cell>
          <cell r="D6685" t="str">
            <v>GROUNDCOVER AND VINES, 1 YEAR, CROWN</v>
          </cell>
          <cell r="F6685" t="str">
            <v>(Required) SPECIFY TYPE</v>
          </cell>
          <cell r="G6685">
            <v>1</v>
          </cell>
        </row>
        <row r="6686">
          <cell r="A6686" t="str">
            <v>661E12000</v>
          </cell>
          <cell r="C6686" t="str">
            <v>EACH</v>
          </cell>
          <cell r="D6686" t="str">
            <v>GROUNDCOVER AND VINES, 1 YEAR, POTTED</v>
          </cell>
          <cell r="F6686" t="str">
            <v>(Required) SPECIFY TYPE</v>
          </cell>
          <cell r="G6686">
            <v>1</v>
          </cell>
        </row>
        <row r="6687">
          <cell r="A6687" t="str">
            <v>661E12100</v>
          </cell>
          <cell r="C6687" t="str">
            <v>EACH</v>
          </cell>
          <cell r="D6687" t="str">
            <v>GROUND COVER AND VINES, 1 YEAR, FLAT</v>
          </cell>
          <cell r="F6687" t="str">
            <v>(Required) SPECIFY TYPE</v>
          </cell>
          <cell r="G6687">
            <v>1</v>
          </cell>
        </row>
        <row r="6688">
          <cell r="A6688" t="str">
            <v>661E12500</v>
          </cell>
          <cell r="C6688" t="str">
            <v>EACH</v>
          </cell>
          <cell r="D6688" t="str">
            <v>GROUNDCOVER AND VINES, 2 YEAR, CLUMP</v>
          </cell>
          <cell r="F6688" t="str">
            <v>(Required) SPECIFY TYPE</v>
          </cell>
          <cell r="G6688">
            <v>1</v>
          </cell>
        </row>
        <row r="6689">
          <cell r="A6689" t="str">
            <v>661E13000</v>
          </cell>
          <cell r="C6689" t="str">
            <v>EACH</v>
          </cell>
          <cell r="D6689" t="str">
            <v>GROUNDCOVER AND VINES, 2 YEAR, POTTED</v>
          </cell>
          <cell r="F6689" t="str">
            <v>(Required) SPECIFY TYPE</v>
          </cell>
          <cell r="G6689">
            <v>1</v>
          </cell>
        </row>
        <row r="6690">
          <cell r="A6690" t="str">
            <v>661E14000</v>
          </cell>
          <cell r="C6690" t="str">
            <v>EACH</v>
          </cell>
          <cell r="D6690" t="str">
            <v>PERENNIALS</v>
          </cell>
          <cell r="F6690" t="str">
            <v>(Required) SPECIFY TYPE</v>
          </cell>
          <cell r="G6690">
            <v>1</v>
          </cell>
        </row>
        <row r="6691">
          <cell r="A6691" t="str">
            <v>661E14001</v>
          </cell>
          <cell r="C6691" t="str">
            <v>EACH</v>
          </cell>
          <cell r="D6691" t="str">
            <v>PERENNIALS, AS PER PLAN</v>
          </cell>
          <cell r="F6691" t="str">
            <v>(Required) SPECIFY TYPE</v>
          </cell>
          <cell r="G6691">
            <v>1</v>
          </cell>
        </row>
        <row r="6692">
          <cell r="A6692" t="str">
            <v>661E19000</v>
          </cell>
          <cell r="C6692" t="str">
            <v>EACH</v>
          </cell>
          <cell r="D6692" t="str">
            <v>DECIDUOUS SHRUB, 12" HEIGHT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661E19001</v>
          </cell>
          <cell r="C6693" t="str">
            <v>EACH</v>
          </cell>
          <cell r="D6693" t="str">
            <v>DECIDUOUS SHRUB, 12" HEIGHT, AS PER PLAN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661E20000</v>
          </cell>
          <cell r="C6694" t="str">
            <v>EACH</v>
          </cell>
          <cell r="D6694" t="str">
            <v>DECIDUOUS SHRUB, 15" HEIGHT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661E20001</v>
          </cell>
          <cell r="C6695" t="str">
            <v>EACH</v>
          </cell>
          <cell r="D6695" t="str">
            <v>DECIDUOUS SHRUB, 15" HEIGHT, AS PER PLAN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661E20020</v>
          </cell>
          <cell r="C6696" t="str">
            <v>EACH</v>
          </cell>
          <cell r="D6696" t="str">
            <v>DECIDUOUS SHRUB, 18" HEIGHT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661E20021</v>
          </cell>
          <cell r="C6697" t="str">
            <v>EACH</v>
          </cell>
          <cell r="D6697" t="str">
            <v>DECIDUOUS SHRUB, 18" HEIGHT, AS PER PLAN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661E20040</v>
          </cell>
          <cell r="C6698" t="str">
            <v>EACH</v>
          </cell>
          <cell r="D6698" t="str">
            <v>DECIDUOUS SHRUB, 2'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661E20041</v>
          </cell>
          <cell r="C6699" t="str">
            <v>EACH</v>
          </cell>
          <cell r="D6699" t="str">
            <v>DECIDUOUS SHRUB, 2'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661E20060</v>
          </cell>
          <cell r="C6700" t="str">
            <v>EACH</v>
          </cell>
          <cell r="D6700" t="str">
            <v>DECIDUOUS SHRUB, 3'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661E20061</v>
          </cell>
          <cell r="C6701" t="str">
            <v>EACH</v>
          </cell>
          <cell r="D6701" t="str">
            <v>DECIDUOUS SHRUB, 3'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661E20070</v>
          </cell>
          <cell r="C6702" t="str">
            <v>EACH</v>
          </cell>
          <cell r="D6702" t="str">
            <v>DECIDUOUS SHRUB, 30"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661E20071</v>
          </cell>
          <cell r="C6703" t="str">
            <v>EACH</v>
          </cell>
          <cell r="D6703" t="str">
            <v>DECIDUOUS SHRUB, 30"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661E20080</v>
          </cell>
          <cell r="C6704" t="str">
            <v>EACH</v>
          </cell>
          <cell r="D6704" t="str">
            <v>DECIDUOUS SHRUB, 4'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661E20081</v>
          </cell>
          <cell r="C6705" t="str">
            <v>EACH</v>
          </cell>
          <cell r="D6705" t="str">
            <v>DECIDUOUS SHRUB, 4'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661E20100</v>
          </cell>
          <cell r="C6706" t="str">
            <v>EACH</v>
          </cell>
          <cell r="D6706" t="str">
            <v>DECIDUOUS SHRUB, 5'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661E20101</v>
          </cell>
          <cell r="C6707" t="str">
            <v>EACH</v>
          </cell>
          <cell r="D6707" t="str">
            <v>DECIDUOUS SHRUB, 5'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661E20110</v>
          </cell>
          <cell r="C6708" t="str">
            <v>EACH</v>
          </cell>
          <cell r="D6708" t="str">
            <v>DECIDUOUS SHRUB, 6'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661E20111</v>
          </cell>
          <cell r="C6709" t="str">
            <v>EACH</v>
          </cell>
          <cell r="D6709" t="str">
            <v>DECIDUOUS SHRUB, 6'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661E30000</v>
          </cell>
          <cell r="C6710" t="str">
            <v>EACH</v>
          </cell>
          <cell r="D6710" t="str">
            <v>EVERGREEN SHRUB, 12"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661E30001</v>
          </cell>
          <cell r="C6711" t="str">
            <v>EACH</v>
          </cell>
          <cell r="D6711" t="str">
            <v>EVERGREEN SHRUB, 12"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661E30020</v>
          </cell>
          <cell r="C6712" t="str">
            <v>EACH</v>
          </cell>
          <cell r="D6712" t="str">
            <v>EVERGREEN SHRUB, 15" HEIGHT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661E30040</v>
          </cell>
          <cell r="C6713" t="str">
            <v>EACH</v>
          </cell>
          <cell r="D6713" t="str">
            <v>EVERGREEN SHRUB, 18" HEIGHT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661E30041</v>
          </cell>
          <cell r="C6714" t="str">
            <v>EACH</v>
          </cell>
          <cell r="D6714" t="str">
            <v>EVERGREEN SHRUB, 18" HEIGHT,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661E30060</v>
          </cell>
          <cell r="C6715" t="str">
            <v>EACH</v>
          </cell>
          <cell r="D6715" t="str">
            <v>EVERGREEN SHRUB, 2' HEIGHT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661E30061</v>
          </cell>
          <cell r="C6716" t="str">
            <v>EACH</v>
          </cell>
          <cell r="D6716" t="str">
            <v>EVERGREEN SHRUB, 2' HEIGHT,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661E30070</v>
          </cell>
          <cell r="C6717" t="str">
            <v>EACH</v>
          </cell>
          <cell r="D6717" t="str">
            <v>EVERGREEN SHRUB, 2.5' HEIGHT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661E30071</v>
          </cell>
          <cell r="C6718" t="str">
            <v>EACH</v>
          </cell>
          <cell r="D6718" t="str">
            <v>EVERGREEN SHRUB, 2.5' HEIGHT,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661E30080</v>
          </cell>
          <cell r="C6719" t="str">
            <v>EACH</v>
          </cell>
          <cell r="D6719" t="str">
            <v>EVERGREEN SHRUB, 3' HEIGHT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661E30081</v>
          </cell>
          <cell r="C6720" t="str">
            <v>EACH</v>
          </cell>
          <cell r="D6720" t="str">
            <v>EVERGREEN SHRUB, 3' HEIGHT,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661E30100</v>
          </cell>
          <cell r="C6721" t="str">
            <v>EACH</v>
          </cell>
          <cell r="D6721" t="str">
            <v>EVERGREEN SHRUB, 4' HEIGHT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661E30101</v>
          </cell>
          <cell r="C6722" t="str">
            <v>EACH</v>
          </cell>
          <cell r="D6722" t="str">
            <v>EVERGREEN SHRUB, 4' HEIGHT, AS PER PLAN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661E30110</v>
          </cell>
          <cell r="C6723" t="str">
            <v>EACH</v>
          </cell>
          <cell r="D6723" t="str">
            <v>EVERGREEN SHRUB, 5'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661E30111</v>
          </cell>
          <cell r="C6724" t="str">
            <v>EACH</v>
          </cell>
          <cell r="D6724" t="str">
            <v>EVERGREEN SHRUB, 5' HEIGHT, AS PER PLAN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661E30120</v>
          </cell>
          <cell r="C6725" t="str">
            <v>EACH</v>
          </cell>
          <cell r="D6725" t="str">
            <v>EVERGREEN SHRUB, 6'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661E30121</v>
          </cell>
          <cell r="C6726" t="str">
            <v>EACH</v>
          </cell>
          <cell r="D6726" t="str">
            <v>EVERGREEN SHRUB, 6' HEIGHT, AS PER PLAN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661E31000</v>
          </cell>
          <cell r="C6727" t="str">
            <v>GAL</v>
          </cell>
          <cell r="D6727" t="str">
            <v>LANDSCAPE WATERING</v>
          </cell>
          <cell r="G6727">
            <v>0</v>
          </cell>
        </row>
        <row r="6728">
          <cell r="A6728" t="str">
            <v>661E31001</v>
          </cell>
          <cell r="C6728" t="str">
            <v>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661E40000</v>
          </cell>
          <cell r="C6729" t="str">
            <v>EACH</v>
          </cell>
          <cell r="D6729" t="str">
            <v>DECIDUOUS TREE, 5' HEIGHT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661E40001</v>
          </cell>
          <cell r="C6730" t="str">
            <v>EACH</v>
          </cell>
          <cell r="D6730" t="str">
            <v>DECIDUOUS TREE, 5' HEIGHT, AS PER PLAN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661E40020</v>
          </cell>
          <cell r="C6731" t="str">
            <v>EACH</v>
          </cell>
          <cell r="D6731" t="str">
            <v>DECIDUOUS TREE, 6' HEIGHT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661E40021</v>
          </cell>
          <cell r="C6732" t="str">
            <v>EACH</v>
          </cell>
          <cell r="D6732" t="str">
            <v>DECIDUOUS TREE, 6' HEIGHT, AS PER PLAN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661E40040</v>
          </cell>
          <cell r="C6733" t="str">
            <v>EACH</v>
          </cell>
          <cell r="D6733" t="str">
            <v>DECIDUOUS TREE, 1" CALIPER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661E40041</v>
          </cell>
          <cell r="C6734" t="str">
            <v>EACH</v>
          </cell>
          <cell r="D6734" t="str">
            <v>DECIDUOUS TREE, 1" CALIPER, AS PER PLAN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661E40060</v>
          </cell>
          <cell r="C6735" t="str">
            <v>EACH</v>
          </cell>
          <cell r="D6735" t="str">
            <v>DECIDUOUS TREE, 1-1/2" CALIPER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661E40061</v>
          </cell>
          <cell r="C6736" t="str">
            <v>EACH</v>
          </cell>
          <cell r="D6736" t="str">
            <v>DECIDUOUS TREE, 1-1/2" CALIPER, AS PER PLAN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661E40080</v>
          </cell>
          <cell r="C6737" t="str">
            <v>EACH</v>
          </cell>
          <cell r="D6737" t="str">
            <v>DECIDUOUS TREE, 2" CALIPER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661E40081</v>
          </cell>
          <cell r="C6738" t="str">
            <v>EACH</v>
          </cell>
          <cell r="D6738" t="str">
            <v>DECIDUOUS TREE, 2" CALIPER,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661E40100</v>
          </cell>
          <cell r="C6739" t="str">
            <v>EACH</v>
          </cell>
          <cell r="D6739" t="str">
            <v>DECIDUOUS TREE, 2-1/2" CALIPER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661E40101</v>
          </cell>
          <cell r="C6740" t="str">
            <v>EACH</v>
          </cell>
          <cell r="D6740" t="str">
            <v>DECIDUOUS TREE, 2-1/2" CALIPER,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661E40120</v>
          </cell>
          <cell r="C6741" t="str">
            <v>EACH</v>
          </cell>
          <cell r="D6741" t="str">
            <v>DECIDUOUS TREE, 3" CALIPER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661E40121</v>
          </cell>
          <cell r="C6742" t="str">
            <v>EACH</v>
          </cell>
          <cell r="D6742" t="str">
            <v>DECIDUOUS TREE, 3" CALIPER,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661E40140</v>
          </cell>
          <cell r="C6743" t="str">
            <v>EACH</v>
          </cell>
          <cell r="D6743" t="str">
            <v>DECIDUOUS TREE, 4" CALIPER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661E40141</v>
          </cell>
          <cell r="C6744" t="str">
            <v>EACH</v>
          </cell>
          <cell r="D6744" t="str">
            <v>DECIDUOUS TREE, 4" CALIPER,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661E40160</v>
          </cell>
          <cell r="C6745" t="str">
            <v>EACH</v>
          </cell>
          <cell r="D6745" t="str">
            <v>DECIDUOUS TREE, 5" CALIPER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661E40161</v>
          </cell>
          <cell r="C6746" t="str">
            <v>EACH</v>
          </cell>
          <cell r="D6746" t="str">
            <v>DECIDUOUS TREE, 5" CALIPER,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661E50000</v>
          </cell>
          <cell r="C6747" t="str">
            <v>EACH</v>
          </cell>
          <cell r="D6747" t="str">
            <v>EVERGREEN TREE, 3 YEAR, BARE ROOT SEEDLING</v>
          </cell>
          <cell r="F6747" t="str">
            <v>(Required) SPECIFY TYPE</v>
          </cell>
          <cell r="G6747">
            <v>1</v>
          </cell>
        </row>
        <row r="6748">
          <cell r="A6748" t="str">
            <v>661E50020</v>
          </cell>
          <cell r="C6748" t="str">
            <v>EACH</v>
          </cell>
          <cell r="D6748" t="str">
            <v>EVERGREEN TREE, 1' HEIGHT</v>
          </cell>
          <cell r="F6748" t="str">
            <v>(Required) SPECIFY TYPE AND CONDITION</v>
          </cell>
          <cell r="G6748">
            <v>1</v>
          </cell>
        </row>
        <row r="6749">
          <cell r="A6749" t="str">
            <v>661E50040</v>
          </cell>
          <cell r="C6749" t="str">
            <v>EACH</v>
          </cell>
          <cell r="D6749" t="str">
            <v>EVERGREEN TREE, 2' HEIGHT</v>
          </cell>
          <cell r="F6749" t="str">
            <v>(Required) SPECIFY TYPE AND CONDITION</v>
          </cell>
          <cell r="G6749">
            <v>1</v>
          </cell>
        </row>
        <row r="6750">
          <cell r="A6750" t="str">
            <v>661E50060</v>
          </cell>
          <cell r="C6750" t="str">
            <v>EACH</v>
          </cell>
          <cell r="D6750" t="str">
            <v>EVERGREEN TREE, 3' HEIGHT</v>
          </cell>
          <cell r="F6750" t="str">
            <v>(Required) SPECIFY TYPE AND CONDITION</v>
          </cell>
          <cell r="G6750">
            <v>1</v>
          </cell>
        </row>
        <row r="6751">
          <cell r="A6751" t="str">
            <v>661E50080</v>
          </cell>
          <cell r="C6751" t="str">
            <v>EACH</v>
          </cell>
          <cell r="D6751" t="str">
            <v>EVERGREEN TREE, 4' HEIGHT</v>
          </cell>
          <cell r="F6751" t="str">
            <v>(Required) SPECIFY TYPE AND CONDITION</v>
          </cell>
          <cell r="G6751">
            <v>1</v>
          </cell>
        </row>
        <row r="6752">
          <cell r="A6752" t="str">
            <v>661E50100</v>
          </cell>
          <cell r="C6752" t="str">
            <v>EACH</v>
          </cell>
          <cell r="D6752" t="str">
            <v>EVERGREEN TREE, 5' HEIGHT</v>
          </cell>
          <cell r="F6752" t="str">
            <v>(Required) SPECIFY TYPE AND CONDITION</v>
          </cell>
          <cell r="G6752">
            <v>1</v>
          </cell>
        </row>
        <row r="6753">
          <cell r="A6753" t="str">
            <v>661E50101</v>
          </cell>
          <cell r="C6753" t="str">
            <v>EACH</v>
          </cell>
          <cell r="D6753" t="str">
            <v>EVERGREEN TREE, 5' HEIGHT, AS PER PLAN</v>
          </cell>
          <cell r="F6753" t="str">
            <v>(Required) SPECIFY TYPE AND CONDITION</v>
          </cell>
          <cell r="G6753">
            <v>1</v>
          </cell>
        </row>
        <row r="6754">
          <cell r="A6754" t="str">
            <v>661E50120</v>
          </cell>
          <cell r="C6754" t="str">
            <v>EACH</v>
          </cell>
          <cell r="D6754" t="str">
            <v>EVERGREEN TREE, 6' HEIGHT</v>
          </cell>
          <cell r="F6754" t="str">
            <v>(Required) SPECIFY TYPE AND CONDITION</v>
          </cell>
          <cell r="G6754">
            <v>1</v>
          </cell>
        </row>
        <row r="6755">
          <cell r="A6755" t="str">
            <v>661E50121</v>
          </cell>
          <cell r="C6755" t="str">
            <v>EACH</v>
          </cell>
          <cell r="D6755" t="str">
            <v>EVERGREEN TREE, 6' HEIGHT, AS PER PLAN</v>
          </cell>
          <cell r="F6755" t="str">
            <v>(Required) SPECIFY TYPE AND CONDITION</v>
          </cell>
          <cell r="G6755">
            <v>1</v>
          </cell>
        </row>
        <row r="6756">
          <cell r="A6756" t="str">
            <v>661E50140</v>
          </cell>
          <cell r="C6756" t="str">
            <v>EACH</v>
          </cell>
          <cell r="D6756" t="str">
            <v>EVERGREEN TREE, 7' HEIGHT</v>
          </cell>
          <cell r="F6756" t="str">
            <v>(Required) SPECIFY TYPE AND CONDITION</v>
          </cell>
          <cell r="G6756">
            <v>1</v>
          </cell>
        </row>
        <row r="6757">
          <cell r="A6757" t="str">
            <v>661E50141</v>
          </cell>
          <cell r="C6757" t="str">
            <v>EACH</v>
          </cell>
          <cell r="D6757" t="str">
            <v>EVERGREEN TREE, 7' HEIGHT, AS PER PLAN</v>
          </cell>
          <cell r="F6757" t="str">
            <v>(Required) SPECIFY TYPE AND CONDITION</v>
          </cell>
          <cell r="G6757">
            <v>1</v>
          </cell>
        </row>
        <row r="6758">
          <cell r="A6758" t="str">
            <v>661E50160</v>
          </cell>
          <cell r="C6758" t="str">
            <v>EACH</v>
          </cell>
          <cell r="D6758" t="str">
            <v>EVERGREEN TREE, 8' HEIGHT</v>
          </cell>
          <cell r="F6758" t="str">
            <v>(Required) SPECIFY TYPE AND CONDITION</v>
          </cell>
          <cell r="G6758">
            <v>1</v>
          </cell>
        </row>
        <row r="6759">
          <cell r="A6759" t="str">
            <v>661E50161</v>
          </cell>
          <cell r="C6759" t="str">
            <v>EACH</v>
          </cell>
          <cell r="D6759" t="str">
            <v>EVERGREEN TREE, 8' HEIGHT, AS PER PLAN</v>
          </cell>
          <cell r="F6759" t="str">
            <v>(Required) SPECIFY TYPE AND CONDITION</v>
          </cell>
          <cell r="G6759">
            <v>1</v>
          </cell>
        </row>
        <row r="6760">
          <cell r="A6760" t="str">
            <v>661E50170</v>
          </cell>
          <cell r="C6760" t="str">
            <v>EACH</v>
          </cell>
          <cell r="D6760" t="str">
            <v>EVERGREEN TREE, 10' HEIGHT</v>
          </cell>
          <cell r="F6760" t="str">
            <v>(Required) SPECIFY TYPE AND CONDITION</v>
          </cell>
          <cell r="G6760">
            <v>1</v>
          </cell>
        </row>
        <row r="6761">
          <cell r="A6761" t="str">
            <v>661E50171</v>
          </cell>
          <cell r="C6761" t="str">
            <v>EACH</v>
          </cell>
          <cell r="D6761" t="str">
            <v>EVERGREEN TREE, 10' HEIGHT, AS PER PLAN</v>
          </cell>
          <cell r="F6761" t="str">
            <v>(Required) SPECIFY TYPE AND CONDITION</v>
          </cell>
          <cell r="G6761">
            <v>1</v>
          </cell>
        </row>
        <row r="6762">
          <cell r="A6762" t="str">
            <v>661E99000</v>
          </cell>
          <cell r="B6762" t="str">
            <v>Y</v>
          </cell>
          <cell r="C6762" t="str">
            <v>LS</v>
          </cell>
          <cell r="D6762" t="str">
            <v>SPECIAL - LANDSCAPING</v>
          </cell>
          <cell r="F6762" t="str">
            <v>DESIGN BUILD PROJECTS ONLY</v>
          </cell>
          <cell r="G6762">
            <v>0</v>
          </cell>
        </row>
        <row r="6763">
          <cell r="A6763" t="str">
            <v>661E99900</v>
          </cell>
          <cell r="C6763" t="str">
            <v>EACH</v>
          </cell>
          <cell r="D6763" t="str">
            <v>PLANTING, MISC.:</v>
          </cell>
          <cell r="F6763" t="str">
            <v>(Required) ADD SUPPLEMENTAL DESCRIPTION</v>
          </cell>
          <cell r="G6763">
            <v>1</v>
          </cell>
        </row>
        <row r="6764">
          <cell r="A6764" t="str">
            <v>661E99910</v>
          </cell>
          <cell r="C6764" t="str">
            <v>ACRE</v>
          </cell>
          <cell r="D6764" t="str">
            <v>PLANTING, MISC.:</v>
          </cell>
          <cell r="F6764" t="str">
            <v>(Required) ADD SUPPLEMENTAL DESCRIPTION</v>
          </cell>
          <cell r="G6764">
            <v>1</v>
          </cell>
        </row>
        <row r="6765">
          <cell r="A6765" t="str">
            <v>661E99920</v>
          </cell>
          <cell r="C6765" t="str">
            <v>SF</v>
          </cell>
          <cell r="D6765" t="str">
            <v>PLANTING, MISC.:</v>
          </cell>
          <cell r="F6765" t="str">
            <v>(Required) ADD SUPPLEMENTAL DESCRIPTION</v>
          </cell>
          <cell r="G6765">
            <v>1</v>
          </cell>
        </row>
        <row r="6766">
          <cell r="A6766" t="str">
            <v>661E99930</v>
          </cell>
          <cell r="C6766" t="str">
            <v>SY</v>
          </cell>
          <cell r="D6766" t="str">
            <v>PLANTING, MISC.:</v>
          </cell>
          <cell r="F6766" t="str">
            <v>(Required) ADD SUPPLEMENTAL DESCRIPTION</v>
          </cell>
          <cell r="G6766">
            <v>1</v>
          </cell>
        </row>
        <row r="6767">
          <cell r="A6767" t="str">
            <v>661E99940</v>
          </cell>
          <cell r="C6767" t="str">
            <v>LS</v>
          </cell>
          <cell r="D6767" t="str">
            <v>PLANTING, MISC.:</v>
          </cell>
          <cell r="F6767" t="str">
            <v>(Required) ADD SUPPLEMENTAL DESCRIPTION</v>
          </cell>
          <cell r="G6767">
            <v>1</v>
          </cell>
        </row>
        <row r="6768">
          <cell r="A6768" t="str">
            <v>661E99950</v>
          </cell>
          <cell r="C6768" t="str">
            <v>FT</v>
          </cell>
          <cell r="D6768" t="str">
            <v>PLANTING, MISC.:</v>
          </cell>
          <cell r="F6768" t="str">
            <v>(Required) ADD SUPPLEMENTAL DESCRIPTION</v>
          </cell>
          <cell r="G6768">
            <v>1</v>
          </cell>
        </row>
        <row r="6769">
          <cell r="A6769" t="str">
            <v>662E30000</v>
          </cell>
          <cell r="C6769" t="str">
            <v>MGAL</v>
          </cell>
          <cell r="D6769" t="str">
            <v>LANDSCAPE WATERING</v>
          </cell>
          <cell r="G6769">
            <v>0</v>
          </cell>
        </row>
        <row r="6770">
          <cell r="A6770" t="str">
            <v>662E30001</v>
          </cell>
          <cell r="C6770" t="str">
            <v>MGAL</v>
          </cell>
          <cell r="D6770" t="str">
            <v>LANDSCAPE WATERING, AS PER PLAN</v>
          </cell>
          <cell r="G6770">
            <v>0</v>
          </cell>
        </row>
        <row r="6771">
          <cell r="A6771" t="str">
            <v>662E30100</v>
          </cell>
          <cell r="C6771" t="str">
            <v>LS</v>
          </cell>
          <cell r="D6771" t="str">
            <v>LANDSCAPE WATERING</v>
          </cell>
          <cell r="G6771">
            <v>0</v>
          </cell>
        </row>
        <row r="6772">
          <cell r="A6772" t="str">
            <v>662E31000</v>
          </cell>
          <cell r="C6772" t="str">
            <v>GAL</v>
          </cell>
          <cell r="D6772" t="str">
            <v>LANDSCAPE WATERING</v>
          </cell>
          <cell r="G6772">
            <v>0</v>
          </cell>
        </row>
        <row r="6773">
          <cell r="A6773" t="str">
            <v>662E31001</v>
          </cell>
          <cell r="C6773" t="str">
            <v>GAL</v>
          </cell>
          <cell r="D6773" t="str">
            <v>LANDSCAPE WATERING, AS PER PLAN</v>
          </cell>
          <cell r="G6773">
            <v>0</v>
          </cell>
        </row>
        <row r="6774">
          <cell r="A6774" t="str">
            <v>662E98000</v>
          </cell>
          <cell r="C6774" t="str">
            <v>EACH</v>
          </cell>
          <cell r="D6774" t="str">
            <v>LANDSCAPE WATERING, MISC.:</v>
          </cell>
          <cell r="F6774" t="str">
            <v>(Required) ADD SUPPLEMENTAL DESCRIPTION</v>
          </cell>
          <cell r="G6774">
            <v>1</v>
          </cell>
        </row>
        <row r="6775">
          <cell r="A6775" t="str">
            <v>666E09000</v>
          </cell>
          <cell r="C6775" t="str">
            <v>EACH</v>
          </cell>
          <cell r="D6775" t="str">
            <v>PRUNING EXISTING TREE, 3 TO 8-INCH DIAMETER</v>
          </cell>
          <cell r="G6775">
            <v>0</v>
          </cell>
        </row>
        <row r="6776">
          <cell r="A6776" t="str">
            <v>666E09001</v>
          </cell>
          <cell r="C6776" t="str">
            <v>EACH</v>
          </cell>
          <cell r="D6776" t="str">
            <v>PRUNING EXISTING TREE, 3 TO 8-INCH DIAMETER, AS PER PLAN</v>
          </cell>
          <cell r="G6776">
            <v>0</v>
          </cell>
        </row>
        <row r="6777">
          <cell r="A6777" t="str">
            <v>666E10000</v>
          </cell>
          <cell r="C6777" t="str">
            <v>EACH</v>
          </cell>
          <cell r="D6777" t="str">
            <v>PRUNING EXISTING TREE, 8 TO 16-INCH DIAMETER</v>
          </cell>
          <cell r="G6777">
            <v>0</v>
          </cell>
        </row>
        <row r="6778">
          <cell r="A6778" t="str">
            <v>666E10001</v>
          </cell>
          <cell r="C6778" t="str">
            <v>EACH</v>
          </cell>
          <cell r="D6778" t="str">
            <v>PRUNING EXISTING TREE, 8 TO 16-INCH DIAMETER, AS PER PLAN</v>
          </cell>
          <cell r="G6778">
            <v>0</v>
          </cell>
        </row>
        <row r="6779">
          <cell r="A6779" t="str">
            <v>666E10010</v>
          </cell>
          <cell r="C6779" t="str">
            <v>EACH</v>
          </cell>
          <cell r="D6779" t="str">
            <v>PRUNING EXISTING TREE, 16 TO 24-INCH DIAMETER</v>
          </cell>
          <cell r="G6779">
            <v>0</v>
          </cell>
        </row>
        <row r="6780">
          <cell r="A6780" t="str">
            <v>666E10011</v>
          </cell>
          <cell r="C6780" t="str">
            <v>EACH</v>
          </cell>
          <cell r="D6780" t="str">
            <v>PRUNING EXISTING TREE, 16 TO 24-INCH DIAMETER, AS PER PLAN</v>
          </cell>
          <cell r="G6780">
            <v>0</v>
          </cell>
        </row>
        <row r="6781">
          <cell r="A6781" t="str">
            <v>666E10020</v>
          </cell>
          <cell r="C6781" t="str">
            <v>EACH</v>
          </cell>
          <cell r="D6781" t="str">
            <v>PRUNING EXISTING TREE, 24 TO 36-INCH DIAMETER</v>
          </cell>
          <cell r="G6781">
            <v>0</v>
          </cell>
        </row>
        <row r="6782">
          <cell r="A6782" t="str">
            <v>666E10021</v>
          </cell>
          <cell r="C6782" t="str">
            <v>EACH</v>
          </cell>
          <cell r="D6782" t="str">
            <v>PRUNING EXISTING TREE, 24 TO 36-INCH DIAMETER, AS PER PLAN</v>
          </cell>
          <cell r="G6782">
            <v>0</v>
          </cell>
        </row>
        <row r="6783">
          <cell r="A6783" t="str">
            <v>666E10030</v>
          </cell>
          <cell r="C6783" t="str">
            <v>EACH</v>
          </cell>
          <cell r="D6783" t="str">
            <v>PRUNING EXISTING TREE, 36 INCH DIAMETER AND OVER</v>
          </cell>
          <cell r="G6783">
            <v>0</v>
          </cell>
        </row>
        <row r="6784">
          <cell r="A6784" t="str">
            <v>666E10031</v>
          </cell>
          <cell r="C6784" t="str">
            <v>EACH</v>
          </cell>
          <cell r="D6784" t="str">
            <v>PRUNING EXISTING TREE, 36 INCH DIAMETER AND OVER, AS PER PLAN</v>
          </cell>
          <cell r="G6784">
            <v>0</v>
          </cell>
        </row>
        <row r="6785">
          <cell r="A6785" t="str">
            <v>670E00200</v>
          </cell>
          <cell r="C6785" t="str">
            <v>SY</v>
          </cell>
          <cell r="D6785" t="str">
            <v>VEGETATED SWALE EROSION PROTECTION</v>
          </cell>
          <cell r="G6785">
            <v>0</v>
          </cell>
        </row>
        <row r="6786">
          <cell r="A6786" t="str">
            <v>670E00500</v>
          </cell>
          <cell r="C6786" t="str">
            <v>SY</v>
          </cell>
          <cell r="D6786" t="str">
            <v>SLOPE EROSION PROTECTION</v>
          </cell>
          <cell r="G6786">
            <v>0</v>
          </cell>
        </row>
        <row r="6787">
          <cell r="A6787" t="str">
            <v>670E00501</v>
          </cell>
          <cell r="C6787" t="str">
            <v>SY</v>
          </cell>
          <cell r="D6787" t="str">
            <v>SLOPE EROSION PROTECTION, AS PER PLAN</v>
          </cell>
          <cell r="G6787">
            <v>0</v>
          </cell>
        </row>
        <row r="6788">
          <cell r="A6788" t="str">
            <v>670E00510</v>
          </cell>
          <cell r="C6788" t="str">
            <v>SY</v>
          </cell>
          <cell r="D6788" t="str">
            <v>SLOPE EROSION PROTECTION MAT, TYPE A</v>
          </cell>
          <cell r="G6788">
            <v>0</v>
          </cell>
        </row>
        <row r="6789">
          <cell r="A6789" t="str">
            <v>670E00520</v>
          </cell>
          <cell r="C6789" t="str">
            <v>SY</v>
          </cell>
          <cell r="D6789" t="str">
            <v>SLOPE EROSION PROTECTION MAT, TYPE B</v>
          </cell>
          <cell r="G6789">
            <v>0</v>
          </cell>
        </row>
        <row r="6790">
          <cell r="A6790" t="str">
            <v>670E00530</v>
          </cell>
          <cell r="C6790" t="str">
            <v>SY</v>
          </cell>
          <cell r="D6790" t="str">
            <v>SLOPE EROSION PROTECTION MAT, TYPE C</v>
          </cell>
          <cell r="G6790">
            <v>0</v>
          </cell>
        </row>
        <row r="6791">
          <cell r="A6791" t="str">
            <v>670E00540</v>
          </cell>
          <cell r="C6791" t="str">
            <v>SY</v>
          </cell>
          <cell r="D6791" t="str">
            <v>SLOPE EROSION PROTECTION MAT, TYPE D</v>
          </cell>
          <cell r="G6791">
            <v>0</v>
          </cell>
        </row>
        <row r="6792">
          <cell r="A6792" t="str">
            <v>670E00550</v>
          </cell>
          <cell r="C6792" t="str">
            <v>SY</v>
          </cell>
          <cell r="D6792" t="str">
            <v>SLOPE EROSION PROTECTION MAT, TYPE E</v>
          </cell>
          <cell r="G6792">
            <v>0</v>
          </cell>
        </row>
        <row r="6793">
          <cell r="A6793" t="str">
            <v>670E00551</v>
          </cell>
          <cell r="C6793" t="str">
            <v>SY</v>
          </cell>
          <cell r="D6793" t="str">
            <v>SLOPE EROSION PROTECTION MAT, TYPE E, AS PER PLAN</v>
          </cell>
          <cell r="G6793">
            <v>0</v>
          </cell>
        </row>
        <row r="6794">
          <cell r="A6794" t="str">
            <v>670E00560</v>
          </cell>
          <cell r="C6794" t="str">
            <v>SY</v>
          </cell>
          <cell r="D6794" t="str">
            <v>SLOPE EROSION PROTECTION MAT, TYPE F</v>
          </cell>
          <cell r="G6794">
            <v>0</v>
          </cell>
        </row>
        <row r="6795">
          <cell r="A6795" t="str">
            <v>670E00570</v>
          </cell>
          <cell r="C6795" t="str">
            <v>SY</v>
          </cell>
          <cell r="D6795" t="str">
            <v>SLOPE EROSION PROTECTION MAT, TYPE G</v>
          </cell>
          <cell r="G6795">
            <v>0</v>
          </cell>
        </row>
        <row r="6796">
          <cell r="A6796" t="str">
            <v>670E00700</v>
          </cell>
          <cell r="C6796" t="str">
            <v>SY</v>
          </cell>
          <cell r="D6796" t="str">
            <v>DITCH EROSION PROTECTION</v>
          </cell>
          <cell r="G6796">
            <v>0</v>
          </cell>
        </row>
        <row r="6797">
          <cell r="A6797" t="str">
            <v>670E00701</v>
          </cell>
          <cell r="C6797" t="str">
            <v>SY</v>
          </cell>
          <cell r="D6797" t="str">
            <v>DITCH EROSION PROTECTION, AS PER PLAN</v>
          </cell>
          <cell r="G6797">
            <v>0</v>
          </cell>
        </row>
        <row r="6798">
          <cell r="A6798" t="str">
            <v>670E00710</v>
          </cell>
          <cell r="C6798" t="str">
            <v>SY</v>
          </cell>
          <cell r="D6798" t="str">
            <v>DITCH EROSION PROTECTION MAT, TYPE A</v>
          </cell>
          <cell r="G6798">
            <v>0</v>
          </cell>
        </row>
        <row r="6799">
          <cell r="A6799" t="str">
            <v>670E00720</v>
          </cell>
          <cell r="C6799" t="str">
            <v>SY</v>
          </cell>
          <cell r="D6799" t="str">
            <v>DITCH EROSION PROTECTION MAT, TYPE B</v>
          </cell>
          <cell r="G6799">
            <v>0</v>
          </cell>
        </row>
        <row r="6800">
          <cell r="A6800" t="str">
            <v>670E00730</v>
          </cell>
          <cell r="C6800" t="str">
            <v>SY</v>
          </cell>
          <cell r="D6800" t="str">
            <v>DITCH EROSION PROTECTION MAT, TYPE C</v>
          </cell>
          <cell r="G6800">
            <v>0</v>
          </cell>
        </row>
        <row r="6801">
          <cell r="A6801" t="str">
            <v>670E00750</v>
          </cell>
          <cell r="C6801" t="str">
            <v>SY</v>
          </cell>
          <cell r="D6801" t="str">
            <v>DITCH EROSION PROTECTION MAT, TYPE E</v>
          </cell>
          <cell r="G6801">
            <v>0</v>
          </cell>
        </row>
        <row r="6802">
          <cell r="A6802" t="str">
            <v>670E00760</v>
          </cell>
          <cell r="C6802" t="str">
            <v>SY</v>
          </cell>
          <cell r="D6802" t="str">
            <v>DITCH EROSION PROTECTION MAT, TYPE F</v>
          </cell>
          <cell r="G6802">
            <v>0</v>
          </cell>
        </row>
        <row r="6803">
          <cell r="A6803" t="str">
            <v>670E00770</v>
          </cell>
          <cell r="C6803" t="str">
            <v>SY</v>
          </cell>
          <cell r="D6803" t="str">
            <v>DITCH EROSION PROTECTION MAT, TYPE G</v>
          </cell>
          <cell r="G6803">
            <v>0</v>
          </cell>
        </row>
        <row r="6804">
          <cell r="A6804" t="str">
            <v>671E14000</v>
          </cell>
          <cell r="C6804" t="str">
            <v>SY</v>
          </cell>
          <cell r="D6804" t="str">
            <v>EROSION CONTROL MAT</v>
          </cell>
          <cell r="G6804">
            <v>0</v>
          </cell>
        </row>
        <row r="6805">
          <cell r="A6805" t="str">
            <v>671E15000</v>
          </cell>
          <cell r="C6805" t="str">
            <v>SY</v>
          </cell>
          <cell r="D6805" t="str">
            <v>EROSION CONTROL MAT, TYPE A</v>
          </cell>
          <cell r="G6805">
            <v>0</v>
          </cell>
        </row>
        <row r="6806">
          <cell r="A6806" t="str">
            <v>671E15010</v>
          </cell>
          <cell r="C6806" t="str">
            <v>SY</v>
          </cell>
          <cell r="D6806" t="str">
            <v>EROSION CONTROL MAT, TYPE B</v>
          </cell>
          <cell r="G6806">
            <v>0</v>
          </cell>
        </row>
        <row r="6807">
          <cell r="A6807" t="str">
            <v>671E15020</v>
          </cell>
          <cell r="C6807" t="str">
            <v>SY</v>
          </cell>
          <cell r="D6807" t="str">
            <v>EROSION CONTROL MAT, TYPE C</v>
          </cell>
          <cell r="G6807">
            <v>0</v>
          </cell>
        </row>
        <row r="6808">
          <cell r="A6808" t="str">
            <v>671E15040</v>
          </cell>
          <cell r="C6808" t="str">
            <v>SY</v>
          </cell>
          <cell r="D6808" t="str">
            <v>EROSION CONTROL MAT, TYPE E</v>
          </cell>
          <cell r="G6808">
            <v>0</v>
          </cell>
        </row>
        <row r="6809">
          <cell r="A6809" t="str">
            <v>671E15050</v>
          </cell>
          <cell r="C6809" t="str">
            <v>SY</v>
          </cell>
          <cell r="D6809" t="str">
            <v>EROSION CONTROL MAT, TYPE F</v>
          </cell>
          <cell r="G6809">
            <v>0</v>
          </cell>
        </row>
        <row r="6810">
          <cell r="A6810" t="str">
            <v>671E15060</v>
          </cell>
          <cell r="C6810" t="str">
            <v>SY</v>
          </cell>
          <cell r="D6810" t="str">
            <v>EROSION CONTROL MAT, TYPE G</v>
          </cell>
          <cell r="G6810">
            <v>0</v>
          </cell>
        </row>
        <row r="6811">
          <cell r="A6811" t="str">
            <v>671E15080</v>
          </cell>
          <cell r="C6811" t="str">
            <v>SY</v>
          </cell>
          <cell r="D6811" t="str">
            <v>EROSION CONTROL MAT, TYPE I</v>
          </cell>
          <cell r="G6811">
            <v>0</v>
          </cell>
        </row>
        <row r="6812">
          <cell r="A6812" t="str">
            <v>680E05000</v>
          </cell>
          <cell r="B6812" t="str">
            <v>Y</v>
          </cell>
          <cell r="C6812" t="str">
            <v>LS</v>
          </cell>
          <cell r="D6812" t="str">
            <v>SPECIAL - SITE RESTORATION</v>
          </cell>
          <cell r="G6812">
            <v>0</v>
          </cell>
        </row>
        <row r="6813">
          <cell r="A6813" t="str">
            <v>680E10400</v>
          </cell>
          <cell r="B6813" t="str">
            <v>Y</v>
          </cell>
          <cell r="C6813" t="str">
            <v>EACH</v>
          </cell>
          <cell r="D6813" t="str">
            <v>SPECIAL - MOTORIST SERVICES BUILDING, MSB-4</v>
          </cell>
          <cell r="F6813" t="str">
            <v>GENERAL ONLY</v>
          </cell>
          <cell r="G6813">
            <v>0</v>
          </cell>
        </row>
        <row r="6814">
          <cell r="A6814" t="str">
            <v>680E10850</v>
          </cell>
          <cell r="B6814" t="str">
            <v>Y</v>
          </cell>
          <cell r="C6814" t="str">
            <v>EACH</v>
          </cell>
          <cell r="D6814" t="str">
            <v>SPECIAL - MOTORIST SERVICES BUILDING</v>
          </cell>
          <cell r="F6814" t="str">
            <v>NO ELEC/PLBG</v>
          </cell>
          <cell r="G6814">
            <v>0</v>
          </cell>
        </row>
        <row r="6815">
          <cell r="A6815" t="str">
            <v>680E11000</v>
          </cell>
          <cell r="B6815" t="str">
            <v>Y</v>
          </cell>
          <cell r="C6815" t="str">
            <v>EACH</v>
          </cell>
          <cell r="D6815" t="str">
            <v>SPECIAL - SHELTER HOUSE</v>
          </cell>
          <cell r="F6815" t="str">
            <v>GENERAL ONLY</v>
          </cell>
          <cell r="G6815">
            <v>0</v>
          </cell>
        </row>
        <row r="6816">
          <cell r="A6816" t="str">
            <v>680E11304</v>
          </cell>
          <cell r="B6816" t="str">
            <v>Y</v>
          </cell>
          <cell r="C6816" t="str">
            <v>EACH</v>
          </cell>
          <cell r="D6816" t="str">
            <v>SPECIAL - COMPLETE WASTEWATER TREATMENT SYSTEM, 5,000 GALLON</v>
          </cell>
          <cell r="F6816" t="str">
            <v>GENERAL ONLY</v>
          </cell>
          <cell r="G6816">
            <v>0</v>
          </cell>
        </row>
        <row r="6817">
          <cell r="A6817" t="str">
            <v>680E11308</v>
          </cell>
          <cell r="B6817" t="str">
            <v>Y</v>
          </cell>
          <cell r="C6817" t="str">
            <v>EACH</v>
          </cell>
          <cell r="D6817" t="str">
            <v>SPECIAL - COMPLETE WASTEWATER TREATMENT SYSTEM, 7,000 GALLON</v>
          </cell>
          <cell r="F6817" t="str">
            <v>GENERAL ONLY</v>
          </cell>
          <cell r="G6817">
            <v>0</v>
          </cell>
        </row>
        <row r="6818">
          <cell r="A6818" t="str">
            <v>680E11404</v>
          </cell>
          <cell r="B6818" t="str">
            <v>Y</v>
          </cell>
          <cell r="C6818" t="str">
            <v>EACH</v>
          </cell>
          <cell r="D6818" t="str">
            <v>SPECIAL - COMPLETE WASTEWATER TREATMENT SYSTEM, 10,000 GALLON</v>
          </cell>
          <cell r="F6818" t="str">
            <v>GENERAL ONLY</v>
          </cell>
          <cell r="G6818">
            <v>0</v>
          </cell>
        </row>
        <row r="6819">
          <cell r="A6819" t="str">
            <v>680E11510</v>
          </cell>
          <cell r="B6819" t="str">
            <v>Y</v>
          </cell>
          <cell r="C6819" t="str">
            <v>EACH</v>
          </cell>
          <cell r="D6819" t="str">
            <v>SPECIAL - COMPLETE WASTEWATER TREATMENT SYSTEM, 30,000 GALLON</v>
          </cell>
          <cell r="F6819" t="str">
            <v>GENERAL ONLY</v>
          </cell>
          <cell r="G6819">
            <v>0</v>
          </cell>
        </row>
        <row r="6820">
          <cell r="A6820" t="str">
            <v>680E12000</v>
          </cell>
          <cell r="B6820" t="str">
            <v>Y</v>
          </cell>
          <cell r="C6820" t="str">
            <v>EACH</v>
          </cell>
          <cell r="D6820" t="str">
            <v>SPECIAL - WATER RESERVOIR ASSEMBLY</v>
          </cell>
          <cell r="F6820" t="str">
            <v>GENERAL ONLY</v>
          </cell>
          <cell r="G6820">
            <v>0</v>
          </cell>
        </row>
        <row r="6821">
          <cell r="A6821" t="str">
            <v>680E12500</v>
          </cell>
          <cell r="B6821" t="str">
            <v>Y</v>
          </cell>
          <cell r="C6821" t="str">
            <v>FT</v>
          </cell>
          <cell r="D6821" t="str">
            <v>SPECIAL - SNOW FENCE - TREE PROTECTION</v>
          </cell>
          <cell r="G6821">
            <v>0</v>
          </cell>
        </row>
        <row r="6822">
          <cell r="A6822" t="str">
            <v>680E13000</v>
          </cell>
          <cell r="B6822" t="str">
            <v>Y</v>
          </cell>
          <cell r="C6822" t="str">
            <v>EACH</v>
          </cell>
          <cell r="D6822" t="str">
            <v>SPECIAL - PICNIC TABLE</v>
          </cell>
          <cell r="G6822">
            <v>0</v>
          </cell>
        </row>
        <row r="6823">
          <cell r="A6823" t="str">
            <v>680E14000</v>
          </cell>
          <cell r="B6823" t="str">
            <v>Y</v>
          </cell>
          <cell r="C6823" t="str">
            <v>EACH</v>
          </cell>
          <cell r="D6823" t="str">
            <v>SPECIAL - PICNIC TABLE AND SLAB</v>
          </cell>
          <cell r="G6823">
            <v>0</v>
          </cell>
        </row>
        <row r="6824">
          <cell r="A6824" t="str">
            <v>680E14500</v>
          </cell>
          <cell r="B6824" t="str">
            <v>Y</v>
          </cell>
          <cell r="C6824" t="str">
            <v>EACH</v>
          </cell>
          <cell r="D6824" t="str">
            <v>SPECIAL - CHARCOAL GRILL AND SERVING TABLE (WITH SLAB)</v>
          </cell>
          <cell r="G6824">
            <v>0</v>
          </cell>
        </row>
        <row r="6825">
          <cell r="A6825" t="str">
            <v>680E14550</v>
          </cell>
          <cell r="B6825" t="str">
            <v>Y</v>
          </cell>
          <cell r="C6825" t="str">
            <v>EACH</v>
          </cell>
          <cell r="D6825" t="str">
            <v>SPECIAL - TRASH RECEPTACLE</v>
          </cell>
          <cell r="G6825">
            <v>0</v>
          </cell>
        </row>
        <row r="6826">
          <cell r="A6826" t="str">
            <v>680E15000</v>
          </cell>
          <cell r="B6826" t="str">
            <v>Y</v>
          </cell>
          <cell r="C6826" t="str">
            <v>EACH</v>
          </cell>
          <cell r="D6826" t="str">
            <v>SPECIAL - WASTE RECEPTACLE SLEEVE</v>
          </cell>
          <cell r="G6826">
            <v>0</v>
          </cell>
        </row>
        <row r="6827">
          <cell r="A6827" t="str">
            <v>680E15500</v>
          </cell>
          <cell r="B6827" t="str">
            <v>Y</v>
          </cell>
          <cell r="C6827" t="str">
            <v>EACH</v>
          </cell>
          <cell r="D6827" t="str">
            <v>SPECIAL - WASTE RECEPTACLE SLAB</v>
          </cell>
          <cell r="G6827">
            <v>0</v>
          </cell>
        </row>
        <row r="6828">
          <cell r="A6828" t="str">
            <v>680E15502</v>
          </cell>
          <cell r="B6828" t="str">
            <v>Y</v>
          </cell>
          <cell r="C6828" t="str">
            <v>EACH</v>
          </cell>
          <cell r="D6828" t="str">
            <v>SPECIAL - WASTE RECEPTACLE SLEEVE AND SLAB</v>
          </cell>
          <cell r="G6828">
            <v>0</v>
          </cell>
        </row>
        <row r="6829">
          <cell r="A6829" t="str">
            <v>680E16400</v>
          </cell>
          <cell r="B6829" t="str">
            <v>Y</v>
          </cell>
          <cell r="C6829" t="str">
            <v>EACH</v>
          </cell>
          <cell r="D6829" t="str">
            <v>SPECIAL - 5' WOOD BENCH</v>
          </cell>
          <cell r="G6829">
            <v>0</v>
          </cell>
        </row>
        <row r="6830">
          <cell r="A6830" t="str">
            <v>680E16500</v>
          </cell>
          <cell r="B6830" t="str">
            <v>Y</v>
          </cell>
          <cell r="C6830" t="str">
            <v>EACH</v>
          </cell>
          <cell r="D6830" t="str">
            <v>SPECIAL - 6' WOOD BENCH</v>
          </cell>
          <cell r="G6830">
            <v>0</v>
          </cell>
        </row>
        <row r="6831">
          <cell r="A6831" t="str">
            <v>680E17000</v>
          </cell>
          <cell r="B6831" t="str">
            <v>Y</v>
          </cell>
          <cell r="C6831" t="str">
            <v>EACH</v>
          </cell>
          <cell r="D6831" t="str">
            <v>SPECIAL - 8' WOOD BENCH</v>
          </cell>
          <cell r="G6831">
            <v>0</v>
          </cell>
        </row>
        <row r="6832">
          <cell r="A6832" t="str">
            <v>680E18050</v>
          </cell>
          <cell r="B6832" t="str">
            <v>Y</v>
          </cell>
          <cell r="C6832" t="str">
            <v>EACH</v>
          </cell>
          <cell r="D6832" t="str">
            <v>SPECIAL - WOOD CHAIR</v>
          </cell>
          <cell r="G6832">
            <v>0</v>
          </cell>
        </row>
        <row r="6833">
          <cell r="A6833" t="str">
            <v>680E18100</v>
          </cell>
          <cell r="B6833" t="str">
            <v>Y</v>
          </cell>
          <cell r="C6833" t="str">
            <v>EACH</v>
          </cell>
          <cell r="D6833" t="str">
            <v>SPECIAL - STACKING CHAIR</v>
          </cell>
          <cell r="G6833">
            <v>0</v>
          </cell>
        </row>
        <row r="6834">
          <cell r="A6834" t="str">
            <v>680E18200</v>
          </cell>
          <cell r="B6834" t="str">
            <v>Y</v>
          </cell>
          <cell r="C6834" t="str">
            <v>EACH</v>
          </cell>
          <cell r="D6834" t="str">
            <v>SPECIAL - FOLDING LEG TABLE</v>
          </cell>
          <cell r="G6834">
            <v>0</v>
          </cell>
        </row>
        <row r="6835">
          <cell r="A6835" t="str">
            <v>680E19200</v>
          </cell>
          <cell r="B6835" t="str">
            <v>Y</v>
          </cell>
          <cell r="C6835" t="str">
            <v>EACH</v>
          </cell>
          <cell r="D6835" t="str">
            <v>SPECIAL - LIFT STATION</v>
          </cell>
          <cell r="F6835" t="str">
            <v>GENERAL ONLY</v>
          </cell>
          <cell r="G6835">
            <v>0</v>
          </cell>
        </row>
        <row r="6836">
          <cell r="A6836" t="str">
            <v>680E20400</v>
          </cell>
          <cell r="B6836" t="str">
            <v>Y</v>
          </cell>
          <cell r="C6836" t="str">
            <v>EACH</v>
          </cell>
          <cell r="D6836" t="str">
            <v>SPECIAL - MOTORIST SERVICES BUILDING, MSB-4</v>
          </cell>
          <cell r="F6836" t="str">
            <v>PLUMBING ONLY</v>
          </cell>
          <cell r="G6836">
            <v>0</v>
          </cell>
        </row>
        <row r="6837">
          <cell r="A6837" t="str">
            <v>680E20800</v>
          </cell>
          <cell r="B6837" t="str">
            <v>Y</v>
          </cell>
          <cell r="C6837" t="str">
            <v>EACH</v>
          </cell>
          <cell r="D6837" t="str">
            <v>SPECIAL - MOTORIST SERVICES BUILDING</v>
          </cell>
          <cell r="F6837" t="str">
            <v>PLUMBING ONLY</v>
          </cell>
          <cell r="G6837">
            <v>0</v>
          </cell>
        </row>
        <row r="6838">
          <cell r="A6838" t="str">
            <v>680E21000</v>
          </cell>
          <cell r="B6838" t="str">
            <v>Y</v>
          </cell>
          <cell r="C6838" t="str">
            <v>EACH</v>
          </cell>
          <cell r="D6838" t="str">
            <v>SPECIAL - WATER WELL ASSEMBLY</v>
          </cell>
          <cell r="F6838" t="str">
            <v>PLUMBING ONLY</v>
          </cell>
          <cell r="G6838">
            <v>0</v>
          </cell>
        </row>
        <row r="6839">
          <cell r="A6839" t="str">
            <v>680E21500</v>
          </cell>
          <cell r="B6839" t="str">
            <v>Y</v>
          </cell>
          <cell r="C6839" t="str">
            <v>EACH</v>
          </cell>
          <cell r="D6839" t="str">
            <v>SPECIAL - WATER SYSTEM HYPOCHLORINATOR</v>
          </cell>
          <cell r="F6839" t="str">
            <v>PLUMBING ONLY</v>
          </cell>
          <cell r="G6839">
            <v>0</v>
          </cell>
        </row>
        <row r="6840">
          <cell r="A6840" t="str">
            <v>680E22000</v>
          </cell>
          <cell r="B6840" t="str">
            <v>Y</v>
          </cell>
          <cell r="C6840" t="str">
            <v>EACH</v>
          </cell>
          <cell r="D6840" t="str">
            <v>SPECIAL - WATER RESERVOIR ASSEMBLY</v>
          </cell>
          <cell r="F6840" t="str">
            <v>PLUMBING ONLY</v>
          </cell>
          <cell r="G6840">
            <v>0</v>
          </cell>
        </row>
        <row r="6841">
          <cell r="A6841" t="str">
            <v>680E23000</v>
          </cell>
          <cell r="B6841" t="str">
            <v>Y</v>
          </cell>
          <cell r="C6841" t="str">
            <v>FT</v>
          </cell>
          <cell r="D6841" t="str">
            <v>SPECIAL - COLD WATER SERVICE TO WASTE TREATMENT PLANT</v>
          </cell>
          <cell r="G6841">
            <v>0</v>
          </cell>
        </row>
        <row r="6842">
          <cell r="A6842" t="str">
            <v>680E23400</v>
          </cell>
          <cell r="B6842" t="str">
            <v>Y</v>
          </cell>
          <cell r="C6842" t="str">
            <v>EACH</v>
          </cell>
          <cell r="D6842" t="str">
            <v>SPECIAL - COLD WATER SERVICE FOR MOTORIST SERVICES BUILDING MSB-4</v>
          </cell>
          <cell r="G6842">
            <v>0</v>
          </cell>
        </row>
        <row r="6843">
          <cell r="A6843" t="str">
            <v>680E30400</v>
          </cell>
          <cell r="B6843" t="str">
            <v>Y</v>
          </cell>
          <cell r="C6843" t="str">
            <v>EACH</v>
          </cell>
          <cell r="D6843" t="str">
            <v>SPECIAL - MOTORIST SERVICES BUILDING, MSB-4</v>
          </cell>
          <cell r="F6843" t="str">
            <v>HEATING &amp; VENTILATING ONLY</v>
          </cell>
          <cell r="G6843">
            <v>0</v>
          </cell>
        </row>
        <row r="6844">
          <cell r="A6844" t="str">
            <v>680E39800</v>
          </cell>
          <cell r="B6844" t="str">
            <v>Y</v>
          </cell>
          <cell r="C6844" t="str">
            <v>EACH</v>
          </cell>
          <cell r="D6844" t="str">
            <v>SPECIAL - TOURIST INFORMATION CENTER</v>
          </cell>
          <cell r="F6844" t="str">
            <v>HEATING &amp; VENTILATING ONLY</v>
          </cell>
          <cell r="G6844">
            <v>0</v>
          </cell>
        </row>
        <row r="6845">
          <cell r="A6845" t="str">
            <v>680E40400</v>
          </cell>
          <cell r="B6845" t="str">
            <v>Y</v>
          </cell>
          <cell r="C6845" t="str">
            <v>EACH</v>
          </cell>
          <cell r="D6845" t="str">
            <v>SPECIAL - MOTORIST SERVICES BUILDING, MSB-4</v>
          </cell>
          <cell r="F6845" t="str">
            <v>ELECTRICAL ONLY</v>
          </cell>
          <cell r="G6845">
            <v>0</v>
          </cell>
        </row>
        <row r="6846">
          <cell r="A6846" t="str">
            <v>680E41000</v>
          </cell>
          <cell r="B6846" t="str">
            <v>Y</v>
          </cell>
          <cell r="C6846" t="str">
            <v>EACH</v>
          </cell>
          <cell r="D6846" t="str">
            <v>SPECIAL - WATER WELL ASSEMBLY</v>
          </cell>
          <cell r="F6846" t="str">
            <v>ELECTRICAL ONLY</v>
          </cell>
          <cell r="G6846">
            <v>0</v>
          </cell>
        </row>
        <row r="6847">
          <cell r="A6847" t="str">
            <v>680E41300</v>
          </cell>
          <cell r="B6847" t="str">
            <v>Y</v>
          </cell>
          <cell r="C6847" t="str">
            <v>EACH</v>
          </cell>
          <cell r="D6847" t="str">
            <v>SPECIAL - COMPLETE WASTE TREATMENT SYSTEM</v>
          </cell>
          <cell r="F6847" t="str">
            <v>ELECTRICAL ONLY</v>
          </cell>
          <cell r="G6847">
            <v>0</v>
          </cell>
        </row>
        <row r="6848">
          <cell r="A6848" t="str">
            <v>680E41500</v>
          </cell>
          <cell r="B6848" t="str">
            <v>Y</v>
          </cell>
          <cell r="C6848" t="str">
            <v>EACH</v>
          </cell>
          <cell r="D6848" t="str">
            <v>SPECIAL - WATER SYSTEM HYPOCHLORINATOR</v>
          </cell>
          <cell r="F6848" t="str">
            <v>ELECTRICAL ONLY</v>
          </cell>
          <cell r="G6848">
            <v>0</v>
          </cell>
        </row>
        <row r="6849">
          <cell r="A6849" t="str">
            <v>680E42000</v>
          </cell>
          <cell r="B6849" t="str">
            <v>Y</v>
          </cell>
          <cell r="C6849" t="str">
            <v>EACH</v>
          </cell>
          <cell r="D6849" t="str">
            <v>SPECIAL - WATER RESERVOIR ASSEMBLY</v>
          </cell>
          <cell r="F6849" t="str">
            <v>ELECTRICAL ONLY</v>
          </cell>
          <cell r="G6849">
            <v>0</v>
          </cell>
        </row>
        <row r="6850">
          <cell r="A6850" t="str">
            <v>680E43100</v>
          </cell>
          <cell r="B6850" t="str">
            <v>Y</v>
          </cell>
          <cell r="C6850" t="str">
            <v>EACH</v>
          </cell>
          <cell r="D6850" t="str">
            <v>SPECIAL - COMPLETE IRRIGATION SYSTEM</v>
          </cell>
          <cell r="G6850">
            <v>0</v>
          </cell>
        </row>
        <row r="6851">
          <cell r="A6851" t="str">
            <v>680E43400</v>
          </cell>
          <cell r="B6851" t="str">
            <v>Y</v>
          </cell>
          <cell r="C6851" t="str">
            <v>EACH</v>
          </cell>
          <cell r="D6851" t="str">
            <v>SPECIAL - CHARCOAL GRILL AND SERVING TABLE REMOVED</v>
          </cell>
          <cell r="G6851">
            <v>0</v>
          </cell>
        </row>
        <row r="6852">
          <cell r="A6852" t="str">
            <v>680E43900</v>
          </cell>
          <cell r="B6852" t="str">
            <v>Y</v>
          </cell>
          <cell r="C6852" t="str">
            <v>FT</v>
          </cell>
          <cell r="D6852" t="str">
            <v>SPECIAL - CAST IRON SOIL PIPE (SV) WITH FLEXIBLE JOINTS</v>
          </cell>
          <cell r="G6852">
            <v>0</v>
          </cell>
        </row>
        <row r="6853">
          <cell r="A6853" t="str">
            <v>680E44300</v>
          </cell>
          <cell r="B6853" t="str">
            <v>Y</v>
          </cell>
          <cell r="C6853" t="str">
            <v>FT</v>
          </cell>
          <cell r="D6853" t="str">
            <v>SPECIAL - 2" FORCE MAIN</v>
          </cell>
          <cell r="G6853">
            <v>0</v>
          </cell>
        </row>
        <row r="6854">
          <cell r="A6854" t="str">
            <v>680E44304</v>
          </cell>
          <cell r="B6854" t="str">
            <v>Y</v>
          </cell>
          <cell r="C6854" t="str">
            <v>LF</v>
          </cell>
          <cell r="D6854" t="str">
            <v>SPECIAL - 3" FORCE MAIN</v>
          </cell>
          <cell r="G6854">
            <v>0</v>
          </cell>
        </row>
        <row r="6855">
          <cell r="A6855" t="str">
            <v>680E44310</v>
          </cell>
          <cell r="B6855" t="str">
            <v>Y</v>
          </cell>
          <cell r="C6855" t="str">
            <v>FT</v>
          </cell>
          <cell r="D6855" t="str">
            <v>SPECIAL - 4" FORCE MAIN</v>
          </cell>
          <cell r="G6855">
            <v>0</v>
          </cell>
        </row>
        <row r="6856">
          <cell r="A6856" t="str">
            <v>680E44400</v>
          </cell>
          <cell r="B6856" t="str">
            <v>Y</v>
          </cell>
          <cell r="C6856" t="str">
            <v>FT</v>
          </cell>
          <cell r="D6856" t="str">
            <v>SPECIAL - PVC FORCE MAIN PIPE AND FITTINGS</v>
          </cell>
          <cell r="G6856">
            <v>0</v>
          </cell>
        </row>
        <row r="6857">
          <cell r="A6857" t="str">
            <v>680E44600</v>
          </cell>
          <cell r="B6857" t="str">
            <v>Y</v>
          </cell>
          <cell r="C6857" t="str">
            <v>FT</v>
          </cell>
          <cell r="D6857" t="str">
            <v>SPECIAL - COLD WATER SERVICE TO BOX HYDRANT</v>
          </cell>
          <cell r="G6857">
            <v>0</v>
          </cell>
        </row>
        <row r="6858">
          <cell r="A6858" t="str">
            <v>680E44700</v>
          </cell>
          <cell r="B6858" t="str">
            <v>Y</v>
          </cell>
          <cell r="C6858" t="str">
            <v>EACH</v>
          </cell>
          <cell r="D6858" t="str">
            <v>SPECIAL - TELEPHONE SERVICE</v>
          </cell>
          <cell r="G6858">
            <v>0</v>
          </cell>
        </row>
        <row r="6859">
          <cell r="A6859" t="str">
            <v>680E49200</v>
          </cell>
          <cell r="B6859" t="str">
            <v>Y</v>
          </cell>
          <cell r="C6859" t="str">
            <v>EACH</v>
          </cell>
          <cell r="D6859" t="str">
            <v>SPECIAL - LIFT STATION</v>
          </cell>
          <cell r="F6859" t="str">
            <v>ELECTRICAL ONLY</v>
          </cell>
          <cell r="G6859">
            <v>0</v>
          </cell>
        </row>
        <row r="6860">
          <cell r="A6860" t="str">
            <v>690E11500</v>
          </cell>
          <cell r="B6860" t="str">
            <v>Y</v>
          </cell>
          <cell r="C6860" t="str">
            <v>EACH</v>
          </cell>
          <cell r="D6860" t="str">
            <v>SPECIAL - IRON PIN</v>
          </cell>
          <cell r="G6860">
            <v>0</v>
          </cell>
        </row>
        <row r="6861">
          <cell r="A6861" t="str">
            <v>690E12000</v>
          </cell>
          <cell r="B6861" t="str">
            <v>Y</v>
          </cell>
          <cell r="C6861" t="str">
            <v>SY</v>
          </cell>
          <cell r="D6861" t="str">
            <v>SPECIAL - FILTER FABRIC</v>
          </cell>
          <cell r="G6861">
            <v>0</v>
          </cell>
        </row>
        <row r="6862">
          <cell r="A6862" t="str">
            <v>690E12010</v>
          </cell>
          <cell r="B6862" t="str">
            <v>Y</v>
          </cell>
          <cell r="C6862" t="str">
            <v>SY</v>
          </cell>
          <cell r="D6862" t="str">
            <v>SPECIAL - GEOTEXTILE FABRIC</v>
          </cell>
          <cell r="G6862">
            <v>0</v>
          </cell>
        </row>
        <row r="6863">
          <cell r="A6863" t="str">
            <v>690E12030</v>
          </cell>
          <cell r="B6863" t="str">
            <v>Y</v>
          </cell>
          <cell r="C6863" t="str">
            <v>SY</v>
          </cell>
          <cell r="D6863" t="str">
            <v>SPECIAL - PAVEMENT REINFORCING FABRIC</v>
          </cell>
          <cell r="G6863">
            <v>0</v>
          </cell>
        </row>
        <row r="6864">
          <cell r="A6864" t="str">
            <v>690E12040</v>
          </cell>
          <cell r="B6864" t="str">
            <v>Y</v>
          </cell>
          <cell r="C6864" t="str">
            <v>SY</v>
          </cell>
          <cell r="D6864" t="str">
            <v>SPECIAL - PAVEMENT CRACK AND JOINT REINFORCING FABRIC</v>
          </cell>
          <cell r="G6864">
            <v>0</v>
          </cell>
        </row>
        <row r="6865">
          <cell r="A6865" t="str">
            <v>690E12050</v>
          </cell>
          <cell r="B6865" t="str">
            <v>Y</v>
          </cell>
          <cell r="C6865" t="str">
            <v>SY</v>
          </cell>
          <cell r="D6865" t="str">
            <v>SPECIAL - REINFORCED MESH FOR TRANSVERSE AND/OR LONGITUDINAL JOINTS AND CRACKS</v>
          </cell>
          <cell r="G6865">
            <v>0</v>
          </cell>
        </row>
        <row r="6866">
          <cell r="A6866" t="str">
            <v>690E12060</v>
          </cell>
          <cell r="B6866" t="str">
            <v>Y</v>
          </cell>
          <cell r="C6866" t="str">
            <v>SY</v>
          </cell>
          <cell r="D6866" t="str">
            <v>SPECIAL - PAVEMENT OVERLAY FABRIC COMPOSITE</v>
          </cell>
          <cell r="G6866">
            <v>0</v>
          </cell>
        </row>
        <row r="6867">
          <cell r="A6867" t="str">
            <v>690E12100</v>
          </cell>
          <cell r="B6867" t="str">
            <v>Y</v>
          </cell>
          <cell r="C6867" t="str">
            <v>SY</v>
          </cell>
          <cell r="D6867" t="str">
            <v>SPECIAL - ASPHALT CONCRETE PAVEMENT SURFACE HEATER RECYCLING</v>
          </cell>
          <cell r="G6867">
            <v>0</v>
          </cell>
        </row>
        <row r="6868">
          <cell r="A6868" t="str">
            <v>690E12150</v>
          </cell>
          <cell r="B6868" t="str">
            <v>Y</v>
          </cell>
          <cell r="C6868" t="str">
            <v>GAL</v>
          </cell>
          <cell r="D6868" t="str">
            <v>SPECIAL - ASPHALT REJUVENATING AGENT</v>
          </cell>
          <cell r="G6868">
            <v>0</v>
          </cell>
        </row>
        <row r="6869">
          <cell r="A6869" t="str">
            <v>690E12160</v>
          </cell>
          <cell r="B6869" t="str">
            <v>Y</v>
          </cell>
          <cell r="C6869" t="str">
            <v>LS</v>
          </cell>
          <cell r="D6869" t="str">
            <v>SPECIAL - TESTING</v>
          </cell>
          <cell r="G6869">
            <v>0</v>
          </cell>
        </row>
        <row r="6870">
          <cell r="A6870" t="str">
            <v>690E12200</v>
          </cell>
          <cell r="B6870" t="str">
            <v>Y</v>
          </cell>
          <cell r="C6870" t="str">
            <v>SY</v>
          </cell>
          <cell r="D6870" t="str">
            <v>SPECIAL - PAVING MAT</v>
          </cell>
          <cell r="G6870">
            <v>0</v>
          </cell>
        </row>
        <row r="6871">
          <cell r="A6871" t="str">
            <v>690E12500</v>
          </cell>
          <cell r="B6871" t="str">
            <v>Y</v>
          </cell>
          <cell r="C6871" t="str">
            <v>SY</v>
          </cell>
          <cell r="D6871" t="str">
            <v>SPECIAL - NOVACHIP</v>
          </cell>
          <cell r="G6871">
            <v>0</v>
          </cell>
        </row>
        <row r="6872">
          <cell r="A6872" t="str">
            <v>690E13000</v>
          </cell>
          <cell r="B6872" t="str">
            <v>Y</v>
          </cell>
          <cell r="C6872" t="str">
            <v>LS</v>
          </cell>
          <cell r="D6872" t="str">
            <v>SPECIAL - INTERIM APPROVAL ITEM</v>
          </cell>
          <cell r="F6872" t="str">
            <v xml:space="preserve">(Required) </v>
          </cell>
          <cell r="G6872">
            <v>1</v>
          </cell>
        </row>
        <row r="6873">
          <cell r="A6873" t="str">
            <v>690E14010</v>
          </cell>
          <cell r="B6873" t="str">
            <v>Y</v>
          </cell>
          <cell r="C6873" t="str">
            <v>EACH</v>
          </cell>
          <cell r="D6873" t="str">
            <v>SPECIAL - PIEZO WEIGH-IN-MOTION DATA COLLECTION SYSTEM</v>
          </cell>
          <cell r="G6873">
            <v>0</v>
          </cell>
        </row>
        <row r="6874">
          <cell r="A6874" t="str">
            <v>690E20000</v>
          </cell>
          <cell r="B6874" t="str">
            <v>Y</v>
          </cell>
          <cell r="C6874" t="str">
            <v>LS</v>
          </cell>
          <cell r="D6874" t="str">
            <v>SPECIAL - AUTOMATIC TRAFFIC RECORDER</v>
          </cell>
          <cell r="F6874" t="str">
            <v>DESIGN BUILD PROJECTS ONLY</v>
          </cell>
          <cell r="G6874">
            <v>0</v>
          </cell>
        </row>
        <row r="6875">
          <cell r="A6875" t="str">
            <v>690E20010</v>
          </cell>
          <cell r="B6875" t="str">
            <v>Y</v>
          </cell>
          <cell r="C6875" t="str">
            <v>LS</v>
          </cell>
          <cell r="D6875" t="str">
            <v>SPECIAL - AS-BUILT CONSTRUCTION PLANS</v>
          </cell>
          <cell r="F6875" t="str">
            <v>DESIGN BUILD PROJECTS ONLY</v>
          </cell>
          <cell r="G6875">
            <v>0</v>
          </cell>
        </row>
        <row r="6876">
          <cell r="A6876" t="str">
            <v>690E20020</v>
          </cell>
          <cell r="B6876" t="str">
            <v>Y</v>
          </cell>
          <cell r="C6876" t="str">
            <v>LS</v>
          </cell>
          <cell r="D6876" t="str">
            <v>SPECIAL - FIELD SURVEYS</v>
          </cell>
          <cell r="F6876" t="str">
            <v>DESIGN BUILD PROJECTS ONLY</v>
          </cell>
          <cell r="G6876">
            <v>0</v>
          </cell>
        </row>
        <row r="6877">
          <cell r="A6877" t="str">
            <v>690E20040</v>
          </cell>
          <cell r="B6877" t="str">
            <v>Y</v>
          </cell>
          <cell r="C6877" t="str">
            <v>LS</v>
          </cell>
          <cell r="D6877" t="str">
            <v>SPECIAL - PRELIMINARY DESIGN</v>
          </cell>
          <cell r="F6877" t="str">
            <v>DESIGN BUILD PROJECTS ONLY</v>
          </cell>
          <cell r="G6877">
            <v>0</v>
          </cell>
        </row>
        <row r="6878">
          <cell r="A6878" t="str">
            <v>690E20050</v>
          </cell>
          <cell r="B6878" t="str">
            <v>Y</v>
          </cell>
          <cell r="C6878" t="str">
            <v>LS</v>
          </cell>
          <cell r="D6878" t="str">
            <v>SPECIAL - FINAL DESIGN</v>
          </cell>
          <cell r="F6878" t="str">
            <v>DESIGN BUILD PROJECTS ONLY</v>
          </cell>
          <cell r="G6878">
            <v>0</v>
          </cell>
        </row>
        <row r="6879">
          <cell r="A6879" t="str">
            <v>690E20080</v>
          </cell>
          <cell r="B6879" t="str">
            <v>Y</v>
          </cell>
          <cell r="C6879" t="str">
            <v>LS</v>
          </cell>
          <cell r="D6879" t="str">
            <v>SPECIAL - SUBSURFACE INVESTIGATIONS</v>
          </cell>
          <cell r="F6879" t="str">
            <v>DESIGN BUILD PROJECTS ONLY</v>
          </cell>
          <cell r="G6879">
            <v>0</v>
          </cell>
        </row>
        <row r="6880">
          <cell r="A6880" t="str">
            <v>690E20220</v>
          </cell>
          <cell r="B6880" t="str">
            <v>Y</v>
          </cell>
          <cell r="C6880" t="str">
            <v>LS</v>
          </cell>
          <cell r="D6880" t="str">
            <v>SPECIAL - CONSTRUCTION PLANS</v>
          </cell>
          <cell r="F6880" t="str">
            <v>DESIGN BUILD PROJECTS ONLY</v>
          </cell>
          <cell r="G6880">
            <v>0</v>
          </cell>
        </row>
        <row r="6881">
          <cell r="A6881" t="str">
            <v>690E20240</v>
          </cell>
          <cell r="B6881" t="str">
            <v>Y</v>
          </cell>
          <cell r="C6881" t="str">
            <v>LS</v>
          </cell>
          <cell r="D6881" t="str">
            <v>SPECIAL - ROADWAY</v>
          </cell>
          <cell r="F6881" t="str">
            <v>DESIGN BUILD PROJECTS ONLY</v>
          </cell>
          <cell r="G6881">
            <v>0</v>
          </cell>
        </row>
        <row r="6882">
          <cell r="A6882" t="str">
            <v>690E20250</v>
          </cell>
          <cell r="B6882" t="str">
            <v>Y</v>
          </cell>
          <cell r="C6882" t="str">
            <v>LS</v>
          </cell>
          <cell r="D6882" t="str">
            <v>SPECIAL - MISCELLANEOUS PAVEMENT FOR DESIGN BUILD</v>
          </cell>
          <cell r="F6882" t="str">
            <v>DESIGN BUILD PROJECTS ONLY</v>
          </cell>
          <cell r="G6882">
            <v>0</v>
          </cell>
        </row>
        <row r="6883">
          <cell r="A6883" t="str">
            <v>690E20260</v>
          </cell>
          <cell r="B6883" t="str">
            <v>Y</v>
          </cell>
          <cell r="C6883" t="str">
            <v>LS</v>
          </cell>
          <cell r="D6883" t="str">
            <v>SPECIAL - TRAFFIC SURVEILLANCE</v>
          </cell>
          <cell r="F6883" t="str">
            <v>DESIGN BUILD PROJECTS ONLY</v>
          </cell>
          <cell r="G6883">
            <v>0</v>
          </cell>
        </row>
        <row r="6884">
          <cell r="A6884" t="str">
            <v>690E21000</v>
          </cell>
          <cell r="B6884" t="str">
            <v>Y</v>
          </cell>
          <cell r="C6884" t="str">
            <v>LS</v>
          </cell>
          <cell r="D6884" t="str">
            <v>SPECIAL -</v>
          </cell>
          <cell r="F6884" t="str">
            <v>(Required) DESIGN BUILD PROJECTS ONLY</v>
          </cell>
          <cell r="G6884">
            <v>1</v>
          </cell>
        </row>
        <row r="6885">
          <cell r="A6885" t="str">
            <v>690E50000</v>
          </cell>
          <cell r="B6885" t="str">
            <v>Y</v>
          </cell>
          <cell r="C6885" t="str">
            <v>EACH</v>
          </cell>
          <cell r="D6885" t="str">
            <v>SPECIAL - MAILBOX SUPPORT</v>
          </cell>
          <cell r="G6885">
            <v>0</v>
          </cell>
        </row>
        <row r="6886">
          <cell r="A6886" t="str">
            <v>690E50100</v>
          </cell>
          <cell r="B6886" t="str">
            <v>Y</v>
          </cell>
          <cell r="C6886" t="str">
            <v>EACH</v>
          </cell>
          <cell r="D6886" t="str">
            <v>SPECIAL - MAILBOX SUPPORT SYSTEM, SINGLE</v>
          </cell>
          <cell r="G6886">
            <v>0</v>
          </cell>
        </row>
        <row r="6887">
          <cell r="A6887" t="str">
            <v>690E50200</v>
          </cell>
          <cell r="B6887" t="str">
            <v>Y</v>
          </cell>
          <cell r="C6887" t="str">
            <v>EACH</v>
          </cell>
          <cell r="D6887" t="str">
            <v>SPECIAL - MAILBOX SUPPORT SYSTEM, DOUBLE</v>
          </cell>
          <cell r="G6887">
            <v>0</v>
          </cell>
        </row>
        <row r="6888">
          <cell r="A6888" t="str">
            <v>690E50300</v>
          </cell>
          <cell r="B6888" t="str">
            <v>Y</v>
          </cell>
          <cell r="C6888" t="str">
            <v>EACH</v>
          </cell>
          <cell r="D6888" t="str">
            <v>SPECIAL - MAILBOX SUPPORT SYSTEM, MULTIPLE</v>
          </cell>
          <cell r="G6888">
            <v>0</v>
          </cell>
        </row>
        <row r="6889">
          <cell r="A6889" t="str">
            <v>690E50350</v>
          </cell>
          <cell r="B6889" t="str">
            <v>Y</v>
          </cell>
          <cell r="C6889" t="str">
            <v>EACH</v>
          </cell>
          <cell r="D6889" t="str">
            <v>SPECIAL - MAILBOX REMOVED AND RESET</v>
          </cell>
          <cell r="G6889">
            <v>0</v>
          </cell>
        </row>
        <row r="6890">
          <cell r="A6890" t="str">
            <v>690E50500</v>
          </cell>
          <cell r="B6890" t="str">
            <v>Y</v>
          </cell>
          <cell r="C6890" t="str">
            <v>EACH</v>
          </cell>
          <cell r="D6890" t="str">
            <v>SPECIAL - CONCRETE PARKING BLOCK</v>
          </cell>
          <cell r="G6890">
            <v>0</v>
          </cell>
        </row>
        <row r="6891">
          <cell r="A6891" t="str">
            <v>690E50560</v>
          </cell>
          <cell r="B6891" t="str">
            <v>Y</v>
          </cell>
          <cell r="C6891" t="str">
            <v>EACH</v>
          </cell>
          <cell r="D6891" t="str">
            <v>SPECIAL - BICYCLE RACK</v>
          </cell>
          <cell r="G6891">
            <v>0</v>
          </cell>
        </row>
        <row r="6892">
          <cell r="A6892" t="str">
            <v>690E50600</v>
          </cell>
          <cell r="B6892" t="str">
            <v>Y</v>
          </cell>
          <cell r="C6892" t="str">
            <v>EACH</v>
          </cell>
          <cell r="D6892" t="str">
            <v>SPECIAL - BOLLARD</v>
          </cell>
          <cell r="G6892">
            <v>0</v>
          </cell>
        </row>
        <row r="6893">
          <cell r="A6893" t="str">
            <v>690E50610</v>
          </cell>
          <cell r="B6893" t="str">
            <v>Y</v>
          </cell>
          <cell r="C6893" t="str">
            <v>EACH</v>
          </cell>
          <cell r="D6893" t="str">
            <v>SPECIAL - BOLLARD, HINGED</v>
          </cell>
          <cell r="G6893">
            <v>0</v>
          </cell>
        </row>
        <row r="6894">
          <cell r="A6894" t="str">
            <v>690E60000</v>
          </cell>
          <cell r="B6894" t="str">
            <v>Y</v>
          </cell>
          <cell r="C6894" t="str">
            <v>CY</v>
          </cell>
          <cell r="D6894" t="str">
            <v>SPECIAL - BERM REPAIR, FLEXIBLE</v>
          </cell>
          <cell r="G6894">
            <v>0</v>
          </cell>
        </row>
        <row r="6895">
          <cell r="A6895" t="str">
            <v>690E65000</v>
          </cell>
          <cell r="B6895" t="str">
            <v>Y</v>
          </cell>
          <cell r="C6895" t="str">
            <v>TON</v>
          </cell>
          <cell r="D6895" t="str">
            <v>SPECIAL - WORK INVOLVING NON-REGULATED MATERIALS</v>
          </cell>
          <cell r="G6895">
            <v>0</v>
          </cell>
        </row>
        <row r="6896">
          <cell r="A6896" t="str">
            <v>690E65002</v>
          </cell>
          <cell r="B6896" t="str">
            <v>Y</v>
          </cell>
          <cell r="C6896" t="str">
            <v>TON</v>
          </cell>
          <cell r="D6896" t="str">
            <v>SPECIAL - WORK INVOLVING HAZARDOUS WASTE</v>
          </cell>
          <cell r="G6896">
            <v>0</v>
          </cell>
        </row>
        <row r="6897">
          <cell r="A6897" t="str">
            <v>690E65010</v>
          </cell>
          <cell r="B6897" t="str">
            <v>Y</v>
          </cell>
          <cell r="C6897" t="str">
            <v>TON</v>
          </cell>
          <cell r="D6897" t="str">
            <v>SPECIAL - WORK INVOLVING SOLID WASTE</v>
          </cell>
          <cell r="G6897">
            <v>0</v>
          </cell>
        </row>
        <row r="6898">
          <cell r="A6898" t="str">
            <v>690E65016</v>
          </cell>
          <cell r="B6898" t="str">
            <v>Y</v>
          </cell>
          <cell r="C6898" t="str">
            <v>TON</v>
          </cell>
          <cell r="D6898" t="str">
            <v>SPECIAL - WORK INVOLVING PETROLEUM CONTAMINATED SOIL</v>
          </cell>
          <cell r="G6898">
            <v>0</v>
          </cell>
        </row>
        <row r="6899">
          <cell r="A6899" t="str">
            <v>690E65018</v>
          </cell>
          <cell r="B6899" t="str">
            <v>Y</v>
          </cell>
          <cell r="C6899" t="str">
            <v>TON</v>
          </cell>
          <cell r="D6899" t="str">
            <v>SPECIAL - WORK INVOLVING PCB/TSCA WASTE</v>
          </cell>
          <cell r="G6899">
            <v>0</v>
          </cell>
        </row>
        <row r="6900">
          <cell r="A6900" t="str">
            <v>690E65020</v>
          </cell>
          <cell r="B6900" t="str">
            <v>Y</v>
          </cell>
          <cell r="C6900" t="str">
            <v>GAL</v>
          </cell>
          <cell r="D6900" t="str">
            <v>SPECIAL - WORK INVOLVING WATER</v>
          </cell>
          <cell r="G6900">
            <v>0</v>
          </cell>
        </row>
        <row r="6901">
          <cell r="A6901" t="str">
            <v>690E65022</v>
          </cell>
          <cell r="B6901" t="str">
            <v>Y</v>
          </cell>
          <cell r="C6901" t="str">
            <v>GAL</v>
          </cell>
          <cell r="D6901" t="str">
            <v>SPECIAL - WORK INVOLVING NON-REGULATED WATER</v>
          </cell>
          <cell r="G6901">
            <v>0</v>
          </cell>
        </row>
        <row r="6902">
          <cell r="A6902" t="str">
            <v>690E65024</v>
          </cell>
          <cell r="B6902" t="str">
            <v>Y</v>
          </cell>
          <cell r="C6902" t="str">
            <v>GAL</v>
          </cell>
          <cell r="D6902" t="str">
            <v>SPECIAL - WORK INVOLVING REGULATED WATER</v>
          </cell>
          <cell r="G6902">
            <v>0</v>
          </cell>
        </row>
        <row r="6903">
          <cell r="A6903" t="str">
            <v>690E65030</v>
          </cell>
          <cell r="B6903" t="str">
            <v>Y</v>
          </cell>
          <cell r="C6903" t="str">
            <v>EACH</v>
          </cell>
          <cell r="D6903" t="str">
            <v>SPECIAL - DRUM REMOVED</v>
          </cell>
          <cell r="G6903">
            <v>0</v>
          </cell>
        </row>
        <row r="6904">
          <cell r="A6904" t="str">
            <v>690E65034</v>
          </cell>
          <cell r="B6904" t="str">
            <v>Y</v>
          </cell>
          <cell r="C6904" t="str">
            <v>EACH</v>
          </cell>
          <cell r="D6904" t="str">
            <v>SPECIAL - DRUMS CONTAINING SOLID WASTE</v>
          </cell>
          <cell r="G6904">
            <v>0</v>
          </cell>
        </row>
        <row r="6905">
          <cell r="A6905" t="str">
            <v>690E65038</v>
          </cell>
          <cell r="B6905" t="str">
            <v>Y</v>
          </cell>
          <cell r="C6905" t="str">
            <v>EACH</v>
          </cell>
          <cell r="D6905" t="str">
            <v>SPECIAL - DRUMS CONTAINING HAZARDOUS WASTE</v>
          </cell>
          <cell r="G6905">
            <v>0</v>
          </cell>
        </row>
        <row r="6906">
          <cell r="A6906" t="str">
            <v>690E65100</v>
          </cell>
          <cell r="B6906" t="str">
            <v>Y</v>
          </cell>
          <cell r="C6906" t="str">
            <v>TON</v>
          </cell>
          <cell r="D6906" t="str">
            <v>SPECIAL - WORK INVOLVING CONSTRUCTION DEBRIS</v>
          </cell>
          <cell r="G6906">
            <v>0</v>
          </cell>
        </row>
        <row r="6907">
          <cell r="A6907" t="str">
            <v>690E65200</v>
          </cell>
          <cell r="B6907" t="str">
            <v>Y</v>
          </cell>
          <cell r="C6907" t="str">
            <v>TON</v>
          </cell>
          <cell r="D6907" t="str">
            <v>SPECIAL - WORK INVOLVING FIELD SCREENED MATERIALS</v>
          </cell>
          <cell r="G6907">
            <v>0</v>
          </cell>
        </row>
        <row r="6908">
          <cell r="A6908" t="str">
            <v>690E65300</v>
          </cell>
          <cell r="B6908" t="str">
            <v>Y</v>
          </cell>
          <cell r="C6908" t="str">
            <v>EACH</v>
          </cell>
          <cell r="D6908" t="str">
            <v>SPECIAL - GROUND WATER MONITORING WELL ABANDONMENT</v>
          </cell>
          <cell r="G6908">
            <v>0</v>
          </cell>
        </row>
        <row r="6909">
          <cell r="A6909" t="str">
            <v>690E65310</v>
          </cell>
          <cell r="B6909" t="str">
            <v>Y</v>
          </cell>
          <cell r="C6909" t="str">
            <v>EACH</v>
          </cell>
          <cell r="D6909" t="str">
            <v>SPECIAL - GROUND WATER MONITORING WELL RECONSTRUCTION</v>
          </cell>
          <cell r="G6909">
            <v>0</v>
          </cell>
        </row>
        <row r="6910">
          <cell r="A6910" t="str">
            <v>690E65350</v>
          </cell>
          <cell r="B6910" t="str">
            <v>Y</v>
          </cell>
          <cell r="C6910" t="str">
            <v>LS</v>
          </cell>
          <cell r="D6910" t="str">
            <v>SPECIAL - REGULATED MATERIALS REMOVAL AND DISPOSAL</v>
          </cell>
          <cell r="G6910">
            <v>0</v>
          </cell>
        </row>
        <row r="6911">
          <cell r="A6911" t="str">
            <v>690E65400</v>
          </cell>
          <cell r="B6911" t="str">
            <v>Y</v>
          </cell>
          <cell r="C6911" t="str">
            <v>EACH</v>
          </cell>
          <cell r="D6911" t="str">
            <v>SPECIAL - OIL SPILL KIT</v>
          </cell>
          <cell r="G6911">
            <v>0</v>
          </cell>
        </row>
        <row r="6912">
          <cell r="A6912" t="str">
            <v>690E70000</v>
          </cell>
          <cell r="B6912" t="str">
            <v>Y</v>
          </cell>
          <cell r="C6912" t="str">
            <v>LS</v>
          </cell>
          <cell r="D6912" t="str">
            <v>SPECIAL - ENVIRONMENTAL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690E70010</v>
          </cell>
          <cell r="B6913" t="str">
            <v>Y</v>
          </cell>
          <cell r="C6913" t="str">
            <v>EACH</v>
          </cell>
          <cell r="D6913" t="str">
            <v>SPECIAL - ENVIRONMENTAL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690E70020</v>
          </cell>
          <cell r="B6914" t="str">
            <v>Y</v>
          </cell>
          <cell r="C6914" t="str">
            <v>TON</v>
          </cell>
          <cell r="D6914" t="str">
            <v>SPECIAL - ENVIRONMENTAL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690E70030</v>
          </cell>
          <cell r="B6915" t="str">
            <v>Y</v>
          </cell>
          <cell r="C6915" t="str">
            <v>CY</v>
          </cell>
          <cell r="D6915" t="str">
            <v>SPECIAL - ENVIRONMENTAL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690E70040</v>
          </cell>
          <cell r="B6916" t="str">
            <v>Y</v>
          </cell>
          <cell r="C6916" t="str">
            <v>LB</v>
          </cell>
          <cell r="D6916" t="str">
            <v>SPECIAL - ENVIRONMENTAL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690E70090</v>
          </cell>
          <cell r="B6917" t="str">
            <v>Y</v>
          </cell>
          <cell r="C6917" t="str">
            <v>GAL</v>
          </cell>
          <cell r="D6917" t="str">
            <v>SPECIAL - ENVIRONMENTAL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690E70100</v>
          </cell>
          <cell r="B6918" t="str">
            <v>Y</v>
          </cell>
          <cell r="C6918" t="str">
            <v>SF</v>
          </cell>
          <cell r="D6918" t="str">
            <v>SPECIAL - ASBESTOS ABATEMENT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690E70120</v>
          </cell>
          <cell r="B6919" t="str">
            <v>Y</v>
          </cell>
          <cell r="C6919" t="str">
            <v>FT</v>
          </cell>
          <cell r="D6919" t="str">
            <v>SPECIAL - ASBESTOS ABATEMENT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690E70140</v>
          </cell>
          <cell r="B6920" t="str">
            <v>Y</v>
          </cell>
          <cell r="C6920" t="str">
            <v>CF</v>
          </cell>
          <cell r="D6920" t="str">
            <v>SPECIAL - ASBESTOS ABATEMENT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690E70160</v>
          </cell>
          <cell r="B6921" t="str">
            <v>Y</v>
          </cell>
          <cell r="C6921" t="str">
            <v>TON</v>
          </cell>
          <cell r="D6921" t="str">
            <v>SPECIAL - ASBESTOS ABATEMENT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690E71000</v>
          </cell>
          <cell r="B6922" t="str">
            <v>Y</v>
          </cell>
          <cell r="C6922" t="str">
            <v>LS</v>
          </cell>
          <cell r="D6922" t="str">
            <v>SPECIAL - ASBESTOS ABATEMENT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690E71050</v>
          </cell>
          <cell r="B6923" t="str">
            <v>Y</v>
          </cell>
          <cell r="C6923" t="str">
            <v>EACH</v>
          </cell>
          <cell r="D6923" t="str">
            <v>SPECIAL - ASBESTOS INSPECTION</v>
          </cell>
          <cell r="G6923">
            <v>0</v>
          </cell>
        </row>
        <row r="6924">
          <cell r="A6924" t="str">
            <v>690E72000</v>
          </cell>
          <cell r="B6924" t="str">
            <v>Y</v>
          </cell>
          <cell r="C6924" t="str">
            <v>LS</v>
          </cell>
          <cell r="D6924" t="str">
            <v>SPECIAL - ASBESTOS NOTIFICATION</v>
          </cell>
          <cell r="G6924">
            <v>0</v>
          </cell>
        </row>
        <row r="6925">
          <cell r="A6925" t="str">
            <v>690E75000</v>
          </cell>
          <cell r="B6925" t="str">
            <v>Y</v>
          </cell>
          <cell r="C6925" t="str">
            <v>LS</v>
          </cell>
          <cell r="D6925" t="str">
            <v>SPECIAL - WETLAND MITIGATION</v>
          </cell>
          <cell r="G6925">
            <v>0</v>
          </cell>
        </row>
        <row r="6926">
          <cell r="A6926" t="str">
            <v>690E76000</v>
          </cell>
          <cell r="B6926" t="str">
            <v>Y</v>
          </cell>
          <cell r="C6926" t="str">
            <v>FT</v>
          </cell>
          <cell r="D6926" t="str">
            <v>SPECIAL - 8" COMPOST FILTER SOCK FOR PERIMETER CONTROL</v>
          </cell>
          <cell r="G6926">
            <v>0</v>
          </cell>
        </row>
        <row r="6927">
          <cell r="A6927" t="str">
            <v>690E76002</v>
          </cell>
          <cell r="B6927" t="str">
            <v>Y</v>
          </cell>
          <cell r="C6927" t="str">
            <v>FT</v>
          </cell>
          <cell r="D6927" t="str">
            <v>SPECIAL - 12" COMPOST FILTER SOCK FOR PERIMETER CONTROL</v>
          </cell>
          <cell r="G6927">
            <v>0</v>
          </cell>
        </row>
        <row r="6928">
          <cell r="A6928" t="str">
            <v>690E76010</v>
          </cell>
          <cell r="B6928" t="str">
            <v>Y</v>
          </cell>
          <cell r="C6928" t="str">
            <v>FT</v>
          </cell>
          <cell r="D6928" t="str">
            <v>SPECIAL - 8" COMPOST FILTER SOCK FOR DITCH CHECKS</v>
          </cell>
          <cell r="G6928">
            <v>0</v>
          </cell>
        </row>
        <row r="6929">
          <cell r="A6929" t="str">
            <v>690E76012</v>
          </cell>
          <cell r="B6929" t="str">
            <v>Y</v>
          </cell>
          <cell r="C6929" t="str">
            <v>FT</v>
          </cell>
          <cell r="D6929" t="str">
            <v>SPECIAL - 12" COMPOST FILTER SOCK FOR DITCH CHECKS</v>
          </cell>
          <cell r="G6929">
            <v>0</v>
          </cell>
        </row>
        <row r="6930">
          <cell r="A6930" t="str">
            <v>690E76020</v>
          </cell>
          <cell r="B6930" t="str">
            <v>Y</v>
          </cell>
          <cell r="C6930" t="str">
            <v>FT</v>
          </cell>
          <cell r="D6930" t="str">
            <v>SPECIAL - 8" COMPOST FILTER SOCK FOR INLET PROTECTION</v>
          </cell>
          <cell r="G6930">
            <v>0</v>
          </cell>
        </row>
        <row r="6931">
          <cell r="A6931" t="str">
            <v>690E76022</v>
          </cell>
          <cell r="B6931" t="str">
            <v>Y</v>
          </cell>
          <cell r="C6931" t="str">
            <v>FT</v>
          </cell>
          <cell r="D6931" t="str">
            <v>SPECIAL - 12" COMPOST FILTER SOCK FOR INLET PROTECTION</v>
          </cell>
          <cell r="G6931">
            <v>0</v>
          </cell>
        </row>
        <row r="6932">
          <cell r="A6932" t="str">
            <v>690E76032</v>
          </cell>
          <cell r="B6932" t="str">
            <v>Y</v>
          </cell>
          <cell r="C6932" t="str">
            <v>FT</v>
          </cell>
          <cell r="D6932" t="str">
            <v>SPECIAL - 12" COMPOST FILTER SOCK FOR RUNOFF DIVERSION DIKE</v>
          </cell>
          <cell r="G6932">
            <v>0</v>
          </cell>
        </row>
        <row r="6933">
          <cell r="A6933" t="str">
            <v>690E91000</v>
          </cell>
          <cell r="B6933" t="str">
            <v>Y</v>
          </cell>
          <cell r="C6933" t="str">
            <v>LS</v>
          </cell>
          <cell r="D6933" t="str">
            <v>SPECIAL - AS-BUILT CONSTRUCTION PLANS</v>
          </cell>
          <cell r="F6933" t="str">
            <v>FOR DESIGN-BID-BUILD &amp; NON-ITS</v>
          </cell>
          <cell r="G6933">
            <v>0</v>
          </cell>
        </row>
        <row r="6934">
          <cell r="A6934" t="str">
            <v>690E98000</v>
          </cell>
          <cell r="B6934" t="str">
            <v>Y</v>
          </cell>
          <cell r="C6934" t="str">
            <v>EACH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690E98100</v>
          </cell>
          <cell r="B6935" t="str">
            <v>Y</v>
          </cell>
          <cell r="C6935" t="str">
            <v>FT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690E98200</v>
          </cell>
          <cell r="B6936" t="str">
            <v>Y</v>
          </cell>
          <cell r="C6936" t="str">
            <v>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690E98300</v>
          </cell>
          <cell r="B6937" t="str">
            <v>Y</v>
          </cell>
          <cell r="C6937" t="str">
            <v>SY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690E98400</v>
          </cell>
          <cell r="B6938" t="str">
            <v>Y</v>
          </cell>
          <cell r="C6938" t="str">
            <v>LS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690E98500</v>
          </cell>
          <cell r="B6939" t="str">
            <v>Y</v>
          </cell>
          <cell r="C6939" t="str">
            <v>MILE</v>
          </cell>
          <cell r="D6939" t="str">
            <v>SPECIAL -</v>
          </cell>
          <cell r="F6939" t="str">
            <v>(Required) ADD SUPPLEMENTAL DESCRIPTION</v>
          </cell>
          <cell r="G6939">
            <v>1</v>
          </cell>
        </row>
        <row r="6940">
          <cell r="A6940" t="str">
            <v>690E98600</v>
          </cell>
          <cell r="B6940" t="str">
            <v>Y</v>
          </cell>
          <cell r="C6940" t="str">
            <v>HOUR</v>
          </cell>
          <cell r="D6940" t="str">
            <v>SPECIAL -</v>
          </cell>
          <cell r="F6940" t="str">
            <v>(Required) ADD SUPPLEMENTAL DESCRIPTION</v>
          </cell>
          <cell r="G6940">
            <v>1</v>
          </cell>
        </row>
        <row r="6941">
          <cell r="A6941" t="str">
            <v>690E98700</v>
          </cell>
          <cell r="B6941" t="str">
            <v>Y</v>
          </cell>
          <cell r="C6941" t="str">
            <v>CY</v>
          </cell>
          <cell r="D6941" t="str">
            <v>SPECIAL -</v>
          </cell>
          <cell r="F6941" t="str">
            <v>(Required) ADD SUPPLEMENTAL DESCRIPTION</v>
          </cell>
          <cell r="G6941">
            <v>1</v>
          </cell>
        </row>
        <row r="6942">
          <cell r="A6942" t="str">
            <v>690E98800</v>
          </cell>
          <cell r="B6942" t="str">
            <v>Y</v>
          </cell>
          <cell r="C6942" t="str">
            <v>TON</v>
          </cell>
          <cell r="D6942" t="str">
            <v>SPECIAL -</v>
          </cell>
          <cell r="F6942" t="str">
            <v>(Required) ADD SUPPLEMENTAL DESCRIPTION</v>
          </cell>
          <cell r="G6942">
            <v>1</v>
          </cell>
        </row>
        <row r="6943">
          <cell r="A6943" t="str">
            <v>690E98900</v>
          </cell>
          <cell r="B6943" t="str">
            <v>Y</v>
          </cell>
          <cell r="C6943" t="str">
            <v>GAL</v>
          </cell>
          <cell r="D6943" t="str">
            <v>SPECIAL -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690E99000</v>
          </cell>
          <cell r="B6944" t="str">
            <v>Y</v>
          </cell>
          <cell r="C6944" t="str">
            <v>ACRE</v>
          </cell>
          <cell r="D6944" t="str">
            <v>SPECIAL -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690E99100</v>
          </cell>
          <cell r="B6945" t="str">
            <v>Y</v>
          </cell>
          <cell r="C6945" t="str">
            <v>STA</v>
          </cell>
          <cell r="D6945" t="str">
            <v>SPECIAL -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690E99200</v>
          </cell>
          <cell r="B6946" t="str">
            <v>Y</v>
          </cell>
          <cell r="C6946" t="str">
            <v>CF</v>
          </cell>
          <cell r="D6946" t="str">
            <v>SPECIAL -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690E99300</v>
          </cell>
          <cell r="B6947" t="str">
            <v>Y</v>
          </cell>
          <cell r="C6947" t="str">
            <v>MGAL</v>
          </cell>
          <cell r="D6947" t="str">
            <v>SPECIAL -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690E99400</v>
          </cell>
          <cell r="B6948" t="str">
            <v>Y</v>
          </cell>
          <cell r="C6948" t="str">
            <v>LB</v>
          </cell>
          <cell r="D6948" t="str">
            <v>SPECIAL -</v>
          </cell>
          <cell r="F6948" t="str">
            <v>(Required) ADD SUPPLEMENTAL DESCRIPTION</v>
          </cell>
          <cell r="G6948">
            <v>1</v>
          </cell>
        </row>
        <row r="6949">
          <cell r="A6949" t="str">
            <v>690E99500</v>
          </cell>
          <cell r="B6949" t="str">
            <v>Y</v>
          </cell>
          <cell r="C6949" t="str">
            <v>DAY</v>
          </cell>
          <cell r="D6949" t="str">
            <v>SPECIAL -</v>
          </cell>
          <cell r="F6949" t="str">
            <v>(Required) ADD SUPPLEMENTAL DESCRIPTION</v>
          </cell>
          <cell r="G6949">
            <v>1</v>
          </cell>
        </row>
        <row r="6950">
          <cell r="A6950" t="str">
            <v>690E99550</v>
          </cell>
          <cell r="B6950" t="str">
            <v>Y</v>
          </cell>
          <cell r="C6950" t="str">
            <v>MNTH</v>
          </cell>
          <cell r="D6950" t="str">
            <v>SPECIAL -</v>
          </cell>
          <cell r="F6950" t="str">
            <v>(Required) ADD SUPPLEMENTAL DESCRIPTION</v>
          </cell>
          <cell r="G6950">
            <v>1</v>
          </cell>
        </row>
        <row r="6951">
          <cell r="A6951" t="str">
            <v>690E99600</v>
          </cell>
          <cell r="B6951" t="str">
            <v>Y</v>
          </cell>
          <cell r="C6951" t="str">
            <v>MSF</v>
          </cell>
          <cell r="D6951" t="str">
            <v>SPECIAL -</v>
          </cell>
          <cell r="F6951" t="str">
            <v>(Required) ADD SUPPLEMENTAL DESCRIPTION</v>
          </cell>
          <cell r="G6951">
            <v>1</v>
          </cell>
        </row>
        <row r="6952">
          <cell r="A6952" t="str">
            <v>690E99800</v>
          </cell>
          <cell r="B6952" t="str">
            <v>Y</v>
          </cell>
          <cell r="C6952" t="str">
            <v>DLR</v>
          </cell>
          <cell r="D6952" t="str">
            <v>SPECIAL -</v>
          </cell>
          <cell r="F6952" t="str">
            <v>(Required) ADD SUPPLEMENTAL DESCRIPTION</v>
          </cell>
          <cell r="G6952">
            <v>1</v>
          </cell>
        </row>
        <row r="6953">
          <cell r="A6953" t="str">
            <v>690E99900</v>
          </cell>
          <cell r="B6953" t="str">
            <v>Y</v>
          </cell>
          <cell r="C6953" t="str">
            <v>MBF</v>
          </cell>
          <cell r="D6953" t="str">
            <v>SPECIAL -</v>
          </cell>
          <cell r="F6953" t="str">
            <v>(Required) ADD SUPPLEMENTAL DESCRIPTION</v>
          </cell>
          <cell r="G6953">
            <v>1</v>
          </cell>
        </row>
        <row r="6954">
          <cell r="A6954" t="str">
            <v>691E00500</v>
          </cell>
          <cell r="B6954" t="str">
            <v>Y</v>
          </cell>
          <cell r="C6954" t="str">
            <v>SY</v>
          </cell>
          <cell r="D6954" t="str">
            <v>SPECIAL - HERBICIDE FOR WEED CONTROL</v>
          </cell>
          <cell r="G6954">
            <v>0</v>
          </cell>
        </row>
        <row r="6955">
          <cell r="A6955" t="str">
            <v>691E10000</v>
          </cell>
          <cell r="B6955" t="str">
            <v>Y</v>
          </cell>
          <cell r="C6955" t="str">
            <v>ACRE</v>
          </cell>
          <cell r="D6955" t="str">
            <v>SPECIAL - HERBICIDAL SPRAYING, WEED AND BRUSH CONTROL FROM ROAD</v>
          </cell>
          <cell r="F6955" t="str">
            <v>CHECK UNIT OF MEASURE</v>
          </cell>
          <cell r="G6955">
            <v>0</v>
          </cell>
        </row>
        <row r="6956">
          <cell r="A6956" t="str">
            <v>691E10100</v>
          </cell>
          <cell r="B6956" t="str">
            <v>Y</v>
          </cell>
          <cell r="C6956" t="str">
            <v>ACRE</v>
          </cell>
          <cell r="D6956" t="str">
            <v>SPECIAL - HERBICIDAL SPRAYING, WEED AND BRUSH CONTROL OFF ROAD</v>
          </cell>
          <cell r="F6956" t="str">
            <v>CHECK UNIT OF MEASURE</v>
          </cell>
          <cell r="G6956">
            <v>0</v>
          </cell>
        </row>
        <row r="6957">
          <cell r="A6957" t="str">
            <v>691E10200</v>
          </cell>
          <cell r="B6957" t="str">
            <v>Y</v>
          </cell>
          <cell r="C6957" t="str">
            <v>MILE</v>
          </cell>
          <cell r="D6957" t="str">
            <v>SPECIAL - HERBICIDAL SPRAYING, WEED AND BRUSH CONTROL FROM ROAD</v>
          </cell>
          <cell r="F6957" t="str">
            <v>CHECK UNIT OF MEASURE</v>
          </cell>
          <cell r="G6957">
            <v>0</v>
          </cell>
        </row>
        <row r="6958">
          <cell r="A6958" t="str">
            <v>691E20000</v>
          </cell>
          <cell r="B6958" t="str">
            <v>Y</v>
          </cell>
          <cell r="C6958" t="str">
            <v>GAL</v>
          </cell>
          <cell r="D6958" t="str">
            <v>SPECIAL - HERBICIDAL SPRAYING, WEED AND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691E20100</v>
          </cell>
          <cell r="B6959" t="str">
            <v>Y</v>
          </cell>
          <cell r="C6959" t="str">
            <v>GAL</v>
          </cell>
          <cell r="D6959" t="str">
            <v>SPECIAL - HERBICIDAL SPRAYING, WEED AND BRUSH CONTROL OFF ROAD</v>
          </cell>
          <cell r="F6959" t="str">
            <v>CHECK UNIT OF MEASURE</v>
          </cell>
          <cell r="G6959">
            <v>0</v>
          </cell>
        </row>
        <row r="6960">
          <cell r="A6960" t="str">
            <v>691E30000</v>
          </cell>
          <cell r="B6960" t="str">
            <v>Y</v>
          </cell>
          <cell r="C6960" t="str">
            <v>FT</v>
          </cell>
          <cell r="D6960" t="str">
            <v>SPECIAL - HERBICIDAL SPRAYING, NON SELECTIVE VEGETATION CONTROL, GUARDRAIL, SIGNS AND DELINEATORS</v>
          </cell>
          <cell r="F6960" t="str">
            <v>CHECK UNIT OF MEASURE</v>
          </cell>
          <cell r="G6960">
            <v>0</v>
          </cell>
        </row>
        <row r="6961">
          <cell r="A6961" t="str">
            <v>691E40000</v>
          </cell>
          <cell r="B6961" t="str">
            <v>Y</v>
          </cell>
          <cell r="C6961" t="str">
            <v>MILE</v>
          </cell>
          <cell r="D6961" t="str">
            <v>SPECIAL - HERBICIDAL SPRAYING, CATTAIL CONTROL</v>
          </cell>
          <cell r="F6961" t="str">
            <v>CHECK UNIT OF MEASURE</v>
          </cell>
          <cell r="G6961">
            <v>0</v>
          </cell>
        </row>
        <row r="6962">
          <cell r="A6962" t="str">
            <v>691E41000</v>
          </cell>
          <cell r="B6962" t="str">
            <v>Y</v>
          </cell>
          <cell r="C6962" t="str">
            <v>MILE</v>
          </cell>
          <cell r="D6962" t="str">
            <v>SPECIAL - HERBICIDAL SPRAYING</v>
          </cell>
          <cell r="F6962" t="str">
            <v>CHECK UNIT OF MEASURE</v>
          </cell>
          <cell r="G6962">
            <v>0</v>
          </cell>
        </row>
        <row r="6963">
          <cell r="A6963" t="str">
            <v>691E41200</v>
          </cell>
          <cell r="B6963" t="str">
            <v>Y</v>
          </cell>
          <cell r="C6963" t="str">
            <v>LB</v>
          </cell>
          <cell r="D6963" t="str">
            <v>SPECIAL - HERBICIDAL SPRAYING</v>
          </cell>
          <cell r="F6963" t="str">
            <v>CHECK UNIT OF MEASURE</v>
          </cell>
          <cell r="G6963">
            <v>0</v>
          </cell>
        </row>
        <row r="6964">
          <cell r="A6964" t="str">
            <v>691E41900</v>
          </cell>
          <cell r="B6964" t="str">
            <v>Y</v>
          </cell>
          <cell r="C6964" t="str">
            <v>MILE</v>
          </cell>
          <cell r="D6964" t="str">
            <v>SPECIAL - HERBICIDAL SPRAYING, GUARDRAIL</v>
          </cell>
          <cell r="F6964" t="str">
            <v>CHECK UNIT OF MEASURE</v>
          </cell>
          <cell r="G6964">
            <v>0</v>
          </cell>
        </row>
        <row r="6965">
          <cell r="A6965" t="str">
            <v>691E42000</v>
          </cell>
          <cell r="B6965" t="str">
            <v>Y</v>
          </cell>
          <cell r="C6965" t="str">
            <v>MILE</v>
          </cell>
          <cell r="D6965" t="str">
            <v>SPECIAL - HERBICIDAL SPRAYING, NON SELECTIVE VEGETATION CONTROL, GUARDRAIL, SIGNS AND DELINEATORS</v>
          </cell>
          <cell r="F6965" t="str">
            <v>CHECK UNIT OF MEASURE</v>
          </cell>
          <cell r="G6965">
            <v>0</v>
          </cell>
        </row>
        <row r="6966">
          <cell r="A6966" t="str">
            <v>691E42500</v>
          </cell>
          <cell r="B6966" t="str">
            <v>Y</v>
          </cell>
          <cell r="C6966" t="str">
            <v>EACH</v>
          </cell>
          <cell r="D6966" t="str">
            <v>SPECIAL - HERBICIDAL SPRAYING, DELINEATOR, SIGNPOST, LIGHTPOLE AND/OR THEIR FOUNDATIONS</v>
          </cell>
          <cell r="F6966" t="str">
            <v>CHECK UNIT OF MEASURE</v>
          </cell>
          <cell r="G6966">
            <v>0</v>
          </cell>
        </row>
        <row r="6967">
          <cell r="A6967" t="str">
            <v>691E50000</v>
          </cell>
          <cell r="B6967" t="str">
            <v>Y</v>
          </cell>
          <cell r="C6967" t="str">
            <v>GAL</v>
          </cell>
          <cell r="D6967" t="str">
            <v>SPECIAL - HERBICIDAL SPRAYING, BRUSH CONTROL FROM ROAD</v>
          </cell>
          <cell r="F6967" t="str">
            <v>CHECK UNIT OF MEASURE</v>
          </cell>
          <cell r="G6967">
            <v>0</v>
          </cell>
        </row>
        <row r="6968">
          <cell r="A6968" t="str">
            <v>691E50100</v>
          </cell>
          <cell r="B6968" t="str">
            <v>Y</v>
          </cell>
          <cell r="C6968" t="str">
            <v>MILE</v>
          </cell>
          <cell r="D6968" t="str">
            <v>SPECIAL - HERBICIDAL SPRAYING, RIGHT-OF-WAY FENCE</v>
          </cell>
          <cell r="F6968" t="str">
            <v>CHECK UNIT OF MEASURE</v>
          </cell>
          <cell r="G6968">
            <v>0</v>
          </cell>
        </row>
        <row r="6969">
          <cell r="A6969" t="str">
            <v>691E60000</v>
          </cell>
          <cell r="B6969" t="str">
            <v>Y</v>
          </cell>
          <cell r="C6969" t="str">
            <v>GAL</v>
          </cell>
          <cell r="D6969" t="str">
            <v>SPECIAL - HERBICIDAL SPRAYING</v>
          </cell>
          <cell r="F6969" t="str">
            <v>(Required) ADD SUPPLEMENTAL DESCRIPTION</v>
          </cell>
          <cell r="G6969">
            <v>1</v>
          </cell>
        </row>
        <row r="6970">
          <cell r="A6970" t="str">
            <v>691E60100</v>
          </cell>
          <cell r="B6970" t="str">
            <v>Y</v>
          </cell>
          <cell r="C6970" t="str">
            <v>ACRE</v>
          </cell>
          <cell r="D6970" t="str">
            <v>SPECIAL - HERBICIDAL SPRAYING</v>
          </cell>
          <cell r="F6970" t="str">
            <v>(Required) ADD SUPPLEMENTAL DESCRIPTION</v>
          </cell>
          <cell r="G6970">
            <v>1</v>
          </cell>
        </row>
        <row r="6971">
          <cell r="A6971" t="str">
            <v>691E60200</v>
          </cell>
          <cell r="B6971" t="str">
            <v>Y</v>
          </cell>
          <cell r="C6971" t="str">
            <v>SY</v>
          </cell>
          <cell r="D6971" t="str">
            <v>SPECIAL - HERBICIDAL SPRAYING</v>
          </cell>
          <cell r="F6971" t="str">
            <v>(Required) ADD SUPPLEMENTAL DESCRIPTION</v>
          </cell>
          <cell r="G6971">
            <v>1</v>
          </cell>
        </row>
        <row r="6972">
          <cell r="A6972" t="str">
            <v>691E60300</v>
          </cell>
          <cell r="B6972" t="str">
            <v>Y</v>
          </cell>
          <cell r="C6972" t="str">
            <v>MILE</v>
          </cell>
          <cell r="D6972" t="str">
            <v>SPECIAL - HERBICIDAL SPRAYING</v>
          </cell>
          <cell r="F6972" t="str">
            <v>(Required) ADD SUPPLEMENTAL DESCRIPTION</v>
          </cell>
          <cell r="G6972">
            <v>1</v>
          </cell>
        </row>
        <row r="6973">
          <cell r="A6973" t="str">
            <v>692E10000</v>
          </cell>
          <cell r="B6973" t="str">
            <v>Y</v>
          </cell>
          <cell r="C6973" t="str">
            <v>MILE</v>
          </cell>
          <cell r="D6973" t="str">
            <v>SPECIAL - FIRST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692E10100</v>
          </cell>
          <cell r="B6974" t="str">
            <v>Y</v>
          </cell>
          <cell r="C6974" t="str">
            <v>ACRE</v>
          </cell>
          <cell r="D6974" t="str">
            <v>SPECIAL - FIRST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692E10200</v>
          </cell>
          <cell r="B6975" t="str">
            <v>Y</v>
          </cell>
          <cell r="C6975" t="str">
            <v>LS</v>
          </cell>
          <cell r="D6975" t="str">
            <v>SPECIAL - FIRST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692E10300</v>
          </cell>
          <cell r="B6976" t="str">
            <v>Y</v>
          </cell>
          <cell r="C6976" t="str">
            <v>MSF</v>
          </cell>
          <cell r="D6976" t="str">
            <v>SPECIAL - FIRST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692E20000</v>
          </cell>
          <cell r="B6977" t="str">
            <v>Y</v>
          </cell>
          <cell r="C6977" t="str">
            <v>MILE</v>
          </cell>
          <cell r="D6977" t="str">
            <v>SPECIAL - SECOND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692E20100</v>
          </cell>
          <cell r="B6978" t="str">
            <v>Y</v>
          </cell>
          <cell r="C6978" t="str">
            <v>ACRE</v>
          </cell>
          <cell r="D6978" t="str">
            <v>SPECIAL - SECOND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692E20200</v>
          </cell>
          <cell r="B6979" t="str">
            <v>Y</v>
          </cell>
          <cell r="C6979" t="str">
            <v>LS</v>
          </cell>
          <cell r="D6979" t="str">
            <v>SPECIAL - SECOND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692E20300</v>
          </cell>
          <cell r="B6980" t="str">
            <v>Y</v>
          </cell>
          <cell r="C6980" t="str">
            <v>MSF</v>
          </cell>
          <cell r="D6980" t="str">
            <v>SPECIAL - SECOND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692E30000</v>
          </cell>
          <cell r="B6981" t="str">
            <v>Y</v>
          </cell>
          <cell r="C6981" t="str">
            <v>MILE</v>
          </cell>
          <cell r="D6981" t="str">
            <v>SPECIAL - THIRD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692E30100</v>
          </cell>
          <cell r="B6982" t="str">
            <v>Y</v>
          </cell>
          <cell r="C6982" t="str">
            <v>ACRE</v>
          </cell>
          <cell r="D6982" t="str">
            <v>SPECIAL - THIRD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692E30200</v>
          </cell>
          <cell r="B6983" t="str">
            <v>Y</v>
          </cell>
          <cell r="C6983" t="str">
            <v>LS</v>
          </cell>
          <cell r="D6983" t="str">
            <v>SPECIAL - THIRD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692E30220</v>
          </cell>
          <cell r="B6984" t="str">
            <v>Y</v>
          </cell>
          <cell r="C6984" t="str">
            <v>MSF</v>
          </cell>
          <cell r="D6984" t="str">
            <v>SPECIAL - THIRD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692E30250</v>
          </cell>
          <cell r="B6985" t="str">
            <v>Y</v>
          </cell>
          <cell r="C6985" t="str">
            <v>MILE</v>
          </cell>
          <cell r="D6985" t="str">
            <v>SPECIAL - FOURTH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692E30260</v>
          </cell>
          <cell r="B6986" t="str">
            <v>Y</v>
          </cell>
          <cell r="C6986" t="str">
            <v>LS</v>
          </cell>
          <cell r="D6986" t="str">
            <v>SPECIAL - FOURTH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692E30270</v>
          </cell>
          <cell r="B6987" t="str">
            <v>Y</v>
          </cell>
          <cell r="C6987" t="str">
            <v>ACRE</v>
          </cell>
          <cell r="D6987" t="str">
            <v>SPECIAL - FOURTH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692E30280</v>
          </cell>
          <cell r="B6988" t="str">
            <v>Y</v>
          </cell>
          <cell r="C6988" t="str">
            <v>MILE</v>
          </cell>
          <cell r="D6988" t="str">
            <v>SPECIAL - FIFTH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692E30284</v>
          </cell>
          <cell r="B6989" t="str">
            <v>Y</v>
          </cell>
          <cell r="C6989" t="str">
            <v>ACRE</v>
          </cell>
          <cell r="D6989" t="str">
            <v>SPECIAL - FIFTH MOWING</v>
          </cell>
          <cell r="F6989" t="str">
            <v>CHECK UNIT OF MEASURE</v>
          </cell>
          <cell r="G6989">
            <v>0</v>
          </cell>
        </row>
        <row r="6990">
          <cell r="A6990" t="str">
            <v>692E30290</v>
          </cell>
          <cell r="B6990" t="str">
            <v>Y</v>
          </cell>
          <cell r="C6990" t="str">
            <v>MILE</v>
          </cell>
          <cell r="D6990" t="str">
            <v>SPECIAL - SIXTH MOWING</v>
          </cell>
          <cell r="F6990" t="str">
            <v>CHECK UNIT OF MEASURE</v>
          </cell>
          <cell r="G6990">
            <v>0</v>
          </cell>
        </row>
        <row r="6991">
          <cell r="A6991" t="str">
            <v>692E30294</v>
          </cell>
          <cell r="B6991" t="str">
            <v>Y</v>
          </cell>
          <cell r="C6991" t="str">
            <v>ACRE</v>
          </cell>
          <cell r="D6991" t="str">
            <v>SPECIAL - SIXTH MOWING</v>
          </cell>
          <cell r="F6991" t="str">
            <v>CHECK UNIT OF MEASURE</v>
          </cell>
          <cell r="G6991">
            <v>0</v>
          </cell>
        </row>
        <row r="6992">
          <cell r="A6992" t="str">
            <v>692E30300</v>
          </cell>
          <cell r="B6992" t="str">
            <v>Y</v>
          </cell>
          <cell r="C6992" t="str">
            <v>MILE</v>
          </cell>
          <cell r="D6992" t="str">
            <v>SPECIAL - SEVENTH MOWING</v>
          </cell>
          <cell r="F6992" t="str">
            <v>CHECK UNIT OF MEASURE</v>
          </cell>
          <cell r="G6992">
            <v>0</v>
          </cell>
        </row>
        <row r="6993">
          <cell r="A6993" t="str">
            <v>692E30304</v>
          </cell>
          <cell r="B6993" t="str">
            <v>Y</v>
          </cell>
          <cell r="C6993" t="str">
            <v>ACRE</v>
          </cell>
          <cell r="D6993" t="str">
            <v>SPECIAL - SEVENTH MOWING</v>
          </cell>
          <cell r="F6993" t="str">
            <v>CHECK UNIT OF MEASURE</v>
          </cell>
          <cell r="G6993">
            <v>0</v>
          </cell>
        </row>
        <row r="6994">
          <cell r="A6994" t="str">
            <v>692E30314</v>
          </cell>
          <cell r="B6994" t="str">
            <v>Y</v>
          </cell>
          <cell r="C6994" t="str">
            <v>ACRE</v>
          </cell>
          <cell r="D6994" t="str">
            <v>SPECIAL - EIGHTH MOWING</v>
          </cell>
          <cell r="F6994" t="str">
            <v>CHECK UNIT OF MEASURE</v>
          </cell>
          <cell r="G6994">
            <v>0</v>
          </cell>
        </row>
        <row r="6995">
          <cell r="A6995" t="str">
            <v>692E30324</v>
          </cell>
          <cell r="B6995" t="str">
            <v>Y</v>
          </cell>
          <cell r="C6995" t="str">
            <v>ACRE</v>
          </cell>
          <cell r="D6995" t="str">
            <v>SPECIAL - NINETH MOWING</v>
          </cell>
          <cell r="F6995" t="str">
            <v>CHECK UNIT OF MEASURE</v>
          </cell>
          <cell r="G6995">
            <v>0</v>
          </cell>
        </row>
        <row r="6996">
          <cell r="A6996" t="str">
            <v>692E30334</v>
          </cell>
          <cell r="B6996" t="str">
            <v>Y</v>
          </cell>
          <cell r="C6996" t="str">
            <v>ACRE</v>
          </cell>
          <cell r="D6996" t="str">
            <v>SPECIAL - TENTH MOWING</v>
          </cell>
          <cell r="F6996" t="str">
            <v>CHECK UNIT OF MEASURE</v>
          </cell>
          <cell r="G6996">
            <v>0</v>
          </cell>
        </row>
        <row r="6997">
          <cell r="A6997" t="str">
            <v>692E30400</v>
          </cell>
          <cell r="B6997" t="str">
            <v>Y</v>
          </cell>
          <cell r="C6997" t="str">
            <v>ACRE</v>
          </cell>
          <cell r="D6997" t="str">
            <v>SPECIAL - MOWBACK</v>
          </cell>
          <cell r="G6997">
            <v>0</v>
          </cell>
        </row>
        <row r="6998">
          <cell r="A6998" t="str">
            <v>692E30440</v>
          </cell>
          <cell r="B6998" t="str">
            <v>Y</v>
          </cell>
          <cell r="C6998" t="str">
            <v>MILE</v>
          </cell>
          <cell r="D6998" t="str">
            <v>SPECIAL - MOWBACK - FIRST MOWING</v>
          </cell>
          <cell r="G6998">
            <v>0</v>
          </cell>
        </row>
        <row r="6999">
          <cell r="A6999" t="str">
            <v>692E30450</v>
          </cell>
          <cell r="B6999" t="str">
            <v>Y</v>
          </cell>
          <cell r="C6999" t="str">
            <v>MILE</v>
          </cell>
          <cell r="D6999" t="str">
            <v>SPECIAL - MOWBACK - SECOND MOWING</v>
          </cell>
          <cell r="G6999">
            <v>0</v>
          </cell>
        </row>
        <row r="7000">
          <cell r="A7000" t="str">
            <v>692E35000</v>
          </cell>
          <cell r="B7000" t="str">
            <v>Y</v>
          </cell>
          <cell r="C7000" t="str">
            <v>MILE</v>
          </cell>
          <cell r="D7000" t="str">
            <v>SPECIAL - MOWING</v>
          </cell>
          <cell r="F7000" t="str">
            <v>(Required) ADD SUPPLEMENTAL DESCRIPTION</v>
          </cell>
          <cell r="G7000">
            <v>1</v>
          </cell>
        </row>
        <row r="7001">
          <cell r="A7001" t="str">
            <v>692E35500</v>
          </cell>
          <cell r="B7001" t="str">
            <v>Y</v>
          </cell>
          <cell r="C7001" t="str">
            <v>ACRE</v>
          </cell>
          <cell r="D7001" t="str">
            <v>SPECIAL - MOWING</v>
          </cell>
          <cell r="F7001" t="str">
            <v>(Required) ADD SUPPLEMENTAL DESCRIPTION</v>
          </cell>
          <cell r="G7001">
            <v>1</v>
          </cell>
        </row>
        <row r="7002">
          <cell r="A7002" t="str">
            <v>692E36000</v>
          </cell>
          <cell r="B7002" t="str">
            <v>Y</v>
          </cell>
          <cell r="C7002" t="str">
            <v>EACH</v>
          </cell>
          <cell r="D7002" t="str">
            <v>SPECIAL - MOWING</v>
          </cell>
          <cell r="F7002" t="str">
            <v>(Required) ADD SUPPLEMENTAL DESCRIPTION</v>
          </cell>
          <cell r="G7002">
            <v>1</v>
          </cell>
        </row>
        <row r="7003">
          <cell r="A7003" t="str">
            <v>692E37000</v>
          </cell>
          <cell r="B7003" t="str">
            <v>Y</v>
          </cell>
          <cell r="C7003" t="str">
            <v>LS</v>
          </cell>
          <cell r="D7003" t="str">
            <v>SPECIAL - MOWING</v>
          </cell>
          <cell r="F7003" t="str">
            <v>(Required) ADD SUPPLEMENTAL DESCRIPTION</v>
          </cell>
          <cell r="G7003">
            <v>1</v>
          </cell>
        </row>
        <row r="7004">
          <cell r="A7004" t="str">
            <v>803E45000</v>
          </cell>
          <cell r="C7004" t="str">
            <v>CY</v>
          </cell>
          <cell r="D7004" t="str">
            <v>RUBBERIZED OPEN GRADED ASPHALT FRICTION COURSE</v>
          </cell>
          <cell r="G7004">
            <v>0</v>
          </cell>
        </row>
        <row r="7005">
          <cell r="A7005" t="str">
            <v>803E45001</v>
          </cell>
          <cell r="C7005" t="str">
            <v>CY</v>
          </cell>
          <cell r="D7005" t="str">
            <v>RUBBERIZED OPEN GRADED ASPHALT FRICTION COURSE, AS PER PLAN</v>
          </cell>
          <cell r="G7005">
            <v>0</v>
          </cell>
        </row>
        <row r="7006">
          <cell r="A7006" t="str">
            <v>804E15000</v>
          </cell>
          <cell r="C7006" t="str">
            <v>FT</v>
          </cell>
          <cell r="D7006" t="str">
            <v>FIBER OPTIC CABLE, 18 FIBER</v>
          </cell>
          <cell r="G7006">
            <v>0</v>
          </cell>
        </row>
        <row r="7007">
          <cell r="A7007" t="str">
            <v>804E15010</v>
          </cell>
          <cell r="C7007" t="str">
            <v>FT</v>
          </cell>
          <cell r="D7007" t="str">
            <v>FIBER OPTIC CABLE, 24 FIBER</v>
          </cell>
          <cell r="G7007">
            <v>0</v>
          </cell>
        </row>
        <row r="7008">
          <cell r="A7008" t="str">
            <v>804E15011</v>
          </cell>
          <cell r="C7008" t="str">
            <v>FT</v>
          </cell>
          <cell r="D7008" t="str">
            <v>FIBER OPTIC CABLE, 24 FIBER, AS PER PLAN</v>
          </cell>
          <cell r="G7008">
            <v>0</v>
          </cell>
        </row>
        <row r="7009">
          <cell r="A7009" t="str">
            <v>804E15020</v>
          </cell>
          <cell r="C7009" t="str">
            <v>FT</v>
          </cell>
          <cell r="D7009" t="str">
            <v>FIBER OPTIC CABLE, 48 FIBER</v>
          </cell>
          <cell r="G7009">
            <v>0</v>
          </cell>
        </row>
        <row r="7010">
          <cell r="A7010" t="str">
            <v>804E15021</v>
          </cell>
          <cell r="C7010" t="str">
            <v>FT</v>
          </cell>
          <cell r="D7010" t="str">
            <v>FIBER OPTIC CABLE, 48 FIBER, AS PER PLAN</v>
          </cell>
          <cell r="G7010">
            <v>0</v>
          </cell>
        </row>
        <row r="7011">
          <cell r="A7011" t="str">
            <v>804E15030</v>
          </cell>
          <cell r="C7011" t="str">
            <v>FT</v>
          </cell>
          <cell r="D7011" t="str">
            <v>FIBER OPTIC CABLE, 72 FIBER</v>
          </cell>
          <cell r="G7011">
            <v>0</v>
          </cell>
        </row>
        <row r="7012">
          <cell r="A7012" t="str">
            <v>804E15031</v>
          </cell>
          <cell r="C7012" t="str">
            <v>FT</v>
          </cell>
          <cell r="D7012" t="str">
            <v>FIBER OPTIC CABLE, 72 FIBER, AS PER PLAN</v>
          </cell>
          <cell r="G7012">
            <v>0</v>
          </cell>
        </row>
        <row r="7013">
          <cell r="A7013" t="str">
            <v>804E15040</v>
          </cell>
          <cell r="C7013" t="str">
            <v>FT</v>
          </cell>
          <cell r="D7013" t="str">
            <v>FIBER OPTIC CABLE, 144 FIBER</v>
          </cell>
          <cell r="G7013">
            <v>0</v>
          </cell>
        </row>
        <row r="7014">
          <cell r="A7014" t="str">
            <v>804E15050</v>
          </cell>
          <cell r="C7014" t="str">
            <v>FT</v>
          </cell>
          <cell r="D7014" t="str">
            <v>FIBER OPTIC CABLE, 288 FIBER</v>
          </cell>
          <cell r="G7014">
            <v>0</v>
          </cell>
        </row>
        <row r="7015">
          <cell r="A7015" t="str">
            <v>804E15051</v>
          </cell>
          <cell r="C7015" t="str">
            <v>FT</v>
          </cell>
          <cell r="D7015" t="str">
            <v>FIBER OPTIC CABLE, 288 FIBER, AS PER PLAN</v>
          </cell>
          <cell r="G7015">
            <v>0</v>
          </cell>
        </row>
        <row r="7016">
          <cell r="A7016" t="str">
            <v>804E19050</v>
          </cell>
          <cell r="C7016" t="str">
            <v>FT</v>
          </cell>
          <cell r="D7016" t="str">
            <v>FIBER OPTIC CABLE, HYBRID, SM / MM</v>
          </cell>
          <cell r="G7016">
            <v>0</v>
          </cell>
        </row>
        <row r="7017">
          <cell r="A7017" t="str">
            <v>804E19080</v>
          </cell>
          <cell r="C7017" t="str">
            <v>FT</v>
          </cell>
          <cell r="D7017" t="str">
            <v>FIBER OPTIC CABLE, ARMORED, 12 FIBER</v>
          </cell>
          <cell r="G7017">
            <v>0</v>
          </cell>
        </row>
        <row r="7018">
          <cell r="A7018" t="str">
            <v>804E19081</v>
          </cell>
          <cell r="C7018" t="str">
            <v>FT</v>
          </cell>
          <cell r="D7018" t="str">
            <v>FIBER OPTIC CABLE, ARMORED, 12 FIBER, AS PER PLAN</v>
          </cell>
          <cell r="G7018">
            <v>0</v>
          </cell>
        </row>
        <row r="7019">
          <cell r="A7019" t="str">
            <v>804E20010</v>
          </cell>
          <cell r="C7019" t="str">
            <v>FT</v>
          </cell>
          <cell r="D7019" t="str">
            <v>FIBER OPTIC CABLE, ARMORED, 18 FIBER</v>
          </cell>
          <cell r="G7019">
            <v>0</v>
          </cell>
        </row>
        <row r="7020">
          <cell r="A7020" t="str">
            <v>804E20011</v>
          </cell>
          <cell r="C7020" t="str">
            <v>FT</v>
          </cell>
          <cell r="D7020" t="str">
            <v>FIBER OPTIC CABLE, ARMORED, 18 FIBER, AS PER PLAN</v>
          </cell>
          <cell r="G7020">
            <v>0</v>
          </cell>
        </row>
        <row r="7021">
          <cell r="A7021" t="str">
            <v>804E20020</v>
          </cell>
          <cell r="C7021" t="str">
            <v>FT</v>
          </cell>
          <cell r="D7021" t="str">
            <v>FIBER OPTIC CABLE, INTEGRAL MESSENGER WIRE, 18 FIBER</v>
          </cell>
          <cell r="G7021">
            <v>0</v>
          </cell>
        </row>
        <row r="7022">
          <cell r="A7022" t="str">
            <v>804E20034</v>
          </cell>
          <cell r="C7022" t="str">
            <v>FT</v>
          </cell>
          <cell r="D7022" t="str">
            <v>FIBER OPTIC CABLE, ARMORED, 24 FIBER</v>
          </cell>
          <cell r="G7022">
            <v>0</v>
          </cell>
        </row>
        <row r="7023">
          <cell r="A7023" t="str">
            <v>804E20035</v>
          </cell>
          <cell r="C7023" t="str">
            <v>FT</v>
          </cell>
          <cell r="D7023" t="str">
            <v>FIBER OPTIC CABLE, ARMORED, 24 FIBER, AS PER PLAN</v>
          </cell>
          <cell r="G7023">
            <v>0</v>
          </cell>
        </row>
        <row r="7024">
          <cell r="A7024" t="str">
            <v>804E20044</v>
          </cell>
          <cell r="C7024" t="str">
            <v>FT</v>
          </cell>
          <cell r="D7024" t="str">
            <v>FIBER OPTIC CABLE, ARMORED, 36 FIBER</v>
          </cell>
          <cell r="G7024">
            <v>0</v>
          </cell>
        </row>
        <row r="7025">
          <cell r="A7025" t="str">
            <v>804E20050</v>
          </cell>
          <cell r="C7025" t="str">
            <v>FT</v>
          </cell>
          <cell r="D7025" t="str">
            <v>FIBER OPTIC CABLE, ARMORED, 48 FIBER</v>
          </cell>
          <cell r="G7025">
            <v>0</v>
          </cell>
        </row>
        <row r="7026">
          <cell r="A7026" t="str">
            <v>804E20051</v>
          </cell>
          <cell r="C7026" t="str">
            <v>FT</v>
          </cell>
          <cell r="D7026" t="str">
            <v>FIBER OPTIC CABLE, ARMORED, 48 FIBER, AS PER PLAN</v>
          </cell>
          <cell r="G7026">
            <v>0</v>
          </cell>
        </row>
        <row r="7027">
          <cell r="A7027" t="str">
            <v>804E20056</v>
          </cell>
          <cell r="C7027" t="str">
            <v>FT</v>
          </cell>
          <cell r="D7027" t="str">
            <v>FIBER OPTIC CABLE, ARMORED, 60 FIBER</v>
          </cell>
          <cell r="G7027">
            <v>0</v>
          </cell>
        </row>
        <row r="7028">
          <cell r="A7028" t="str">
            <v>804E20110</v>
          </cell>
          <cell r="C7028" t="str">
            <v>FT</v>
          </cell>
          <cell r="D7028" t="str">
            <v>FIBER OPTIC CABLE, ARMORED, 108 FIBER</v>
          </cell>
          <cell r="G7028">
            <v>0</v>
          </cell>
        </row>
        <row r="7029">
          <cell r="A7029" t="str">
            <v>804E20114</v>
          </cell>
          <cell r="C7029" t="str">
            <v>FT</v>
          </cell>
          <cell r="D7029" t="str">
            <v>FIBER OPTIC CABLE, ARMORED, 144 FIBER</v>
          </cell>
          <cell r="G7029">
            <v>0</v>
          </cell>
        </row>
        <row r="7030">
          <cell r="A7030" t="str">
            <v>804E20220</v>
          </cell>
          <cell r="C7030" t="str">
            <v>FT</v>
          </cell>
          <cell r="D7030" t="str">
            <v>FIBER OPTIC CABLE, ARMORED, INTEGRAL MESSENGER, 12 FIBER</v>
          </cell>
          <cell r="G7030">
            <v>0</v>
          </cell>
        </row>
        <row r="7031">
          <cell r="A7031" t="str">
            <v>804E20240</v>
          </cell>
          <cell r="C7031" t="str">
            <v>FT</v>
          </cell>
          <cell r="D7031" t="str">
            <v>FIBER OPTIC CABLE, ARMORED, INTEGRAL MESSENGER, 24 FIBER</v>
          </cell>
          <cell r="G7031">
            <v>0</v>
          </cell>
        </row>
        <row r="7032">
          <cell r="A7032" t="str">
            <v>804E20260</v>
          </cell>
          <cell r="C7032" t="str">
            <v>FT</v>
          </cell>
          <cell r="D7032" t="str">
            <v>FIBER OPTIC CABLE, ARMORED, INTEGRAL MESSENGER, 48 FIBER</v>
          </cell>
          <cell r="G7032">
            <v>0</v>
          </cell>
        </row>
        <row r="7033">
          <cell r="A7033" t="str">
            <v>804E20266</v>
          </cell>
          <cell r="C7033" t="str">
            <v>FT</v>
          </cell>
          <cell r="D7033" t="str">
            <v>FIBER OPTIC CABLE, ARMORED, INTEGRAL MESSENGER, 36 FIBER</v>
          </cell>
          <cell r="G7033">
            <v>0</v>
          </cell>
        </row>
        <row r="7034">
          <cell r="A7034" t="str">
            <v>804E20280</v>
          </cell>
          <cell r="C7034" t="str">
            <v>FT</v>
          </cell>
          <cell r="D7034" t="str">
            <v>FIBER OPTIC CABLE, ARMORED, INTEGRAL MESSENGER, 144 FIBER</v>
          </cell>
          <cell r="G7034">
            <v>0</v>
          </cell>
        </row>
        <row r="7035">
          <cell r="A7035" t="str">
            <v>804E21000</v>
          </cell>
          <cell r="C7035" t="str">
            <v>FT</v>
          </cell>
          <cell r="D7035" t="str">
            <v>FIBER OPTIC CABLE, AIRBLOWN/PUSHABLE, 12 FIBER</v>
          </cell>
          <cell r="G7035">
            <v>0</v>
          </cell>
        </row>
        <row r="7036">
          <cell r="A7036" t="str">
            <v>804E21010</v>
          </cell>
          <cell r="C7036" t="str">
            <v>FT</v>
          </cell>
          <cell r="D7036" t="str">
            <v>FIBER OPTIC CABLE, AIRBLOWN/PUSHABLE, 24 FIBER</v>
          </cell>
          <cell r="G7036">
            <v>0</v>
          </cell>
        </row>
        <row r="7037">
          <cell r="A7037" t="str">
            <v>804E21020</v>
          </cell>
          <cell r="C7037" t="str">
            <v>FT</v>
          </cell>
          <cell r="D7037" t="str">
            <v>FIBER OPTIC CABLE, AIRBLOWN/PUSHABLE, 48 FIBER</v>
          </cell>
          <cell r="G7037">
            <v>0</v>
          </cell>
        </row>
        <row r="7038">
          <cell r="A7038" t="str">
            <v>804E21030</v>
          </cell>
          <cell r="C7038" t="str">
            <v>FT</v>
          </cell>
          <cell r="D7038" t="str">
            <v>FIBER OPTIC CABLE, AIRBLOWN/PUSHABLE, 72 FIBER</v>
          </cell>
          <cell r="G7038">
            <v>0</v>
          </cell>
        </row>
        <row r="7039">
          <cell r="A7039" t="str">
            <v>804E21040</v>
          </cell>
          <cell r="C7039" t="str">
            <v>FT</v>
          </cell>
          <cell r="D7039" t="str">
            <v>FIBER OPTIC CABLE, AIRBLOWN/PUSHABLE, 144 FIBER</v>
          </cell>
          <cell r="G7039">
            <v>0</v>
          </cell>
        </row>
        <row r="7040">
          <cell r="A7040" t="str">
            <v>804E21050</v>
          </cell>
          <cell r="C7040" t="str">
            <v>FT</v>
          </cell>
          <cell r="D7040" t="str">
            <v>FIBER OPTIC CABLE, AIRBLOWN/PUSHABLE, 288 FIBER</v>
          </cell>
          <cell r="G7040">
            <v>0</v>
          </cell>
        </row>
        <row r="7041">
          <cell r="A7041" t="str">
            <v>804E21060</v>
          </cell>
          <cell r="C7041" t="str">
            <v>FT</v>
          </cell>
          <cell r="D7041" t="str">
            <v>FIBER OPTIC CABLE, AIRBLOWN/PUSHABLE, 432 FIBER</v>
          </cell>
          <cell r="G7041">
            <v>0</v>
          </cell>
        </row>
        <row r="7042">
          <cell r="A7042" t="str">
            <v>804E29990</v>
          </cell>
          <cell r="C7042" t="str">
            <v>EACH</v>
          </cell>
          <cell r="D7042" t="str">
            <v>FAN-OUT KIT, 2 FIBER</v>
          </cell>
          <cell r="G7042">
            <v>0</v>
          </cell>
        </row>
        <row r="7043">
          <cell r="A7043" t="str">
            <v>804E30000</v>
          </cell>
          <cell r="C7043" t="str">
            <v>EACH</v>
          </cell>
          <cell r="D7043" t="str">
            <v>FAN-OUT KIT, 6 FIBER</v>
          </cell>
          <cell r="G7043">
            <v>0</v>
          </cell>
        </row>
        <row r="7044">
          <cell r="A7044" t="str">
            <v>804E30001</v>
          </cell>
          <cell r="C7044" t="str">
            <v>EACH</v>
          </cell>
          <cell r="D7044" t="str">
            <v>FAN-OUT KIT, 6 FIBER, AS PER PLAN</v>
          </cell>
          <cell r="G7044">
            <v>0</v>
          </cell>
        </row>
        <row r="7045">
          <cell r="A7045" t="str">
            <v>804E30010</v>
          </cell>
          <cell r="C7045" t="str">
            <v>EACH</v>
          </cell>
          <cell r="D7045" t="str">
            <v>FAN-OUT KIT, 12 FIBER</v>
          </cell>
          <cell r="G7045">
            <v>0</v>
          </cell>
        </row>
        <row r="7046">
          <cell r="A7046" t="str">
            <v>804E30011</v>
          </cell>
          <cell r="C7046" t="str">
            <v>EACH</v>
          </cell>
          <cell r="D7046" t="str">
            <v>FAN-OUT KIT, 12 FIBER, AS PER PLAN</v>
          </cell>
          <cell r="G7046">
            <v>0</v>
          </cell>
        </row>
        <row r="7047">
          <cell r="A7047" t="str">
            <v>804E31990</v>
          </cell>
          <cell r="C7047" t="str">
            <v>EACH</v>
          </cell>
          <cell r="D7047" t="str">
            <v>DROP CABLE, 2 FIBER</v>
          </cell>
          <cell r="G7047">
            <v>0</v>
          </cell>
        </row>
        <row r="7048">
          <cell r="A7048" t="str">
            <v>804E32000</v>
          </cell>
          <cell r="C7048" t="str">
            <v>EACH</v>
          </cell>
          <cell r="D7048" t="str">
            <v>DROP CABLE, 6 FIBER</v>
          </cell>
          <cell r="G7048">
            <v>0</v>
          </cell>
        </row>
        <row r="7049">
          <cell r="A7049" t="str">
            <v>804E32001</v>
          </cell>
          <cell r="C7049" t="str">
            <v>EACH</v>
          </cell>
          <cell r="D7049" t="str">
            <v>DROP CABLE, 6 FIBER, AS PER PLAN</v>
          </cell>
          <cell r="G7049">
            <v>0</v>
          </cell>
        </row>
        <row r="7050">
          <cell r="A7050" t="str">
            <v>804E32010</v>
          </cell>
          <cell r="C7050" t="str">
            <v>EACH</v>
          </cell>
          <cell r="D7050" t="str">
            <v>DROP CABLE, 12 FIBER</v>
          </cell>
          <cell r="G7050">
            <v>0</v>
          </cell>
        </row>
        <row r="7051">
          <cell r="A7051" t="str">
            <v>804E32011</v>
          </cell>
          <cell r="C7051" t="str">
            <v>EACH</v>
          </cell>
          <cell r="D7051" t="str">
            <v>DROP CABLE, 12 FIBER, AS PER PLAN</v>
          </cell>
          <cell r="G7051">
            <v>0</v>
          </cell>
        </row>
        <row r="7052">
          <cell r="A7052" t="str">
            <v>804E32012</v>
          </cell>
          <cell r="C7052" t="str">
            <v>EACH</v>
          </cell>
          <cell r="D7052" t="str">
            <v>DROP CABLE, 24 FIBER</v>
          </cell>
          <cell r="G7052">
            <v>0</v>
          </cell>
        </row>
        <row r="7053">
          <cell r="A7053" t="str">
            <v>804E32016</v>
          </cell>
          <cell r="C7053" t="str">
            <v>EACH</v>
          </cell>
          <cell r="D7053" t="str">
            <v>DROP CABLE, 48 FIBER</v>
          </cell>
          <cell r="G7053">
            <v>0</v>
          </cell>
        </row>
        <row r="7054">
          <cell r="A7054" t="str">
            <v>804E32018</v>
          </cell>
          <cell r="C7054" t="str">
            <v>EACH</v>
          </cell>
          <cell r="D7054" t="str">
            <v>DROP CABLE, 72 FIBER</v>
          </cell>
          <cell r="G7054">
            <v>0</v>
          </cell>
        </row>
        <row r="7055">
          <cell r="A7055" t="str">
            <v>804E32020</v>
          </cell>
          <cell r="C7055" t="str">
            <v>FT</v>
          </cell>
          <cell r="D7055" t="str">
            <v>DROP CABLE, 6 FIBER</v>
          </cell>
          <cell r="G7055">
            <v>0</v>
          </cell>
        </row>
        <row r="7056">
          <cell r="A7056" t="str">
            <v>804E32021</v>
          </cell>
          <cell r="C7056" t="str">
            <v>FT</v>
          </cell>
          <cell r="D7056" t="str">
            <v>DROP CABLE, 6 FIBER, AS PER PLAN</v>
          </cell>
          <cell r="G7056">
            <v>0</v>
          </cell>
        </row>
        <row r="7057">
          <cell r="A7057" t="str">
            <v>804E32040</v>
          </cell>
          <cell r="C7057" t="str">
            <v>FT</v>
          </cell>
          <cell r="D7057" t="str">
            <v>DROP CABLE, 12 FIBER</v>
          </cell>
          <cell r="G7057">
            <v>0</v>
          </cell>
        </row>
        <row r="7058">
          <cell r="A7058" t="str">
            <v>804E32060</v>
          </cell>
          <cell r="C7058" t="str">
            <v>FT</v>
          </cell>
          <cell r="D7058" t="str">
            <v>DROP CABLE, 24 FIBER</v>
          </cell>
          <cell r="F7058" t="str">
            <v>CHECK UNIT OF MEASURE</v>
          </cell>
          <cell r="G7058">
            <v>0</v>
          </cell>
        </row>
        <row r="7059">
          <cell r="A7059" t="str">
            <v>804E32070</v>
          </cell>
          <cell r="C7059" t="str">
            <v>FT</v>
          </cell>
          <cell r="D7059" t="str">
            <v>DROP CABLE, 48 FIBER</v>
          </cell>
          <cell r="G7059">
            <v>0</v>
          </cell>
        </row>
        <row r="7060">
          <cell r="A7060" t="str">
            <v>804E32080</v>
          </cell>
          <cell r="C7060" t="str">
            <v>FT</v>
          </cell>
          <cell r="D7060" t="str">
            <v>DROP CABLE, 72 FIBER</v>
          </cell>
          <cell r="G7060">
            <v>0</v>
          </cell>
        </row>
        <row r="7061">
          <cell r="A7061" t="str">
            <v>804E32990</v>
          </cell>
          <cell r="C7061" t="str">
            <v>EACH</v>
          </cell>
          <cell r="D7061" t="str">
            <v>FIBER OPTIC PATCH CORD, 2 FIBER</v>
          </cell>
          <cell r="G7061">
            <v>0</v>
          </cell>
        </row>
        <row r="7062">
          <cell r="A7062" t="str">
            <v>804E33000</v>
          </cell>
          <cell r="C7062" t="str">
            <v>EACH</v>
          </cell>
          <cell r="D7062" t="str">
            <v>FIBER OPTIC PATCH CORD, 4 FIBER</v>
          </cell>
          <cell r="G7062">
            <v>0</v>
          </cell>
        </row>
        <row r="7063">
          <cell r="A7063" t="str">
            <v>804E33001</v>
          </cell>
          <cell r="C7063" t="str">
            <v>EACH</v>
          </cell>
          <cell r="D7063" t="str">
            <v>FIBER OPTIC PATCH CORD, 4 FIBER, AS PER PLAN</v>
          </cell>
          <cell r="G7063">
            <v>0</v>
          </cell>
        </row>
        <row r="7064">
          <cell r="A7064" t="str">
            <v>804E33990</v>
          </cell>
          <cell r="C7064" t="str">
            <v>EACH</v>
          </cell>
          <cell r="D7064" t="str">
            <v>FIBER OPTIC PATCH CORD, 1 FIBER</v>
          </cell>
          <cell r="G7064">
            <v>0</v>
          </cell>
        </row>
        <row r="7065">
          <cell r="A7065" t="str">
            <v>804E33991</v>
          </cell>
          <cell r="C7065" t="str">
            <v>EACH</v>
          </cell>
          <cell r="D7065" t="str">
            <v>FIBER OPTIC PATCH CORD, 1 FIBER, AS PER PLAN</v>
          </cell>
          <cell r="G7065">
            <v>0</v>
          </cell>
        </row>
        <row r="7066">
          <cell r="A7066" t="str">
            <v>804E33996</v>
          </cell>
          <cell r="C7066" t="str">
            <v>EACH</v>
          </cell>
          <cell r="D7066" t="str">
            <v>FIBER TERMINATION PANEL, 2 FIBER</v>
          </cell>
          <cell r="G7066">
            <v>0</v>
          </cell>
        </row>
        <row r="7067">
          <cell r="A7067" t="str">
            <v>804E34000</v>
          </cell>
          <cell r="C7067" t="str">
            <v>EACH</v>
          </cell>
          <cell r="D7067" t="str">
            <v>FIBER TERMINATION PANEL, 6 FIBER</v>
          </cell>
          <cell r="G7067">
            <v>0</v>
          </cell>
        </row>
        <row r="7068">
          <cell r="A7068" t="str">
            <v>804E34001</v>
          </cell>
          <cell r="C7068" t="str">
            <v>EACH</v>
          </cell>
          <cell r="D7068" t="str">
            <v>FIBER TERMINATION PANEL, 6 FIBER, AS PER PLAN</v>
          </cell>
          <cell r="G7068">
            <v>0</v>
          </cell>
        </row>
        <row r="7069">
          <cell r="A7069" t="str">
            <v>804E34012</v>
          </cell>
          <cell r="C7069" t="str">
            <v>EACH</v>
          </cell>
          <cell r="D7069" t="str">
            <v>FIBER TERMINATION PANEL, 12 FIBER</v>
          </cell>
          <cell r="G7069">
            <v>0</v>
          </cell>
        </row>
        <row r="7070">
          <cell r="A7070" t="str">
            <v>804E34013</v>
          </cell>
          <cell r="C7070" t="str">
            <v>EACH</v>
          </cell>
          <cell r="D7070" t="str">
            <v>FIBER TERMINATION PANEL, 12 FIBER, AS PER PLAN</v>
          </cell>
          <cell r="G7070">
            <v>0</v>
          </cell>
        </row>
        <row r="7071">
          <cell r="A7071" t="str">
            <v>804E34022</v>
          </cell>
          <cell r="C7071" t="str">
            <v>EACH</v>
          </cell>
          <cell r="D7071" t="str">
            <v>FIBER TERMINATION PANEL, 24 FIBER</v>
          </cell>
          <cell r="G7071">
            <v>0</v>
          </cell>
        </row>
        <row r="7072">
          <cell r="A7072" t="str">
            <v>804E34023</v>
          </cell>
          <cell r="C7072" t="str">
            <v>EACH</v>
          </cell>
          <cell r="D7072" t="str">
            <v>FIBER TERMINATION PANEL, 24 FIBER, AS PER PLAN</v>
          </cell>
          <cell r="G7072">
            <v>0</v>
          </cell>
        </row>
        <row r="7073">
          <cell r="A7073" t="str">
            <v>804E34026</v>
          </cell>
          <cell r="C7073" t="str">
            <v>EACH</v>
          </cell>
          <cell r="D7073" t="str">
            <v>FIBER TERMINATION PANEL, 36 FIBER</v>
          </cell>
          <cell r="G7073">
            <v>0</v>
          </cell>
        </row>
        <row r="7074">
          <cell r="A7074" t="str">
            <v>804E34030</v>
          </cell>
          <cell r="C7074" t="str">
            <v>EACH</v>
          </cell>
          <cell r="D7074" t="str">
            <v>FIBER TERMINATION PANEL, 48 FIBER</v>
          </cell>
          <cell r="G7074">
            <v>0</v>
          </cell>
        </row>
        <row r="7075">
          <cell r="A7075" t="str">
            <v>804E34031</v>
          </cell>
          <cell r="C7075" t="str">
            <v>EACH</v>
          </cell>
          <cell r="D7075" t="str">
            <v>FIBER TERMINATION PANEL, 48 FIBER, AS PER PLAN</v>
          </cell>
          <cell r="G7075">
            <v>0</v>
          </cell>
        </row>
        <row r="7076">
          <cell r="A7076" t="str">
            <v>804E34042</v>
          </cell>
          <cell r="C7076" t="str">
            <v>EACH</v>
          </cell>
          <cell r="D7076" t="str">
            <v>FIBER TERMINATION PANEL, 72 FIBER</v>
          </cell>
          <cell r="G7076">
            <v>0</v>
          </cell>
        </row>
        <row r="7077">
          <cell r="A7077" t="str">
            <v>804E34062</v>
          </cell>
          <cell r="C7077" t="str">
            <v>EACH</v>
          </cell>
          <cell r="D7077" t="str">
            <v>FIBER TERMINATION PANEL, 144 FIBER</v>
          </cell>
          <cell r="G7077">
            <v>0</v>
          </cell>
        </row>
        <row r="7078">
          <cell r="A7078" t="str">
            <v>804E34082</v>
          </cell>
          <cell r="C7078" t="str">
            <v>EACH</v>
          </cell>
          <cell r="D7078" t="str">
            <v>FIBER TERMINATION PANEL, 288 FIBER</v>
          </cell>
          <cell r="G7078">
            <v>0</v>
          </cell>
        </row>
        <row r="7079">
          <cell r="A7079" t="str">
            <v>804E35000</v>
          </cell>
          <cell r="C7079" t="str">
            <v>EACH</v>
          </cell>
          <cell r="D7079" t="str">
            <v>FUSION SPLICE</v>
          </cell>
          <cell r="G7079">
            <v>0</v>
          </cell>
        </row>
        <row r="7080">
          <cell r="A7080" t="str">
            <v>804E35001</v>
          </cell>
          <cell r="C7080" t="str">
            <v>EACH</v>
          </cell>
          <cell r="D7080" t="str">
            <v>FUSION SPLICE, AS PER PLAN</v>
          </cell>
          <cell r="G7080">
            <v>0</v>
          </cell>
        </row>
        <row r="7081">
          <cell r="A7081" t="str">
            <v>804E37000</v>
          </cell>
          <cell r="C7081" t="str">
            <v>EACH</v>
          </cell>
          <cell r="D7081" t="str">
            <v>SPLICE ENCLOSURE, BUTT STYLE</v>
          </cell>
          <cell r="G7081">
            <v>0</v>
          </cell>
        </row>
        <row r="7082">
          <cell r="A7082" t="str">
            <v>804E37001</v>
          </cell>
          <cell r="C7082" t="str">
            <v>EACH</v>
          </cell>
          <cell r="D7082" t="str">
            <v>SPLICE ENCLOSURE, AS PER PLAN</v>
          </cell>
          <cell r="G7082">
            <v>0</v>
          </cell>
        </row>
        <row r="7083">
          <cell r="A7083" t="str">
            <v>804E37002</v>
          </cell>
          <cell r="C7083" t="str">
            <v>EACH</v>
          </cell>
          <cell r="D7083" t="str">
            <v>SPLICE ENCLOSURE, IN-LINE</v>
          </cell>
          <cell r="G7083">
            <v>0</v>
          </cell>
        </row>
        <row r="7084">
          <cell r="A7084" t="str">
            <v>804E37500</v>
          </cell>
          <cell r="C7084" t="str">
            <v>EACH</v>
          </cell>
          <cell r="D7084" t="str">
            <v>FIBER OPTIC CONNECTOR</v>
          </cell>
          <cell r="G7084">
            <v>0</v>
          </cell>
        </row>
        <row r="7085">
          <cell r="A7085" t="str">
            <v>804E37501</v>
          </cell>
          <cell r="C7085" t="str">
            <v>EACH</v>
          </cell>
          <cell r="D7085" t="str">
            <v>FIBER OPTIC CONNECTOR, AS PER PLAN</v>
          </cell>
          <cell r="G7085">
            <v>0</v>
          </cell>
        </row>
        <row r="7086">
          <cell r="A7086" t="str">
            <v>804E37700</v>
          </cell>
          <cell r="C7086" t="str">
            <v>LS</v>
          </cell>
          <cell r="D7086" t="str">
            <v>FIBER OPTIC CABLE TESTING</v>
          </cell>
          <cell r="G7086">
            <v>0</v>
          </cell>
        </row>
        <row r="7087">
          <cell r="A7087" t="str">
            <v>804E37701</v>
          </cell>
          <cell r="C7087" t="str">
            <v>LS</v>
          </cell>
          <cell r="D7087" t="str">
            <v>FIBER OPTIC CABLE TESTING, AS PER PLAN</v>
          </cell>
          <cell r="G7087">
            <v>0</v>
          </cell>
        </row>
        <row r="7088">
          <cell r="A7088" t="str">
            <v>804E37800</v>
          </cell>
          <cell r="C7088" t="str">
            <v>LS</v>
          </cell>
          <cell r="D7088" t="str">
            <v>FIBER OPTIC TRAINING</v>
          </cell>
          <cell r="G7088">
            <v>0</v>
          </cell>
        </row>
        <row r="7089">
          <cell r="A7089" t="str">
            <v>804E38000</v>
          </cell>
          <cell r="C7089" t="str">
            <v>EACH</v>
          </cell>
          <cell r="D7089" t="str">
            <v>FIBER OPTIC CABLE MODEM</v>
          </cell>
          <cell r="G7089">
            <v>0</v>
          </cell>
        </row>
        <row r="7090">
          <cell r="A7090" t="str">
            <v>804E38001</v>
          </cell>
          <cell r="C7090" t="str">
            <v>EACH</v>
          </cell>
          <cell r="D7090" t="str">
            <v>FIBER OPTIC CABLE MODEM, AS PER PLAN</v>
          </cell>
          <cell r="G7090">
            <v>0</v>
          </cell>
        </row>
        <row r="7091">
          <cell r="A7091" t="str">
            <v>804E98000</v>
          </cell>
          <cell r="C7091" t="str">
            <v>FT</v>
          </cell>
          <cell r="D7091" t="str">
            <v>FIBER OPTIC CABLE, MISC.:</v>
          </cell>
          <cell r="F7091" t="str">
            <v>(Required) ADD SUPPLEMENTAL DESCRIPTION</v>
          </cell>
          <cell r="G7091">
            <v>1</v>
          </cell>
        </row>
        <row r="7092">
          <cell r="A7092" t="str">
            <v>804E98100</v>
          </cell>
          <cell r="C7092" t="str">
            <v>EACH</v>
          </cell>
          <cell r="D7092" t="str">
            <v>FIBER OPTIC CABLE, MISC.:</v>
          </cell>
          <cell r="F7092" t="str">
            <v>(Required) ADD SUPPLEMENTAL DESCRIPTION</v>
          </cell>
          <cell r="G7092">
            <v>1</v>
          </cell>
        </row>
        <row r="7093">
          <cell r="A7093" t="str">
            <v>804E98200</v>
          </cell>
          <cell r="C7093" t="str">
            <v>LS</v>
          </cell>
          <cell r="D7093" t="str">
            <v>FIBER OPTIC CABLE, MISC.:</v>
          </cell>
          <cell r="F7093" t="str">
            <v>(Required) 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807E10000</v>
          </cell>
          <cell r="C7097" t="str">
            <v>MILE</v>
          </cell>
          <cell r="D7097" t="str">
            <v>WET REFLECTIVE TRAFFIC PAINT, EDGE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807E10010</v>
          </cell>
          <cell r="C7098" t="str">
            <v>MILE</v>
          </cell>
          <cell r="D7098" t="str">
            <v>WET REFLECTIVE TRAFFIC PAINT, EDGE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807E10100</v>
          </cell>
          <cell r="C7099" t="str">
            <v>MILE</v>
          </cell>
          <cell r="D7099" t="str">
            <v>WET REFLECTIVE TRAFFIC PAINT, LANE LINE, 4"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807E10110</v>
          </cell>
          <cell r="C7100" t="str">
            <v>MILE</v>
          </cell>
          <cell r="D7100" t="str">
            <v>WET REFLECTIVE TRAFFIC PAINT, LANE LINE, 6"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807E10200</v>
          </cell>
          <cell r="C7101" t="str">
            <v>MILE</v>
          </cell>
          <cell r="D7101" t="str">
            <v>WET REFLECTIVE TRAFFIC PAINT, CENTER LINE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807E10300</v>
          </cell>
          <cell r="C7102" t="str">
            <v>FT</v>
          </cell>
          <cell r="D7102" t="str">
            <v>WET REFLECTIVE TRAFFIC PAINT, CHANNELIZING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807E10310</v>
          </cell>
          <cell r="C7103" t="str">
            <v>FT</v>
          </cell>
          <cell r="D7103" t="str">
            <v>WET REFLECTIVE TRAFFIC PAINT, CHANNELIZING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807E10400</v>
          </cell>
          <cell r="C7104" t="str">
            <v>FT</v>
          </cell>
          <cell r="D7104" t="str">
            <v>WET REFLECTIVE TRAFFIC PAINT, DOTTED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807E10410</v>
          </cell>
          <cell r="C7105" t="str">
            <v>FT</v>
          </cell>
          <cell r="D7105" t="str">
            <v>WET REFLECTIVE TRAFFIC PAINT, DOTTED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807E10420</v>
          </cell>
          <cell r="C7106" t="str">
            <v>FT</v>
          </cell>
          <cell r="D7106" t="str">
            <v>WET REFLECTIVE TRAFFIC PAINT, DOTTED LINE, 8"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807E10430</v>
          </cell>
          <cell r="C7107" t="str">
            <v>FT</v>
          </cell>
          <cell r="D7107" t="str">
            <v>WET REFLECTIVE TRAFFIC PAINT, DOTTED LINE, 12"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807E11000</v>
          </cell>
          <cell r="C7108" t="str">
            <v>MILE</v>
          </cell>
          <cell r="D7108" t="str">
            <v>WET REFLECTIVE POLYESTER PAVEMENT MARKING, EDGE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807E11010</v>
          </cell>
          <cell r="C7109" t="str">
            <v>MILE</v>
          </cell>
          <cell r="D7109" t="str">
            <v>WET REFLECTIVE POLYESTER PAVEMENT MARKING, EDGE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807E11100</v>
          </cell>
          <cell r="C7110" t="str">
            <v>MILE</v>
          </cell>
          <cell r="D7110" t="str">
            <v>WET REFLECTIVE POLYESTER PAVEMENT MARKING, LANE LINE, 4"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807E11110</v>
          </cell>
          <cell r="C7111" t="str">
            <v>MILE</v>
          </cell>
          <cell r="D7111" t="str">
            <v>WET REFLECTIVE POLYESTER PAVEMENT MARKING, LANE LINE, 6"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807E11200</v>
          </cell>
          <cell r="C7112" t="str">
            <v>MILE</v>
          </cell>
          <cell r="D7112" t="str">
            <v>WET REFLECTIVE POLYESTER PAVEMENT MARKING, CENTER LINE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807E11300</v>
          </cell>
          <cell r="C7113" t="str">
            <v>FT</v>
          </cell>
          <cell r="D7113" t="str">
            <v>WET REFLECTIVE POLYESTER PAVEMENT MARKING, CHANNELIZING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807E11310</v>
          </cell>
          <cell r="C7114" t="str">
            <v>FT</v>
          </cell>
          <cell r="D7114" t="str">
            <v>WET REFLECTIVE POLYESTER PAVEMENT MARKING, CHANNELIZING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807E11400</v>
          </cell>
          <cell r="C7115" t="str">
            <v>FT</v>
          </cell>
          <cell r="D7115" t="str">
            <v>WET REFLECTIVE POLYESTER PAVEMENT MARKING, DOTTED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807E11410</v>
          </cell>
          <cell r="C7116" t="str">
            <v>FT</v>
          </cell>
          <cell r="D7116" t="str">
            <v>WET REFLECTIVE POLYESTER PAVEMENT MARKING, DOTTED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807E11420</v>
          </cell>
          <cell r="C7117" t="str">
            <v>FT</v>
          </cell>
          <cell r="D7117" t="str">
            <v>WET REFLECTIVE POLYESTER PAVEMENT MARKING, DOTTED LINE, 8"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807E11430</v>
          </cell>
          <cell r="C7118" t="str">
            <v>FT</v>
          </cell>
          <cell r="D7118" t="str">
            <v>WET REFLECTIVE POLYESTER PAVEMENT MARKING, DOTTED LINE, 12"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807E12000</v>
          </cell>
          <cell r="C7119" t="str">
            <v>MILE</v>
          </cell>
          <cell r="D7119" t="str">
            <v>WET REFLECTIVE EPOXY PAVEMENT MARKING, EDGE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807E12010</v>
          </cell>
          <cell r="C7120" t="str">
            <v>MILE</v>
          </cell>
          <cell r="D7120" t="str">
            <v>WET REFLECTIVE EPOXY PAVEMENT MARKING, EDGE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807E12100</v>
          </cell>
          <cell r="C7121" t="str">
            <v>MILE</v>
          </cell>
          <cell r="D7121" t="str">
            <v>WET REFLECTIVE EPOXY PAVEMENT MARKING, LANE LINE, 4"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807E12110</v>
          </cell>
          <cell r="C7122" t="str">
            <v>MILE</v>
          </cell>
          <cell r="D7122" t="str">
            <v>WET REFLECTIVE EPOXY PAVEMENT MARKING, LANE LINE, 6"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807E12200</v>
          </cell>
          <cell r="C7123" t="str">
            <v>MILE</v>
          </cell>
          <cell r="D7123" t="str">
            <v>WET REFLECTIVE EPOXY PAVEMENT MARKING, CENTER LINE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807E12300</v>
          </cell>
          <cell r="C7124" t="str">
            <v>FT</v>
          </cell>
          <cell r="D7124" t="str">
            <v>WET REFLECTIVE EPOXY PAVEMENT MARKING, CHANNELIZING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807E12310</v>
          </cell>
          <cell r="C7125" t="str">
            <v>FT</v>
          </cell>
          <cell r="D7125" t="str">
            <v>WET REFLECTIVE EPOXY PAVEMENT MARKING, CHANNELIZING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807E12400</v>
          </cell>
          <cell r="C7126" t="str">
            <v>FT</v>
          </cell>
          <cell r="D7126" t="str">
            <v>WET REFLECTIVE EPOXY PAVEMENT MARKING, DOTTED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807E12410</v>
          </cell>
          <cell r="C7127" t="str">
            <v>FT</v>
          </cell>
          <cell r="D7127" t="str">
            <v>WET REFLECTIVE EPOXY PAVEMENT MARKING, DOTTED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807E12420</v>
          </cell>
          <cell r="C7128" t="str">
            <v>FT</v>
          </cell>
          <cell r="D7128" t="str">
            <v>WET REFLECTIVE EPOXY PAVEMENT MARKING, DOTTED LINE, 8"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807E12430</v>
          </cell>
          <cell r="C7129" t="str">
            <v>FT</v>
          </cell>
          <cell r="D7129" t="str">
            <v>WET REFLECTIVE EPOXY PAVEMENT MARKING, DOTTED LINE, 12"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807E13000</v>
          </cell>
          <cell r="C7130" t="str">
            <v>MILE</v>
          </cell>
          <cell r="D7130" t="str">
            <v>WET REFLECTIVE SPRAY THERMOPLASTIC PAVEMENT MARKING, EDGE LINE, 4"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807E13010</v>
          </cell>
          <cell r="C7131" t="str">
            <v>MILE</v>
          </cell>
          <cell r="D7131" t="str">
            <v>WET REFLECTIVE SPRAY THERMOPLASTIC PAVEMENT MARKING, EDGE LINE, 6"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807E13100</v>
          </cell>
          <cell r="C7132" t="str">
            <v>MILE</v>
          </cell>
          <cell r="D7132" t="str">
            <v>WET REFLECTIVE SPRAY THERMOPLASTIC PAVEMENT MARKING, LANE LINE, 4"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807E13110</v>
          </cell>
          <cell r="C7133" t="str">
            <v>MILE</v>
          </cell>
          <cell r="D7133" t="str">
            <v>WET REFLECTIVE SPRAY THERMOPLASTIC PAVEMENT MARKING, LANE LINE, 6"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807E13200</v>
          </cell>
          <cell r="C7134" t="str">
            <v>MILE</v>
          </cell>
          <cell r="D7134" t="str">
            <v>WET REFLECTIVE SPRAY THERMOPLASTIC PAVEMENT MARKING, CENTER LINE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807E13300</v>
          </cell>
          <cell r="C7135" t="str">
            <v>FT</v>
          </cell>
          <cell r="D7135" t="str">
            <v>WET REFLECTIVE SPRAY THERMOPLASTIC PAVEMENT MARKING, CHANNELIZING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807E13310</v>
          </cell>
          <cell r="C7136" t="str">
            <v>FT</v>
          </cell>
          <cell r="D7136" t="str">
            <v>WET REFLECTIVE SPRAY THERMOPLASTIC PAVEMENT MARKING, CHANNELIZING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807E13400</v>
          </cell>
          <cell r="C7137" t="str">
            <v>FT</v>
          </cell>
          <cell r="D7137" t="str">
            <v>WET REFLECTIVE SPRAY THERMOPLASTIC PAVEMENT MARKING, DOTTED LINE, 4"</v>
          </cell>
          <cell r="F7137" t="str">
            <v>(Optional) SPECIFY IF PERFORMANCE TESTING</v>
          </cell>
          <cell r="G7137">
            <v>2</v>
          </cell>
        </row>
        <row r="7138">
          <cell r="A7138" t="str">
            <v>807E13410</v>
          </cell>
          <cell r="C7138" t="str">
            <v>FT</v>
          </cell>
          <cell r="D7138" t="str">
            <v>WET REFLECTIVE SPRAY THERMOPLASTIC PAVEMENT MARKING, DOTTED LINE, 6"</v>
          </cell>
          <cell r="F7138" t="str">
            <v>(Optional) SPECIFY IF PERFORMANCE TESTING</v>
          </cell>
          <cell r="G7138">
            <v>2</v>
          </cell>
        </row>
        <row r="7139">
          <cell r="A7139" t="str">
            <v>807E13420</v>
          </cell>
          <cell r="C7139" t="str">
            <v>FT</v>
          </cell>
          <cell r="D7139" t="str">
            <v>WET REFLECTIVE SPRAY THERMOPLASTIC PAVEMENT MARKING, DOTTED LINE, 8"</v>
          </cell>
          <cell r="F7139" t="str">
            <v>(Optional) SPECIFY IF PERFORMANCE TESTING</v>
          </cell>
          <cell r="G7139">
            <v>2</v>
          </cell>
        </row>
        <row r="7140">
          <cell r="A7140" t="str">
            <v>807E13430</v>
          </cell>
          <cell r="C7140" t="str">
            <v>FT</v>
          </cell>
          <cell r="D7140" t="str">
            <v>WET REFLECTIVE SPRAY THERMOPLASTIC PAVEMENT MARKING, DOTTED LINE, 12"</v>
          </cell>
          <cell r="F7140" t="str">
            <v>(Optional) SPECIFY IF PERFORMANCE TESTING</v>
          </cell>
          <cell r="G7140">
            <v>2</v>
          </cell>
        </row>
        <row r="7141">
          <cell r="A7141" t="str">
            <v>807E14000</v>
          </cell>
          <cell r="C7141" t="str">
            <v>MILE</v>
          </cell>
          <cell r="D7141" t="str">
            <v>WET REFLECTIVE THERMOPLASTIC PAVEMENT MARKING, EDGE LINE, 4"</v>
          </cell>
          <cell r="F7141" t="str">
            <v>(Optional) SPECIFY IF PERFORMANCE TESTING</v>
          </cell>
          <cell r="G7141">
            <v>2</v>
          </cell>
        </row>
        <row r="7142">
          <cell r="A7142" t="str">
            <v>807E14010</v>
          </cell>
          <cell r="C7142" t="str">
            <v>MILE</v>
          </cell>
          <cell r="D7142" t="str">
            <v>WET REFLECTIVE THERMOPLASTIC PAVEMENT MARKING, EDGE LINE, 6"</v>
          </cell>
          <cell r="F7142" t="str">
            <v>(Optional) SPECIFY IF PERFORMANCE TESTING</v>
          </cell>
          <cell r="G7142">
            <v>2</v>
          </cell>
        </row>
        <row r="7143">
          <cell r="A7143" t="str">
            <v>807E14100</v>
          </cell>
          <cell r="C7143" t="str">
            <v>MILE</v>
          </cell>
          <cell r="D7143" t="str">
            <v>WET REFLECTIVE THERMOPLASTIC PAVEMENT MARKING, LANE LINE, 4"</v>
          </cell>
          <cell r="F7143" t="str">
            <v>(Optional) SPECIFY IF PERFORMANCE TESTING</v>
          </cell>
          <cell r="G7143">
            <v>2</v>
          </cell>
        </row>
        <row r="7144">
          <cell r="A7144" t="str">
            <v>807E14110</v>
          </cell>
          <cell r="C7144" t="str">
            <v>MILE</v>
          </cell>
          <cell r="D7144" t="str">
            <v>WET REFLECTIVE THERMOPLASTIC PAVEMENT MARKING, LANE LINE, 6"</v>
          </cell>
          <cell r="F7144" t="str">
            <v>(Optional) SPECIFY IF PERFORMANCE TESTING</v>
          </cell>
          <cell r="G7144">
            <v>2</v>
          </cell>
        </row>
        <row r="7145">
          <cell r="A7145" t="str">
            <v>807E14200</v>
          </cell>
          <cell r="C7145" t="str">
            <v>MILE</v>
          </cell>
          <cell r="D7145" t="str">
            <v>WET REFLECTIVE THERMOPLASTIC PAVEMENT MARKING, CENTER LINE</v>
          </cell>
          <cell r="F7145" t="str">
            <v>(Optional) SPECIFY IF PERFORMANCE TESTING</v>
          </cell>
          <cell r="G7145">
            <v>2</v>
          </cell>
        </row>
        <row r="7146">
          <cell r="A7146" t="str">
            <v>807E14300</v>
          </cell>
          <cell r="C7146" t="str">
            <v>FT</v>
          </cell>
          <cell r="D7146" t="str">
            <v>WET REFLECTIVE THERMOPLASTIC PAVEMENT MARKING, CHANNELIZING LINE, 8"</v>
          </cell>
          <cell r="F7146" t="str">
            <v>(Optional) SPECIFY IF PERFORMANCE TESTING</v>
          </cell>
          <cell r="G7146">
            <v>2</v>
          </cell>
        </row>
        <row r="7147">
          <cell r="A7147" t="str">
            <v>807E14310</v>
          </cell>
          <cell r="C7147" t="str">
            <v>FT</v>
          </cell>
          <cell r="D7147" t="str">
            <v>WET REFLECTIVE THERMOPLASTIC PAVEMENT MARKING, CHANNELIZING LINE, 12"</v>
          </cell>
          <cell r="F7147" t="str">
            <v>(Optional) SPECIFY IF PERFORMANCE TESTING</v>
          </cell>
          <cell r="G7147">
            <v>2</v>
          </cell>
        </row>
        <row r="7148">
          <cell r="A7148" t="str">
            <v>807E14400</v>
          </cell>
          <cell r="C7148" t="str">
            <v>FT</v>
          </cell>
          <cell r="D7148" t="str">
            <v>WET REFLECTIVE THERMOPLASTIC PAVEMENT MARKING, DOTTED LINE, 4"</v>
          </cell>
          <cell r="F7148" t="str">
            <v>(Optional) SPECIFY IF PERFORMANCE TESTING</v>
          </cell>
          <cell r="G7148">
            <v>2</v>
          </cell>
        </row>
        <row r="7149">
          <cell r="A7149" t="str">
            <v>807E14410</v>
          </cell>
          <cell r="C7149" t="str">
            <v>FT</v>
          </cell>
          <cell r="D7149" t="str">
            <v>WET REFLECTIVE THERMOPLASTIC PAVEMENT MARKING, DOTTED LINE, 6"</v>
          </cell>
          <cell r="F7149" t="str">
            <v>(Optional) SPECIFY IF PERFORMANCE TESTING</v>
          </cell>
          <cell r="G7149">
            <v>2</v>
          </cell>
        </row>
        <row r="7150">
          <cell r="A7150" t="str">
            <v>807E14420</v>
          </cell>
          <cell r="C7150" t="str">
            <v>FT</v>
          </cell>
          <cell r="D7150" t="str">
            <v>WET REFLECTIVE THERMOPLASTIC PAVEMENT MARKING, DOTTED LINE, 8"</v>
          </cell>
          <cell r="F7150" t="str">
            <v>(Optional) SPECIFY IF PERFORMANCE TESTING</v>
          </cell>
          <cell r="G7150">
            <v>2</v>
          </cell>
        </row>
        <row r="7151">
          <cell r="A7151" t="str">
            <v>807E14430</v>
          </cell>
          <cell r="C7151" t="str">
            <v>FT</v>
          </cell>
          <cell r="D7151" t="str">
            <v>WET REFLECTIVE THERMOPLASTIC PAVEMENT MARKING, DOTTED LINE, 12"</v>
          </cell>
          <cell r="F7151" t="str">
            <v>(Optional) SPECIFY IF PERFORMANCE TESTING</v>
          </cell>
          <cell r="G7151">
            <v>2</v>
          </cell>
        </row>
        <row r="7152">
          <cell r="A7152" t="str">
            <v>807E20000</v>
          </cell>
          <cell r="C7152" t="str">
            <v>LS</v>
          </cell>
          <cell r="D7152" t="str">
            <v>FINAL ACCEPTANCE TESTING</v>
          </cell>
          <cell r="G7152">
            <v>0</v>
          </cell>
        </row>
        <row r="7153">
          <cell r="A7153" t="str">
            <v>807E99110</v>
          </cell>
          <cell r="C7153" t="str">
            <v>MILE</v>
          </cell>
          <cell r="D7153" t="str">
            <v>PAVEMENT MARKING, MISC.:</v>
          </cell>
          <cell r="F7153" t="str">
            <v xml:space="preserve">(Required) </v>
          </cell>
          <cell r="G7153">
            <v>1</v>
          </cell>
        </row>
        <row r="7154">
          <cell r="A7154" t="str">
            <v>808E18700</v>
          </cell>
          <cell r="C7154" t="str">
            <v>SNMT</v>
          </cell>
          <cell r="D7154" t="str">
            <v>DIGITAL SPEED LIMIT (DSL) SIGN ASSEMBLY</v>
          </cell>
          <cell r="G7154">
            <v>0</v>
          </cell>
        </row>
        <row r="7155">
          <cell r="A7155" t="str">
            <v>809E00500</v>
          </cell>
          <cell r="C7155" t="str">
            <v>EACH</v>
          </cell>
          <cell r="D7155" t="str">
            <v>ITS JUNCTION BOX, 17x30x12 INCHES</v>
          </cell>
          <cell r="G7155">
            <v>0</v>
          </cell>
        </row>
        <row r="7156">
          <cell r="A7156" t="str">
            <v>809E00510</v>
          </cell>
          <cell r="C7156" t="str">
            <v>EACH</v>
          </cell>
          <cell r="D7156" t="str">
            <v>ITS JUNCTION BOX, 17x30x18 INCHES</v>
          </cell>
          <cell r="G7156">
            <v>0</v>
          </cell>
        </row>
        <row r="7157">
          <cell r="A7157" t="str">
            <v>809E00520</v>
          </cell>
          <cell r="C7157" t="str">
            <v>EACH</v>
          </cell>
          <cell r="D7157" t="str">
            <v>ITS JUNCTION BOX, 17x30x24 INCHES</v>
          </cell>
          <cell r="G7157">
            <v>0</v>
          </cell>
        </row>
        <row r="7158">
          <cell r="A7158" t="str">
            <v>809E00530</v>
          </cell>
          <cell r="C7158" t="str">
            <v>EACH</v>
          </cell>
          <cell r="D7158" t="str">
            <v>ITS JUNCTION BOX, 17x24x6 INCHES</v>
          </cell>
          <cell r="G7158">
            <v>0</v>
          </cell>
        </row>
        <row r="7159">
          <cell r="A7159" t="str">
            <v>809E01900</v>
          </cell>
          <cell r="C7159" t="str">
            <v>EACH</v>
          </cell>
          <cell r="D7159" t="str">
            <v>ITS PULL BOX WITH PAD AND STANDARD LID ASSEMBLY, 32" WIDE, TYPE 1</v>
          </cell>
          <cell r="G7159">
            <v>0</v>
          </cell>
        </row>
        <row r="7160">
          <cell r="A7160" t="str">
            <v>809E01920</v>
          </cell>
          <cell r="C7160" t="str">
            <v>EACH</v>
          </cell>
          <cell r="D7160" t="str">
            <v>ITS PULL BOX WITH PAD AND HINGED LID ASSEMBLY, 32" WIDE, TYPE 1</v>
          </cell>
          <cell r="G7160">
            <v>0</v>
          </cell>
        </row>
        <row r="7161">
          <cell r="A7161" t="str">
            <v>809E02000</v>
          </cell>
          <cell r="C7161" t="str">
            <v>EACH</v>
          </cell>
          <cell r="D7161" t="str">
            <v>32" ITS PULL BOX WITH PAD AND STANDARD LID ASSEMBLY, TYPE 2</v>
          </cell>
          <cell r="G7161">
            <v>0</v>
          </cell>
        </row>
        <row r="7162">
          <cell r="A7162" t="str">
            <v>809E02002</v>
          </cell>
          <cell r="C7162" t="str">
            <v>EACH</v>
          </cell>
          <cell r="D7162" t="str">
            <v>32" ITS PULL BOX WITH PAD AND HINGED LID ASSEMBLY, TYPE 2</v>
          </cell>
          <cell r="G7162">
            <v>0</v>
          </cell>
        </row>
        <row r="7163">
          <cell r="A7163" t="str">
            <v>809E02004</v>
          </cell>
          <cell r="C7163" t="str">
            <v>EACH</v>
          </cell>
          <cell r="D7163" t="str">
            <v>48" ITS PULL BOX WITH PAD AND STANDARD LID ASSEMBLY, TYPE 1</v>
          </cell>
          <cell r="G7163">
            <v>0</v>
          </cell>
        </row>
        <row r="7164">
          <cell r="A7164" t="str">
            <v>809E02006</v>
          </cell>
          <cell r="C7164" t="str">
            <v>EACH</v>
          </cell>
          <cell r="D7164" t="str">
            <v>48" ITS PULL BOX WITH PAD AND STANDARD LID ASSEMBLY, TYPE 2</v>
          </cell>
          <cell r="G7164">
            <v>0</v>
          </cell>
        </row>
        <row r="7165">
          <cell r="A7165" t="str">
            <v>809E02008</v>
          </cell>
          <cell r="C7165" t="str">
            <v>EACH</v>
          </cell>
          <cell r="D7165" t="str">
            <v>48" ITS PULL BOX WITH PAD AND HINGED LID ASSEMBLY, TYPE 1</v>
          </cell>
          <cell r="G7165">
            <v>0</v>
          </cell>
        </row>
        <row r="7166">
          <cell r="A7166" t="str">
            <v>809E02010</v>
          </cell>
          <cell r="C7166" t="str">
            <v>EACH</v>
          </cell>
          <cell r="D7166" t="str">
            <v>48" ITS PULL BOX WITH PAD AND HINGED LID ASSEMBLY, TYPE 2</v>
          </cell>
          <cell r="G7166">
            <v>0</v>
          </cell>
        </row>
        <row r="7167">
          <cell r="A7167" t="str">
            <v>809E10000</v>
          </cell>
          <cell r="C7167" t="str">
            <v>FT</v>
          </cell>
          <cell r="D7167" t="str">
            <v>TRACER WIRE</v>
          </cell>
          <cell r="G7167">
            <v>0</v>
          </cell>
        </row>
        <row r="7168">
          <cell r="A7168" t="str">
            <v>809E11000</v>
          </cell>
          <cell r="C7168" t="str">
            <v>EACH</v>
          </cell>
          <cell r="D7168" t="str">
            <v>COMMUNICATION CABLE MARKER</v>
          </cell>
          <cell r="G7168">
            <v>0</v>
          </cell>
        </row>
        <row r="7169">
          <cell r="A7169" t="str">
            <v>809E20000</v>
          </cell>
          <cell r="C7169" t="str">
            <v>FT</v>
          </cell>
          <cell r="D7169" t="str">
            <v>MICRO-DUCT PATHWAY, 1 CELL 14/10</v>
          </cell>
          <cell r="G7169">
            <v>0</v>
          </cell>
        </row>
        <row r="7170">
          <cell r="A7170" t="str">
            <v>809E20010</v>
          </cell>
          <cell r="C7170" t="str">
            <v>FT</v>
          </cell>
          <cell r="D7170" t="str">
            <v>MICRO-DUCT PATHWAY, 2 CELL 14/10</v>
          </cell>
          <cell r="G7170">
            <v>0</v>
          </cell>
        </row>
        <row r="7171">
          <cell r="A7171" t="str">
            <v>809E20020</v>
          </cell>
          <cell r="C7171" t="str">
            <v>FT</v>
          </cell>
          <cell r="D7171" t="str">
            <v>MICRO-DUCT PATHWAY, 4 CELL 14/10</v>
          </cell>
          <cell r="G7171">
            <v>0</v>
          </cell>
        </row>
        <row r="7172">
          <cell r="A7172" t="str">
            <v>809E20030</v>
          </cell>
          <cell r="C7172" t="str">
            <v>FT</v>
          </cell>
          <cell r="D7172" t="str">
            <v>MICRO-DUCT PATHWAY, 7 CELL 14/10</v>
          </cell>
          <cell r="G7172">
            <v>0</v>
          </cell>
        </row>
        <row r="7173">
          <cell r="A7173" t="str">
            <v>809E20100</v>
          </cell>
          <cell r="C7173" t="str">
            <v>FT</v>
          </cell>
          <cell r="D7173" t="str">
            <v>MICRO-DUCT PATHWAY, 1 CELL 22/16</v>
          </cell>
          <cell r="G7173">
            <v>0</v>
          </cell>
        </row>
        <row r="7174">
          <cell r="A7174" t="str">
            <v>809E20110</v>
          </cell>
          <cell r="C7174" t="str">
            <v>FT</v>
          </cell>
          <cell r="D7174" t="str">
            <v>MICRO-DUCT PATHWAY, 2 CELL 22/16</v>
          </cell>
          <cell r="G7174">
            <v>0</v>
          </cell>
        </row>
        <row r="7175">
          <cell r="A7175" t="str">
            <v>809E20120</v>
          </cell>
          <cell r="C7175" t="str">
            <v>FT</v>
          </cell>
          <cell r="D7175" t="str">
            <v>MICRO-DUCT PATHWAY, 4 CELL 22/16</v>
          </cell>
          <cell r="G7175">
            <v>0</v>
          </cell>
        </row>
        <row r="7176">
          <cell r="A7176" t="str">
            <v>809E20130</v>
          </cell>
          <cell r="C7176" t="str">
            <v>FT</v>
          </cell>
          <cell r="D7176" t="str">
            <v>MICRO-DUCT PATHWAY, 7 CELL 22/16</v>
          </cell>
          <cell r="G7176">
            <v>0</v>
          </cell>
        </row>
        <row r="7177">
          <cell r="A7177" t="str">
            <v>809E21000</v>
          </cell>
          <cell r="C7177" t="str">
            <v>FT</v>
          </cell>
          <cell r="D7177" t="str">
            <v>MICRO-DUCT PATHWAY, HYBRID, 3 - 14/10 AND 3 - 1.25 IN</v>
          </cell>
          <cell r="G7177">
            <v>0</v>
          </cell>
        </row>
        <row r="7178">
          <cell r="A7178" t="str">
            <v>809E22000</v>
          </cell>
          <cell r="C7178" t="str">
            <v>FT</v>
          </cell>
          <cell r="D7178" t="str">
            <v>MICRO-DUCT PATHWAY, JACKED OR DRILLED</v>
          </cell>
          <cell r="F7178" t="str">
            <v>(Required) SPECIFY SIZE</v>
          </cell>
          <cell r="G7178">
            <v>1</v>
          </cell>
        </row>
        <row r="7179">
          <cell r="A7179" t="str">
            <v>809E23000</v>
          </cell>
          <cell r="C7179" t="str">
            <v>FT</v>
          </cell>
          <cell r="D7179" t="str">
            <v>MICRO-DUCT INNERDUCT, 10/8</v>
          </cell>
          <cell r="G7179">
            <v>0</v>
          </cell>
        </row>
        <row r="7180">
          <cell r="A7180" t="str">
            <v>809E23100</v>
          </cell>
          <cell r="C7180" t="str">
            <v>FT</v>
          </cell>
          <cell r="D7180" t="str">
            <v>MICRO-DUCT INNERDUCT, 14/10</v>
          </cell>
          <cell r="G7180">
            <v>0</v>
          </cell>
        </row>
        <row r="7181">
          <cell r="A7181" t="str">
            <v>809E23200</v>
          </cell>
          <cell r="C7181" t="str">
            <v>FT</v>
          </cell>
          <cell r="D7181" t="str">
            <v>MICRO-DUCT INNERDUCT, 22/16</v>
          </cell>
          <cell r="G7181">
            <v>0</v>
          </cell>
        </row>
        <row r="7182">
          <cell r="A7182" t="str">
            <v>809E23900</v>
          </cell>
          <cell r="C7182" t="str">
            <v>FT</v>
          </cell>
          <cell r="D7182" t="str">
            <v>CONDUIT, 2" DIAMETER, HDPE</v>
          </cell>
          <cell r="G7182">
            <v>0</v>
          </cell>
        </row>
        <row r="7183">
          <cell r="A7183" t="str">
            <v>809E24000</v>
          </cell>
          <cell r="C7183" t="str">
            <v>FT</v>
          </cell>
          <cell r="D7183" t="str">
            <v>CONDUIT, MULTICELL, JACKED OR DRILLED</v>
          </cell>
          <cell r="F7183" t="str">
            <v>(Required) SPECIFY SIZE</v>
          </cell>
          <cell r="G7183">
            <v>1</v>
          </cell>
        </row>
        <row r="7184">
          <cell r="A7184" t="str">
            <v>809E24500</v>
          </cell>
          <cell r="C7184" t="str">
            <v>FT</v>
          </cell>
          <cell r="D7184" t="str">
            <v>CONDUIT, 4", MULTICELL, HDPE WITH 4 - 1” INNERDUCTS</v>
          </cell>
          <cell r="G7184">
            <v>0</v>
          </cell>
        </row>
        <row r="7185">
          <cell r="A7185" t="str">
            <v>809E24510</v>
          </cell>
          <cell r="C7185" t="str">
            <v>FT</v>
          </cell>
          <cell r="D7185" t="str">
            <v>CONDUIT, 2", MULTICELL, WITH 4 - 10/8MM INNERDUCTS</v>
          </cell>
          <cell r="G7185">
            <v>0</v>
          </cell>
        </row>
        <row r="7186">
          <cell r="A7186" t="str">
            <v>809E25000</v>
          </cell>
          <cell r="C7186" t="str">
            <v>FT</v>
          </cell>
          <cell r="D7186" t="str">
            <v>CONDUIT, MULTICELL, MISC.:</v>
          </cell>
          <cell r="F7186" t="str">
            <v>(Required) ADD SUPPLEMENTAL DESCRIPTION</v>
          </cell>
          <cell r="G7186">
            <v>1</v>
          </cell>
        </row>
        <row r="7187">
          <cell r="A7187" t="str">
            <v>809E51000</v>
          </cell>
          <cell r="C7187" t="str">
            <v>EACH</v>
          </cell>
          <cell r="D7187" t="str">
            <v>ITS POWER SERVICE, GROUND MOUNTED, 120/240V, 60 AMP</v>
          </cell>
          <cell r="G7187">
            <v>0</v>
          </cell>
        </row>
        <row r="7188">
          <cell r="A7188" t="str">
            <v>809E51100</v>
          </cell>
          <cell r="C7188" t="str">
            <v>EACH</v>
          </cell>
          <cell r="D7188" t="str">
            <v>ITS POWER SERVICE, GROUND MOUNTED, 120/240V, 100 AMP</v>
          </cell>
          <cell r="G7188">
            <v>0</v>
          </cell>
        </row>
        <row r="7189">
          <cell r="A7189" t="str">
            <v>809E52000</v>
          </cell>
          <cell r="C7189" t="str">
            <v>EACH</v>
          </cell>
          <cell r="D7189" t="str">
            <v>ITS POWER SERVICE, GROUND MOUNTED, 240/480V, 60 AMP</v>
          </cell>
          <cell r="G7189">
            <v>0</v>
          </cell>
        </row>
        <row r="7190">
          <cell r="A7190" t="str">
            <v>809E52001</v>
          </cell>
          <cell r="C7190" t="str">
            <v>EACH</v>
          </cell>
          <cell r="D7190" t="str">
            <v>ITS POWER SERVICE, GROUND MOUNTED, 240/480V, 60 AMP, AS PER PLAN</v>
          </cell>
          <cell r="G7190">
            <v>0</v>
          </cell>
        </row>
        <row r="7191">
          <cell r="A7191" t="str">
            <v>809E52100</v>
          </cell>
          <cell r="C7191" t="str">
            <v>EACH</v>
          </cell>
          <cell r="D7191" t="str">
            <v>ITS POWER SERVICE, GROUND MOUNTED, 240/480V, 100 AMP</v>
          </cell>
          <cell r="G7191">
            <v>0</v>
          </cell>
        </row>
        <row r="7192">
          <cell r="A7192" t="str">
            <v>809E52101</v>
          </cell>
          <cell r="C7192" t="str">
            <v>EACH</v>
          </cell>
          <cell r="D7192" t="str">
            <v>ITS POWER SERVICE, GROUND MOUNTED, 240/480V, 100 AMP, AS PER PLAN</v>
          </cell>
          <cell r="G7192">
            <v>0</v>
          </cell>
        </row>
        <row r="7193">
          <cell r="A7193" t="str">
            <v>809E55000</v>
          </cell>
          <cell r="C7193" t="str">
            <v>EACH</v>
          </cell>
          <cell r="D7193" t="str">
            <v>ITS POWER SERVICE, POLE MOUNTED, 120/240V, 60 AMP</v>
          </cell>
          <cell r="G7193">
            <v>0</v>
          </cell>
        </row>
        <row r="7194">
          <cell r="A7194" t="str">
            <v>809E55100</v>
          </cell>
          <cell r="C7194" t="str">
            <v>EACH</v>
          </cell>
          <cell r="D7194" t="str">
            <v>ITS POWER SERVICE, POLE MOUNTED, 120/240V, 100 AMP</v>
          </cell>
          <cell r="G7194">
            <v>0</v>
          </cell>
        </row>
        <row r="7195">
          <cell r="A7195" t="str">
            <v>809E56000</v>
          </cell>
          <cell r="C7195" t="str">
            <v>EACH</v>
          </cell>
          <cell r="D7195" t="str">
            <v>ITS POWER SERVICE, POLE MOUNTED, 240/480V, 60 AMP</v>
          </cell>
          <cell r="G7195">
            <v>0</v>
          </cell>
        </row>
        <row r="7196">
          <cell r="A7196" t="str">
            <v>809E56001</v>
          </cell>
          <cell r="C7196" t="str">
            <v>EACH</v>
          </cell>
          <cell r="D7196" t="str">
            <v>ITS POWER SERVICE, POLE MOUNTED, 240/480V, 60 AMP, AS PER PLAN</v>
          </cell>
          <cell r="G7196">
            <v>0</v>
          </cell>
        </row>
        <row r="7197">
          <cell r="A7197" t="str">
            <v>809E56100</v>
          </cell>
          <cell r="C7197" t="str">
            <v>EACH</v>
          </cell>
          <cell r="D7197" t="str">
            <v>ITS POWER SERVICE, POLE MOUNTED, 240/480V, 100 AMP</v>
          </cell>
          <cell r="G7197">
            <v>0</v>
          </cell>
        </row>
        <row r="7198">
          <cell r="A7198" t="str">
            <v>809E56101</v>
          </cell>
          <cell r="C7198" t="str">
            <v>EACH</v>
          </cell>
          <cell r="D7198" t="str">
            <v>ITS POWER SERVICE, POLE MOUNTED, 240/480V, 100 AMP, AS PER PLAN</v>
          </cell>
          <cell r="G7198">
            <v>0</v>
          </cell>
        </row>
        <row r="7199">
          <cell r="A7199" t="str">
            <v>809E60000</v>
          </cell>
          <cell r="C7199" t="str">
            <v>EACH</v>
          </cell>
          <cell r="D7199" t="str">
            <v>CCTV IP-CAMERA SYSTEM, PTZ</v>
          </cell>
          <cell r="G7199">
            <v>0</v>
          </cell>
        </row>
        <row r="7200">
          <cell r="A7200" t="str">
            <v>809E60001</v>
          </cell>
          <cell r="C7200" t="str">
            <v>EACH</v>
          </cell>
          <cell r="D7200" t="str">
            <v>CCTV IP-CAMERA SYSTEM, PTZ, AS PER PLAN</v>
          </cell>
          <cell r="G7200">
            <v>0</v>
          </cell>
        </row>
        <row r="7201">
          <cell r="A7201" t="str">
            <v>809E60010</v>
          </cell>
          <cell r="C7201" t="str">
            <v>EACH</v>
          </cell>
          <cell r="D7201" t="str">
            <v>CCTV IP-CAMERA SYSTEM, WALL/TUNNEL</v>
          </cell>
          <cell r="G7201">
            <v>0</v>
          </cell>
        </row>
        <row r="7202">
          <cell r="A7202" t="str">
            <v>809E60020</v>
          </cell>
          <cell r="C7202" t="str">
            <v>DAY</v>
          </cell>
          <cell r="D7202" t="str">
            <v>CCTV IP-CAMERA SYSTEM, PORTABLE</v>
          </cell>
          <cell r="F7202" t="str">
            <v>CHECK UNIT OF MEASURE</v>
          </cell>
          <cell r="G7202">
            <v>0</v>
          </cell>
        </row>
        <row r="7203">
          <cell r="A7203" t="str">
            <v>809E60030</v>
          </cell>
          <cell r="C7203" t="str">
            <v>EACH</v>
          </cell>
          <cell r="D7203" t="str">
            <v>CCTV IP-CAMERA SYSTEM, ENHANCED</v>
          </cell>
          <cell r="G7203">
            <v>0</v>
          </cell>
        </row>
        <row r="7204">
          <cell r="A7204" t="str">
            <v>809E60040</v>
          </cell>
          <cell r="C7204" t="str">
            <v>EACH</v>
          </cell>
          <cell r="D7204" t="str">
            <v>CCTV IP-CAMERA SYSTEM, QUAD MULTI-VIEW FIXED WITH PTZ</v>
          </cell>
          <cell r="G7204">
            <v>0</v>
          </cell>
        </row>
        <row r="7205">
          <cell r="A7205" t="str">
            <v>809E60050</v>
          </cell>
          <cell r="C7205" t="str">
            <v>EACH</v>
          </cell>
          <cell r="D7205" t="str">
            <v>CCTV IP-CAMERA SYSTEM, MULTI-VIEW</v>
          </cell>
          <cell r="G7205">
            <v>0</v>
          </cell>
        </row>
        <row r="7206">
          <cell r="A7206" t="str">
            <v>809E60060</v>
          </cell>
          <cell r="C7206" t="str">
            <v>EACH</v>
          </cell>
          <cell r="D7206" t="str">
            <v>CCTV IP-CAMERA SYSTEM, FIXED-VIEW</v>
          </cell>
          <cell r="G7206">
            <v>0</v>
          </cell>
        </row>
        <row r="7207">
          <cell r="A7207" t="str">
            <v>809E60070</v>
          </cell>
          <cell r="C7207" t="str">
            <v>EACH</v>
          </cell>
          <cell r="D7207" t="str">
            <v>CCTV IP-CAMERA SYSTEM, WRONG WAY DETECTION</v>
          </cell>
          <cell r="G7207">
            <v>0</v>
          </cell>
        </row>
        <row r="7208">
          <cell r="A7208" t="str">
            <v>809E61020</v>
          </cell>
          <cell r="C7208" t="str">
            <v>EACH</v>
          </cell>
          <cell r="D7208" t="str">
            <v>CCTV POLE, 50' TALL</v>
          </cell>
          <cell r="G7208">
            <v>0</v>
          </cell>
        </row>
        <row r="7209">
          <cell r="A7209" t="str">
            <v>809E61040</v>
          </cell>
          <cell r="C7209" t="str">
            <v>EACH</v>
          </cell>
          <cell r="D7209" t="str">
            <v>CCTV POLE, 70' TALL</v>
          </cell>
          <cell r="G7209">
            <v>0</v>
          </cell>
        </row>
        <row r="7210">
          <cell r="A7210" t="str">
            <v>809E61090</v>
          </cell>
          <cell r="C7210" t="str">
            <v>EACH</v>
          </cell>
          <cell r="D7210" t="str">
            <v>CCTV LOWERING UNIT</v>
          </cell>
          <cell r="G7210">
            <v>0</v>
          </cell>
        </row>
        <row r="7211">
          <cell r="A7211" t="str">
            <v>809E61100</v>
          </cell>
          <cell r="C7211" t="str">
            <v>EACH</v>
          </cell>
          <cell r="D7211" t="str">
            <v>CCTV LOWERING UNIT, INSTALLATION ONLY</v>
          </cell>
          <cell r="G7211">
            <v>0</v>
          </cell>
        </row>
        <row r="7212">
          <cell r="A7212" t="str">
            <v>809E62980</v>
          </cell>
          <cell r="C7212" t="str">
            <v>EACH</v>
          </cell>
          <cell r="D7212" t="str">
            <v>DYNAMIC MESSAGE SIGN (DMS), 12' WALK-IN</v>
          </cell>
          <cell r="G7212">
            <v>0</v>
          </cell>
        </row>
        <row r="7213">
          <cell r="A7213" t="str">
            <v>809E62990</v>
          </cell>
          <cell r="C7213" t="str">
            <v>EACH</v>
          </cell>
          <cell r="D7213" t="str">
            <v>DYNAMIC MESSAGE SIGN (DMS), FULL COLOR</v>
          </cell>
          <cell r="G7213">
            <v>0</v>
          </cell>
        </row>
        <row r="7214">
          <cell r="A7214" t="str">
            <v>809E63000</v>
          </cell>
          <cell r="C7214" t="str">
            <v>EACH</v>
          </cell>
          <cell r="D7214" t="str">
            <v>DYNAMIC MESSAGE SIGN (DMS), FULL-SIZE WALK-IN</v>
          </cell>
          <cell r="G7214">
            <v>0</v>
          </cell>
        </row>
        <row r="7215">
          <cell r="A7215" t="str">
            <v>809E63001</v>
          </cell>
          <cell r="C7215" t="str">
            <v>EACH</v>
          </cell>
          <cell r="D7215" t="str">
            <v>DYNAMIC MESSAGE SIGN (DMS), FULL-SIZE WALK-IN, AS PER PLAN</v>
          </cell>
          <cell r="G7215">
            <v>0</v>
          </cell>
        </row>
        <row r="7216">
          <cell r="A7216" t="str">
            <v>809E63010</v>
          </cell>
          <cell r="C7216" t="str">
            <v>EACH</v>
          </cell>
          <cell r="D7216" t="str">
            <v>DYNAMIC MESSAGE SIGN (DMS), FRONT-ACCESS</v>
          </cell>
          <cell r="G7216">
            <v>0</v>
          </cell>
        </row>
        <row r="7217">
          <cell r="A7217" t="str">
            <v>809E63020</v>
          </cell>
          <cell r="C7217" t="str">
            <v>EACH</v>
          </cell>
          <cell r="D7217" t="str">
            <v>DESTINATION DYNAMIC MESSAGE SIGN (DDMS), FREEWAY - TWO-LINE</v>
          </cell>
          <cell r="G7217">
            <v>0</v>
          </cell>
        </row>
        <row r="7218">
          <cell r="A7218" t="str">
            <v>809E63030</v>
          </cell>
          <cell r="C7218" t="str">
            <v>EACH</v>
          </cell>
          <cell r="D7218" t="str">
            <v>DESTINATION DYNAMIC MESSAGE SIGN (DDMS), FREEWAY - THREE-LINE</v>
          </cell>
          <cell r="G7218">
            <v>0</v>
          </cell>
        </row>
        <row r="7219">
          <cell r="A7219" t="str">
            <v>809E63040</v>
          </cell>
          <cell r="C7219" t="str">
            <v>EACH</v>
          </cell>
          <cell r="D7219" t="str">
            <v>DESTINATION DYNAMIC MESSAGE SIGN (DDMS), ARTERIAL - TWO-LINE</v>
          </cell>
          <cell r="G7219">
            <v>0</v>
          </cell>
        </row>
        <row r="7220">
          <cell r="A7220" t="str">
            <v>809E63050</v>
          </cell>
          <cell r="C7220" t="str">
            <v>EACH</v>
          </cell>
          <cell r="D7220" t="str">
            <v>DESTINATION DYNAMIC MESSAGE SIGN (DDMS), ARTERIAL - THREE-LINE</v>
          </cell>
          <cell r="G7220">
            <v>0</v>
          </cell>
        </row>
        <row r="7221">
          <cell r="A7221" t="str">
            <v>809E64000</v>
          </cell>
          <cell r="C7221" t="str">
            <v>EACH</v>
          </cell>
          <cell r="D7221" t="str">
            <v>VARIABLE SPEED LIMIT SIGN</v>
          </cell>
          <cell r="G7221">
            <v>0</v>
          </cell>
        </row>
        <row r="7222">
          <cell r="A7222" t="str">
            <v>809E64550</v>
          </cell>
          <cell r="C7222" t="str">
            <v>FT</v>
          </cell>
          <cell r="D7222" t="str">
            <v>ETHERNET CABLE, OUTDOOR-RATED</v>
          </cell>
          <cell r="G7222">
            <v>0</v>
          </cell>
        </row>
        <row r="7223">
          <cell r="A7223" t="str">
            <v>809E65000</v>
          </cell>
          <cell r="C7223" t="str">
            <v>EACH</v>
          </cell>
          <cell r="D7223" t="str">
            <v>ITS CABINET - GROUND MOUNTED</v>
          </cell>
          <cell r="G7223">
            <v>0</v>
          </cell>
        </row>
        <row r="7224">
          <cell r="A7224" t="str">
            <v>809E65001</v>
          </cell>
          <cell r="C7224" t="str">
            <v>EACH</v>
          </cell>
          <cell r="D7224" t="str">
            <v>ITS CABINET - GROUND MOUNTED, AS PER PLAN</v>
          </cell>
          <cell r="G7224">
            <v>0</v>
          </cell>
        </row>
        <row r="7225">
          <cell r="A7225" t="str">
            <v>809E65010</v>
          </cell>
          <cell r="C7225" t="str">
            <v>EACH</v>
          </cell>
          <cell r="D7225" t="str">
            <v>ITS CABINET - POLE MOUNTED</v>
          </cell>
          <cell r="G7225">
            <v>0</v>
          </cell>
        </row>
        <row r="7226">
          <cell r="A7226" t="str">
            <v>809E65011</v>
          </cell>
          <cell r="C7226" t="str">
            <v>EACH</v>
          </cell>
          <cell r="D7226" t="str">
            <v>ITS CABINET - POLE MOUNTED, AS PER PLAN</v>
          </cell>
          <cell r="G7226">
            <v>0</v>
          </cell>
        </row>
        <row r="7227">
          <cell r="A7227" t="str">
            <v>809E65020</v>
          </cell>
          <cell r="C7227" t="str">
            <v>EACH</v>
          </cell>
          <cell r="D7227" t="str">
            <v>ITS CABINET - POWER DISTRIBUTION CABINET (PDC)</v>
          </cell>
          <cell r="G7227">
            <v>0</v>
          </cell>
        </row>
        <row r="7228">
          <cell r="A7228" t="str">
            <v>809E65030</v>
          </cell>
          <cell r="C7228" t="str">
            <v>EACH</v>
          </cell>
          <cell r="D7228" t="str">
            <v>ITS CABINET - RAMP METER</v>
          </cell>
          <cell r="G7228">
            <v>0</v>
          </cell>
        </row>
        <row r="7229">
          <cell r="A7229" t="str">
            <v>809E65040</v>
          </cell>
          <cell r="C7229" t="str">
            <v>EACH</v>
          </cell>
          <cell r="D7229" t="str">
            <v>ITS CABINET - DMS</v>
          </cell>
          <cell r="G7229">
            <v>0</v>
          </cell>
        </row>
        <row r="7230">
          <cell r="A7230" t="str">
            <v>809E65100</v>
          </cell>
          <cell r="C7230" t="str">
            <v>EACH</v>
          </cell>
          <cell r="D7230" t="str">
            <v>STEP-DOWN TRANSFORMER, 3KVA</v>
          </cell>
          <cell r="G7230">
            <v>0</v>
          </cell>
        </row>
        <row r="7231">
          <cell r="A7231" t="str">
            <v>809E65110</v>
          </cell>
          <cell r="C7231" t="str">
            <v>EACH</v>
          </cell>
          <cell r="D7231" t="str">
            <v>STEP-DOWN TRANSFORMER, 7.5KVA</v>
          </cell>
          <cell r="G7231">
            <v>0</v>
          </cell>
        </row>
        <row r="7232">
          <cell r="A7232" t="str">
            <v>809E65990</v>
          </cell>
          <cell r="C7232" t="str">
            <v>EACH</v>
          </cell>
          <cell r="D7232" t="str">
            <v>ITS DEVICE, MISC.: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809E66000</v>
          </cell>
          <cell r="C7233" t="str">
            <v>EACH</v>
          </cell>
          <cell r="D7233" t="str">
            <v>CLOSED LOOP ARTERIAL TRAFFIC SIGNAL SYSTEM</v>
          </cell>
          <cell r="G7233">
            <v>0</v>
          </cell>
        </row>
        <row r="7234">
          <cell r="A7234" t="str">
            <v>809E66010</v>
          </cell>
          <cell r="C7234" t="str">
            <v>EACH</v>
          </cell>
          <cell r="D7234" t="str">
            <v>CENTRALLY CONTROLLED ARTERIAL TRAFFIC SIGNAL SYSTEM</v>
          </cell>
          <cell r="G7234">
            <v>0</v>
          </cell>
        </row>
        <row r="7235">
          <cell r="A7235" t="str">
            <v>809E66020</v>
          </cell>
          <cell r="C7235" t="str">
            <v>EACH</v>
          </cell>
          <cell r="D7235" t="str">
            <v>HIGHWAY RAIL / TRAFFIC SIGNAL PRE-EMPTION</v>
          </cell>
          <cell r="G7235">
            <v>0</v>
          </cell>
        </row>
        <row r="7236">
          <cell r="A7236" t="str">
            <v>809E66030</v>
          </cell>
          <cell r="C7236" t="str">
            <v>EACH</v>
          </cell>
          <cell r="D7236" t="str">
            <v>TRAFFIC SIGNAL SYSTEM WITH EMERGENCY VEHICLE PRE-EMPTION</v>
          </cell>
          <cell r="G7236">
            <v>0</v>
          </cell>
        </row>
        <row r="7237">
          <cell r="A7237" t="str">
            <v>809E66040</v>
          </cell>
          <cell r="C7237" t="str">
            <v>EACH</v>
          </cell>
          <cell r="D7237" t="str">
            <v>TRAFFIC SIGNAL SYSTEM WITH TRANSIT PRIORITY</v>
          </cell>
          <cell r="G7237">
            <v>0</v>
          </cell>
        </row>
        <row r="7238">
          <cell r="A7238" t="str">
            <v>809E66050</v>
          </cell>
          <cell r="C7238" t="str">
            <v>EACH</v>
          </cell>
          <cell r="D7238" t="str">
            <v>ADAPTIVE TRAFFIC SIGNAL CONTROL SYSTEM</v>
          </cell>
          <cell r="G7238">
            <v>0</v>
          </cell>
        </row>
        <row r="7239">
          <cell r="A7239" t="str">
            <v>809E67050</v>
          </cell>
          <cell r="C7239" t="str">
            <v>EACH</v>
          </cell>
          <cell r="D7239" t="str">
            <v>RAMP METER TRAINING</v>
          </cell>
          <cell r="G7239">
            <v>0</v>
          </cell>
        </row>
        <row r="7240">
          <cell r="A7240" t="str">
            <v>809E68900</v>
          </cell>
          <cell r="C7240" t="str">
            <v>EACH</v>
          </cell>
          <cell r="D7240" t="str">
            <v>SIDE-FIRED RADAR DETECTOR</v>
          </cell>
          <cell r="G7240">
            <v>0</v>
          </cell>
        </row>
        <row r="7241">
          <cell r="A7241" t="str">
            <v>809E69000</v>
          </cell>
          <cell r="C7241" t="str">
            <v>EACH</v>
          </cell>
          <cell r="D7241" t="str">
            <v>ADVANCE RADAR DETECTION</v>
          </cell>
          <cell r="G7241">
            <v>0</v>
          </cell>
        </row>
        <row r="7242">
          <cell r="A7242" t="str">
            <v>809E69001</v>
          </cell>
          <cell r="C7242" t="str">
            <v>EACH</v>
          </cell>
          <cell r="D7242" t="str">
            <v>ADVANCE RADAR DETECTION, AS PER PLAN</v>
          </cell>
          <cell r="G7242">
            <v>0</v>
          </cell>
        </row>
        <row r="7243">
          <cell r="A7243" t="str">
            <v>809E69100</v>
          </cell>
          <cell r="C7243" t="str">
            <v>EACH</v>
          </cell>
          <cell r="D7243" t="str">
            <v>STOP LINE RADAR DETECTION</v>
          </cell>
          <cell r="G7243">
            <v>0</v>
          </cell>
        </row>
        <row r="7244">
          <cell r="A7244" t="str">
            <v>809E69101</v>
          </cell>
          <cell r="C7244" t="str">
            <v>EACH</v>
          </cell>
          <cell r="D7244" t="str">
            <v>STOP LINE RADAR DETECTION, AS PER PLAN</v>
          </cell>
          <cell r="G7244">
            <v>0</v>
          </cell>
        </row>
        <row r="7245">
          <cell r="A7245" t="str">
            <v>809E69110</v>
          </cell>
          <cell r="C7245" t="str">
            <v>EACH</v>
          </cell>
          <cell r="D7245" t="str">
            <v>COMBINED RADAR DETECTION</v>
          </cell>
          <cell r="G7245">
            <v>0</v>
          </cell>
        </row>
        <row r="7246">
          <cell r="A7246" t="str">
            <v>809E69122</v>
          </cell>
          <cell r="C7246" t="str">
            <v>EACH</v>
          </cell>
          <cell r="D7246" t="str">
            <v>ATC CONTROLLER</v>
          </cell>
          <cell r="G7246">
            <v>0</v>
          </cell>
        </row>
        <row r="7247">
          <cell r="A7247" t="str">
            <v>809E69123</v>
          </cell>
          <cell r="C7247" t="str">
            <v>EACH</v>
          </cell>
          <cell r="D7247" t="str">
            <v>ATC CONTROLLER, AS PER PLAN</v>
          </cell>
          <cell r="G7247">
            <v>0</v>
          </cell>
        </row>
        <row r="7248">
          <cell r="A7248" t="str">
            <v>809E69130</v>
          </cell>
          <cell r="C7248" t="str">
            <v>EACH</v>
          </cell>
          <cell r="D7248" t="str">
            <v>WRONG WAY DETECTION SYSTEM</v>
          </cell>
          <cell r="G7248">
            <v>0</v>
          </cell>
        </row>
        <row r="7249">
          <cell r="A7249" t="str">
            <v>809E69200</v>
          </cell>
          <cell r="C7249" t="str">
            <v>EACH</v>
          </cell>
          <cell r="D7249" t="str">
            <v>EMERGENCY VEHICLE PREEMPTION</v>
          </cell>
          <cell r="G7249">
            <v>0</v>
          </cell>
        </row>
        <row r="7250">
          <cell r="A7250" t="str">
            <v>809E69201</v>
          </cell>
          <cell r="C7250" t="str">
            <v>EACH</v>
          </cell>
          <cell r="D7250" t="str">
            <v>EMERGENCY VEHICLE PREEMPTION, AS PER PLAN</v>
          </cell>
          <cell r="G7250">
            <v>0</v>
          </cell>
        </row>
        <row r="7251">
          <cell r="A7251" t="str">
            <v>809E69210</v>
          </cell>
          <cell r="C7251" t="str">
            <v>EACH</v>
          </cell>
          <cell r="D7251" t="str">
            <v>PREEMPT RECEIVING UNIT</v>
          </cell>
          <cell r="G7251">
            <v>0</v>
          </cell>
        </row>
        <row r="7252">
          <cell r="A7252" t="str">
            <v>809E69211</v>
          </cell>
          <cell r="C7252" t="str">
            <v>EACH</v>
          </cell>
          <cell r="D7252" t="str">
            <v>PREEMPT RECEIVING UNIT, AS PER PLAN</v>
          </cell>
          <cell r="G7252">
            <v>0</v>
          </cell>
        </row>
        <row r="7253">
          <cell r="A7253" t="str">
            <v>809E69220</v>
          </cell>
          <cell r="C7253" t="str">
            <v>FT</v>
          </cell>
          <cell r="D7253" t="str">
            <v>PREEMPT DETECTOR CABLE</v>
          </cell>
          <cell r="G7253">
            <v>0</v>
          </cell>
        </row>
        <row r="7254">
          <cell r="A7254" t="str">
            <v>809E69221</v>
          </cell>
          <cell r="C7254" t="str">
            <v>FT</v>
          </cell>
          <cell r="D7254" t="str">
            <v>PREEMPT DETECTOR CABLE, AS PER PLAN</v>
          </cell>
          <cell r="G7254">
            <v>0</v>
          </cell>
        </row>
        <row r="7255">
          <cell r="A7255" t="str">
            <v>809E69230</v>
          </cell>
          <cell r="C7255" t="str">
            <v>EACH</v>
          </cell>
          <cell r="D7255" t="str">
            <v>PREEMPT PHASE SELECTOR</v>
          </cell>
          <cell r="G7255">
            <v>0</v>
          </cell>
        </row>
        <row r="7256">
          <cell r="A7256" t="str">
            <v>809E69231</v>
          </cell>
          <cell r="C7256" t="str">
            <v>EACH</v>
          </cell>
          <cell r="D7256" t="str">
            <v>PREEMPT PHASE SELECTOR, AS PER PLAN</v>
          </cell>
          <cell r="G7256">
            <v>0</v>
          </cell>
        </row>
        <row r="7257">
          <cell r="A7257" t="str">
            <v>809E69240</v>
          </cell>
          <cell r="C7257" t="str">
            <v>EACH</v>
          </cell>
          <cell r="D7257" t="str">
            <v>PREEMPT CONFIRMATION LIGHT</v>
          </cell>
          <cell r="G7257">
            <v>0</v>
          </cell>
        </row>
        <row r="7258">
          <cell r="A7258" t="str">
            <v>809E69241</v>
          </cell>
          <cell r="C7258" t="str">
            <v>EACH</v>
          </cell>
          <cell r="D7258" t="str">
            <v>PREEMPT CONFIRMATION LIGHT, AS PER PLAN</v>
          </cell>
          <cell r="G7258">
            <v>0</v>
          </cell>
        </row>
        <row r="7259">
          <cell r="A7259" t="str">
            <v>809E70000</v>
          </cell>
          <cell r="C7259" t="str">
            <v>LS</v>
          </cell>
          <cell r="D7259" t="str">
            <v>MAINTAINING ITS DURING CONSTRUCTION</v>
          </cell>
          <cell r="G7259">
            <v>0</v>
          </cell>
        </row>
        <row r="7260">
          <cell r="A7260" t="str">
            <v>809E70050</v>
          </cell>
          <cell r="C7260" t="str">
            <v>LS</v>
          </cell>
          <cell r="D7260" t="str">
            <v>AS-BUILT CONSTRUCTION PLANS</v>
          </cell>
          <cell r="F7260" t="str">
            <v>FOR ITS PROJECTS ONLY</v>
          </cell>
          <cell r="G7260">
            <v>0</v>
          </cell>
        </row>
        <row r="7261">
          <cell r="A7261" t="str">
            <v>809E70100</v>
          </cell>
          <cell r="C7261" t="str">
            <v>LS</v>
          </cell>
          <cell r="D7261" t="str">
            <v>TRAINING</v>
          </cell>
          <cell r="G7261">
            <v>0</v>
          </cell>
        </row>
        <row r="7262">
          <cell r="A7262" t="str">
            <v>809E99000</v>
          </cell>
          <cell r="B7262" t="str">
            <v>Y</v>
          </cell>
          <cell r="C7262" t="str">
            <v>LS</v>
          </cell>
          <cell r="D7262" t="str">
            <v>SPECIAL - ITS</v>
          </cell>
          <cell r="F7262" t="str">
            <v>DESIGN BUILD PROJECTS ONLY</v>
          </cell>
          <cell r="G7262">
            <v>0</v>
          </cell>
        </row>
        <row r="7263">
          <cell r="A7263" t="str">
            <v>810E00100</v>
          </cell>
          <cell r="C7263" t="str">
            <v>EACH</v>
          </cell>
          <cell r="D7263" t="str">
            <v>VITAL INDUCTIVE LOOP PROCESSOR SYSTEM</v>
          </cell>
          <cell r="G7263">
            <v>0</v>
          </cell>
        </row>
        <row r="7264">
          <cell r="A7264" t="str">
            <v>810E00101</v>
          </cell>
          <cell r="C7264" t="str">
            <v>EACH</v>
          </cell>
          <cell r="D7264" t="str">
            <v>VITAL INDUCTIVE LOOP PROCESSOR SYSTEM, AS PER PLAN</v>
          </cell>
          <cell r="G7264">
            <v>0</v>
          </cell>
        </row>
        <row r="7265">
          <cell r="A7265" t="str">
            <v>811E10000</v>
          </cell>
          <cell r="C7265" t="str">
            <v>EACH</v>
          </cell>
          <cell r="D7265" t="str">
            <v>GREEN UNINTERRUPTIBLE POWER SUPPLY (UPS)</v>
          </cell>
          <cell r="G7265">
            <v>0</v>
          </cell>
        </row>
        <row r="7266">
          <cell r="A7266" t="str">
            <v>811E10001</v>
          </cell>
          <cell r="C7266" t="str">
            <v>EACH</v>
          </cell>
          <cell r="D7266" t="str">
            <v>GREEN UNINTERRUPTIBLE POWER SUPPLY (UPS), AS PER PLAN</v>
          </cell>
          <cell r="G7266">
            <v>0</v>
          </cell>
        </row>
        <row r="7267">
          <cell r="A7267" t="str">
            <v>812E10000</v>
          </cell>
          <cell r="C7267" t="str">
            <v>EACH</v>
          </cell>
          <cell r="D7267" t="str">
            <v>PRECAST LIGHT POLE FOUNDATION</v>
          </cell>
          <cell r="G7267">
            <v>0</v>
          </cell>
        </row>
        <row r="7268">
          <cell r="A7268" t="str">
            <v>812E10001</v>
          </cell>
          <cell r="C7268" t="str">
            <v>EACH</v>
          </cell>
          <cell r="D7268" t="str">
            <v>PRECAST LIGHT POLE FOUNDATION, AS PER PLAN</v>
          </cell>
          <cell r="G7268">
            <v>0</v>
          </cell>
        </row>
        <row r="7269">
          <cell r="A7269" t="str">
            <v>814E00010</v>
          </cell>
          <cell r="C7269" t="str">
            <v>EACH</v>
          </cell>
          <cell r="D7269" t="str">
            <v>INTERSTATE ELONGATED ROUTE SHIELD SYMBOL MARKING, TYPE B125</v>
          </cell>
          <cell r="G7269">
            <v>0</v>
          </cell>
        </row>
        <row r="7270">
          <cell r="A7270" t="str">
            <v>814E00012</v>
          </cell>
          <cell r="C7270" t="str">
            <v>EACH</v>
          </cell>
          <cell r="D7270" t="str">
            <v>US ROUTE SHIELD SYMBOL MARKING, TYPE B125</v>
          </cell>
          <cell r="G7270">
            <v>0</v>
          </cell>
        </row>
        <row r="7271">
          <cell r="A7271" t="str">
            <v>814E00014</v>
          </cell>
          <cell r="C7271" t="str">
            <v>EACH</v>
          </cell>
          <cell r="D7271" t="str">
            <v>STATE ROUTE SHIELD SYMBOL MARKING, TYPE B125</v>
          </cell>
          <cell r="G7271">
            <v>0</v>
          </cell>
        </row>
        <row r="7272">
          <cell r="A7272" t="str">
            <v>814E00016</v>
          </cell>
          <cell r="C7272" t="str">
            <v>EACH</v>
          </cell>
          <cell r="D7272" t="str">
            <v>CARDINAL DIRECTION (NORTH, SOUTH, WEST &amp; EAST) MARKING, TYPE B125</v>
          </cell>
          <cell r="G7272">
            <v>0</v>
          </cell>
        </row>
        <row r="7273">
          <cell r="A7273" t="str">
            <v>814E00018</v>
          </cell>
          <cell r="C7273" t="str">
            <v>EACH</v>
          </cell>
          <cell r="D7273" t="str">
            <v>REMOVAL OF PAVEMENT MARKING</v>
          </cell>
          <cell r="G7273">
            <v>0</v>
          </cell>
        </row>
        <row r="7274">
          <cell r="A7274" t="str">
            <v>814E00020</v>
          </cell>
          <cell r="C7274" t="str">
            <v>SF</v>
          </cell>
          <cell r="D7274" t="str">
            <v>REMOVAL OF PAVEMENT MARKING</v>
          </cell>
          <cell r="G7274">
            <v>0</v>
          </cell>
        </row>
        <row r="7275">
          <cell r="A7275" t="str">
            <v>815E30000</v>
          </cell>
          <cell r="C7275" t="str">
            <v>EACH</v>
          </cell>
          <cell r="D7275" t="str">
            <v>SPREAD SPECTRUM RADIO</v>
          </cell>
          <cell r="G7275">
            <v>0</v>
          </cell>
        </row>
        <row r="7276">
          <cell r="A7276" t="str">
            <v>815E30001</v>
          </cell>
          <cell r="C7276" t="str">
            <v>EACH</v>
          </cell>
          <cell r="D7276" t="str">
            <v>SPREAD SPECTRUM RADIO, AS PER PLAN</v>
          </cell>
          <cell r="G7276">
            <v>0</v>
          </cell>
        </row>
        <row r="7277">
          <cell r="A7277" t="str">
            <v>815E30100</v>
          </cell>
          <cell r="C7277" t="str">
            <v>LS</v>
          </cell>
          <cell r="D7277" t="str">
            <v>TRAINING FOR SPREAD SPECTRUM RADIO</v>
          </cell>
          <cell r="G7277">
            <v>0</v>
          </cell>
        </row>
        <row r="7278">
          <cell r="A7278" t="str">
            <v>816E30000</v>
          </cell>
          <cell r="C7278" t="str">
            <v>EACH</v>
          </cell>
          <cell r="D7278" t="str">
            <v>VIDEO DETECTION SYSTEM</v>
          </cell>
          <cell r="G7278">
            <v>0</v>
          </cell>
        </row>
        <row r="7279">
          <cell r="A7279" t="str">
            <v>816E30001</v>
          </cell>
          <cell r="C7279" t="str">
            <v>EACH</v>
          </cell>
          <cell r="D7279" t="str">
            <v>VIDEO DETECTION SYSTEM, AS PER PLAN</v>
          </cell>
          <cell r="G7279">
            <v>0</v>
          </cell>
        </row>
        <row r="7280">
          <cell r="A7280" t="str">
            <v>816E30100</v>
          </cell>
          <cell r="C7280" t="str">
            <v>LS</v>
          </cell>
          <cell r="D7280" t="str">
            <v>TRAINING FOR VIDEO DETECTION SYSTEM</v>
          </cell>
          <cell r="G7280">
            <v>0</v>
          </cell>
        </row>
        <row r="7281">
          <cell r="A7281" t="str">
            <v>818E30000</v>
          </cell>
          <cell r="C7281" t="str">
            <v>EACH</v>
          </cell>
          <cell r="D7281" t="str">
            <v>PROGRAMMABLE LOGIC CONTROLLER (PLC), (BASIC OR ADVANCED)</v>
          </cell>
          <cell r="G7281">
            <v>0</v>
          </cell>
        </row>
        <row r="7282">
          <cell r="A7282" t="str">
            <v>819E10000</v>
          </cell>
          <cell r="C7282" t="str">
            <v>EACH</v>
          </cell>
          <cell r="D7282" t="str">
            <v>RAILROAD PREEMPTION INTERFACE</v>
          </cell>
          <cell r="F7282" t="str">
            <v>(Required) LOCATION REQUIRED</v>
          </cell>
          <cell r="G7282">
            <v>1</v>
          </cell>
        </row>
        <row r="7283">
          <cell r="A7283" t="str">
            <v>819E10001</v>
          </cell>
          <cell r="C7283" t="str">
            <v>EACH</v>
          </cell>
          <cell r="D7283" t="str">
            <v>RAILROAD PREEMPTION INTERFACE, AS PER PLAN</v>
          </cell>
          <cell r="F7283" t="str">
            <v>(Required) LOCATION REQUIRED</v>
          </cell>
          <cell r="G7283">
            <v>1</v>
          </cell>
        </row>
        <row r="7284">
          <cell r="A7284" t="str">
            <v>820E10001</v>
          </cell>
          <cell r="C7284" t="str">
            <v>EACH</v>
          </cell>
          <cell r="D7284" t="str">
            <v>INSTRUMENTATION ENCLOSURE, AS PER PLAN</v>
          </cell>
          <cell r="F7284" t="str">
            <v>(Required) SEE SS820 FOR SUPP DESCRIPTION</v>
          </cell>
          <cell r="G7284">
            <v>1</v>
          </cell>
        </row>
        <row r="7285">
          <cell r="A7285" t="str">
            <v>822E10000</v>
          </cell>
          <cell r="C7285" t="str">
            <v>SY</v>
          </cell>
          <cell r="D7285" t="str">
            <v>HOT IN-PLACE RECYCLING, INTERMEDIATE COURSE</v>
          </cell>
          <cell r="G7285">
            <v>0</v>
          </cell>
        </row>
        <row r="7286">
          <cell r="A7286" t="str">
            <v>823E10000</v>
          </cell>
          <cell r="C7286" t="str">
            <v>CY</v>
          </cell>
          <cell r="D7286" t="str">
            <v>ASPHALT CONCRETE SURFACE COURSE, TYPE 1, (448)</v>
          </cell>
          <cell r="G7286">
            <v>0</v>
          </cell>
        </row>
        <row r="7287">
          <cell r="A7287" t="str">
            <v>823E15000</v>
          </cell>
          <cell r="C7287" t="str">
            <v>CY</v>
          </cell>
          <cell r="D7287" t="str">
            <v>ASPHALT CONCRETE INTERMEDIATE COURSE, TYPE 1, (448)</v>
          </cell>
          <cell r="G7287">
            <v>0</v>
          </cell>
        </row>
        <row r="7288">
          <cell r="A7288" t="str">
            <v>823E20000</v>
          </cell>
          <cell r="C7288" t="str">
            <v>CY</v>
          </cell>
          <cell r="D7288" t="str">
            <v>ASPHALT CONCRETE INTERMEDIATE COURSE, TYPE 2, (448)</v>
          </cell>
          <cell r="G7288">
            <v>0</v>
          </cell>
        </row>
        <row r="7289">
          <cell r="A7289" t="str">
            <v>823E40000</v>
          </cell>
          <cell r="C7289" t="str">
            <v>CY</v>
          </cell>
          <cell r="D7289" t="str">
            <v>ASPHALT CONCRETE SURFACE COURSE, TYPE 1, (449)</v>
          </cell>
          <cell r="G7289">
            <v>0</v>
          </cell>
        </row>
        <row r="7290">
          <cell r="A7290" t="str">
            <v>823E41000</v>
          </cell>
          <cell r="C7290" t="str">
            <v>CY</v>
          </cell>
          <cell r="D7290" t="str">
            <v>ASPHALT CONCRETE INTERMEDIATE COURSE, TYPE 1, (449)</v>
          </cell>
          <cell r="G7290">
            <v>0</v>
          </cell>
        </row>
        <row r="7291">
          <cell r="A7291" t="str">
            <v>823E42000</v>
          </cell>
          <cell r="C7291" t="str">
            <v>CY</v>
          </cell>
          <cell r="D7291" t="str">
            <v>ASPHALT CONCRETE INTERMEDIATE COURSE, TYPE 2, (449)</v>
          </cell>
          <cell r="G7291">
            <v>0</v>
          </cell>
        </row>
        <row r="7292">
          <cell r="A7292" t="str">
            <v>824E00010</v>
          </cell>
          <cell r="C7292" t="str">
            <v>LS</v>
          </cell>
          <cell r="D7292" t="str">
            <v>SYSTEM ANALYSIS</v>
          </cell>
          <cell r="G7292">
            <v>0</v>
          </cell>
        </row>
        <row r="7293">
          <cell r="A7293" t="str">
            <v>824E00011</v>
          </cell>
          <cell r="C7293" t="str">
            <v>LS</v>
          </cell>
          <cell r="D7293" t="str">
            <v>SYSTEM ANALYSIS, AS PER PLAN</v>
          </cell>
          <cell r="G7293">
            <v>0</v>
          </cell>
        </row>
        <row r="7294">
          <cell r="A7294" t="str">
            <v>826E10000</v>
          </cell>
          <cell r="C7294" t="str">
            <v>CY</v>
          </cell>
          <cell r="D7294" t="str">
            <v>ASPHALT CONCRETE SURFACE COURSE, TYPE 1, (448), FIBER TYPE A</v>
          </cell>
          <cell r="G7294">
            <v>0</v>
          </cell>
        </row>
        <row r="7295">
          <cell r="A7295" t="str">
            <v>826E10001</v>
          </cell>
          <cell r="C7295" t="str">
            <v>CY</v>
          </cell>
          <cell r="D7295" t="str">
            <v>ASPHALT CONCRETE SURFACE COURSE, TYPE 1, (448), FIBER TYPE A, AS PER PLAN</v>
          </cell>
          <cell r="G7295">
            <v>0</v>
          </cell>
        </row>
        <row r="7296">
          <cell r="A7296" t="str">
            <v>826E10020</v>
          </cell>
          <cell r="C7296" t="str">
            <v>CY</v>
          </cell>
          <cell r="D7296" t="str">
            <v>ASPHALT CONCRETE SURFACE COURSE, TYPE 1, (448), FIBER TYPE B</v>
          </cell>
          <cell r="G7296">
            <v>0</v>
          </cell>
        </row>
        <row r="7297">
          <cell r="A7297" t="str">
            <v>826E10021</v>
          </cell>
          <cell r="C7297" t="str">
            <v>CY</v>
          </cell>
          <cell r="D7297" t="str">
            <v>ASPHALT CONCRETE SURFACE COURSE, TYPE 1, (448), FIBER TYPE B, AS PER PLAN</v>
          </cell>
          <cell r="G7297">
            <v>0</v>
          </cell>
        </row>
        <row r="7298">
          <cell r="A7298" t="str">
            <v>826E10040</v>
          </cell>
          <cell r="C7298" t="str">
            <v>CY</v>
          </cell>
          <cell r="D7298" t="str">
            <v>ASPHALT CONCRETE SURFACE COURSE, TYPE 1, (448), FIBER TYPE C</v>
          </cell>
          <cell r="G7298">
            <v>0</v>
          </cell>
        </row>
        <row r="7299">
          <cell r="A7299" t="str">
            <v>826E10041</v>
          </cell>
          <cell r="C7299" t="str">
            <v>CY</v>
          </cell>
          <cell r="D7299" t="str">
            <v>ASPHALT CONCRETE SURFACE COURSE, TYPE 1, (448), FIBER TYPE C, AS PER PLAN</v>
          </cell>
          <cell r="G7299">
            <v>0</v>
          </cell>
        </row>
        <row r="7300">
          <cell r="A7300" t="str">
            <v>826E10300</v>
          </cell>
          <cell r="C7300" t="str">
            <v>CY</v>
          </cell>
          <cell r="D7300" t="str">
            <v>ASPHALT CONCRETE INTERMEDIATE COURSE, TYPE 2, (448), FIBER TYPE A</v>
          </cell>
          <cell r="G7300">
            <v>0</v>
          </cell>
        </row>
        <row r="7301">
          <cell r="A7301" t="str">
            <v>826E10301</v>
          </cell>
          <cell r="C7301" t="str">
            <v>CY</v>
          </cell>
          <cell r="D7301" t="str">
            <v>ASPHALT CONCRETE INTERMEDIATE COURSE, TYPE 2, (448), FIBER TYPE A, AS PER PLAN</v>
          </cell>
          <cell r="G7301">
            <v>0</v>
          </cell>
        </row>
        <row r="7302">
          <cell r="A7302" t="str">
            <v>826E10400</v>
          </cell>
          <cell r="C7302" t="str">
            <v>CY</v>
          </cell>
          <cell r="D7302" t="str">
            <v>ASPHALT CONCRETE INTERMEDIATE COURSE, TYPE 2, (448), FIBER TYPE B</v>
          </cell>
          <cell r="G7302">
            <v>0</v>
          </cell>
        </row>
        <row r="7303">
          <cell r="A7303" t="str">
            <v>826E10500</v>
          </cell>
          <cell r="C7303" t="str">
            <v>CY</v>
          </cell>
          <cell r="D7303" t="str">
            <v>ASPHALT CONCRETE INTERMEDIATE COURSE, TYPE 2, (448), FIBER TYPE C</v>
          </cell>
          <cell r="G7303">
            <v>0</v>
          </cell>
        </row>
        <row r="7304">
          <cell r="A7304" t="str">
            <v>826E10600</v>
          </cell>
          <cell r="C7304" t="str">
            <v>CY</v>
          </cell>
          <cell r="D7304" t="str">
            <v>ASPHALT CONCRETE SURFACE COURSE, 442 12.5MM, (448), FIBER TYPE A</v>
          </cell>
          <cell r="G7304">
            <v>0</v>
          </cell>
        </row>
        <row r="7305">
          <cell r="A7305" t="str">
            <v>826E10620</v>
          </cell>
          <cell r="C7305" t="str">
            <v>CY</v>
          </cell>
          <cell r="D7305" t="str">
            <v>ASPHALT CONCRETE SURFACE COURSE, 442 12.5MM, (448), FIBER TYPE B</v>
          </cell>
          <cell r="G7305">
            <v>0</v>
          </cell>
        </row>
        <row r="7306">
          <cell r="A7306" t="str">
            <v>826E10640</v>
          </cell>
          <cell r="C7306" t="str">
            <v>CY</v>
          </cell>
          <cell r="D7306" t="str">
            <v>ASPHALT CONCRETE SURFACE COURSE, 442 12.5MM, (448), FIBER TYPE C</v>
          </cell>
          <cell r="G7306">
            <v>0</v>
          </cell>
        </row>
        <row r="7307">
          <cell r="A7307" t="str">
            <v>826E10700</v>
          </cell>
          <cell r="C7307" t="str">
            <v>CY</v>
          </cell>
          <cell r="D7307" t="str">
            <v>ASPHALT CONCRETE INTERMEDIATE COURSE, 442 19MM, (448), FIBER TYPE A</v>
          </cell>
          <cell r="G7307">
            <v>0</v>
          </cell>
        </row>
        <row r="7308">
          <cell r="A7308" t="str">
            <v>826E10720</v>
          </cell>
          <cell r="C7308" t="str">
            <v>CY</v>
          </cell>
          <cell r="D7308" t="str">
            <v>ASPHALT CONCRETE INTERMEDIATE COURSE, 442 19MM, (448), FIBER TYPE B</v>
          </cell>
          <cell r="G7308">
            <v>0</v>
          </cell>
        </row>
        <row r="7309">
          <cell r="A7309" t="str">
            <v>826E10740</v>
          </cell>
          <cell r="C7309" t="str">
            <v>CY</v>
          </cell>
          <cell r="D7309" t="str">
            <v>ASPHALT CONCRETE INTERMEDIATE COURSE, 442 19MM, (448), FIBER TYPE C</v>
          </cell>
          <cell r="G7309">
            <v>0</v>
          </cell>
        </row>
        <row r="7310">
          <cell r="A7310" t="str">
            <v>826E20000</v>
          </cell>
          <cell r="C7310" t="str">
            <v>CY</v>
          </cell>
          <cell r="D7310" t="str">
            <v>ASPHALT CONCRETE, MISC.:</v>
          </cell>
          <cell r="F7310" t="str">
            <v>(Required) ADD SUPPLEMENTAL DESCRIPTION</v>
          </cell>
          <cell r="G7310">
            <v>1</v>
          </cell>
        </row>
        <row r="7311">
          <cell r="A7311" t="str">
            <v>826E30000</v>
          </cell>
          <cell r="C7311" t="str">
            <v>CY</v>
          </cell>
          <cell r="D7311" t="str">
            <v>ASPHALT CONCRETE SURFACE COURSE, TYPE 1, (449), FIBER TYPE A</v>
          </cell>
          <cell r="G7311">
            <v>0</v>
          </cell>
        </row>
        <row r="7312">
          <cell r="A7312" t="str">
            <v>826E30020</v>
          </cell>
          <cell r="C7312" t="str">
            <v>CY</v>
          </cell>
          <cell r="D7312" t="str">
            <v>ASPHALT CONCRETE SURFACE COURSE, TYPE 1, (449), FIBER TYPE B</v>
          </cell>
          <cell r="G7312">
            <v>0</v>
          </cell>
        </row>
        <row r="7313">
          <cell r="A7313" t="str">
            <v>826E30040</v>
          </cell>
          <cell r="C7313" t="str">
            <v>CY</v>
          </cell>
          <cell r="D7313" t="str">
            <v>ASPHALT CONCRETE SURFACE COURSE, TYPE 1, (449), FIBER TYPE C</v>
          </cell>
          <cell r="G7313">
            <v>0</v>
          </cell>
        </row>
        <row r="7314">
          <cell r="A7314" t="str">
            <v>826E30100</v>
          </cell>
          <cell r="C7314" t="str">
            <v>CY</v>
          </cell>
          <cell r="D7314" t="str">
            <v>ASPHALT CONCRETE INTERMEDIATE COURSE, TYPE 2, (449), FIBER TYPE A</v>
          </cell>
          <cell r="G7314">
            <v>0</v>
          </cell>
        </row>
        <row r="7315">
          <cell r="A7315" t="str">
            <v>826E30120</v>
          </cell>
          <cell r="C7315" t="str">
            <v>CY</v>
          </cell>
          <cell r="D7315" t="str">
            <v>ASPHALT CONCRETE INTERMEDIATE COURSE, TYPE 2, (449), FIBER TYPE B</v>
          </cell>
          <cell r="G7315">
            <v>0</v>
          </cell>
        </row>
        <row r="7316">
          <cell r="A7316" t="str">
            <v>826E30140</v>
          </cell>
          <cell r="C7316" t="str">
            <v>CY</v>
          </cell>
          <cell r="D7316" t="str">
            <v>ASPHALT CONCRETE INTERMEDIATE COURSE, TYPE 2, (449), FIBER TYPE C</v>
          </cell>
          <cell r="G7316">
            <v>0</v>
          </cell>
        </row>
        <row r="7317">
          <cell r="A7317" t="str">
            <v>826E30600</v>
          </cell>
          <cell r="C7317" t="str">
            <v>CY</v>
          </cell>
          <cell r="D7317" t="str">
            <v>ASPHALT CONCRETE SURFACE COURSE, 442 12.5MM, (449), FIBER TYPE A</v>
          </cell>
          <cell r="G7317">
            <v>0</v>
          </cell>
        </row>
        <row r="7318">
          <cell r="A7318" t="str">
            <v>826E30620</v>
          </cell>
          <cell r="C7318" t="str">
            <v>CY</v>
          </cell>
          <cell r="D7318" t="str">
            <v>ASPHALT CONCRETE SURFACE COURSE, 442 12.5MM, (449), FIBER TYPE B</v>
          </cell>
          <cell r="G7318">
            <v>0</v>
          </cell>
        </row>
        <row r="7319">
          <cell r="A7319" t="str">
            <v>826E30640</v>
          </cell>
          <cell r="C7319" t="str">
            <v>CY</v>
          </cell>
          <cell r="D7319" t="str">
            <v>ASPHALT CONCRETE SURFACE COURSE, 442 12.5MM, (449), FIBER TYPE C</v>
          </cell>
          <cell r="G7319">
            <v>0</v>
          </cell>
        </row>
        <row r="7320">
          <cell r="A7320" t="str">
            <v>826E30700</v>
          </cell>
          <cell r="C7320" t="str">
            <v>CY</v>
          </cell>
          <cell r="D7320" t="str">
            <v>ASPHALT CONCRETE INTERMEDIATE COURSE, 442 19MM, (449), FIBER TYPE A</v>
          </cell>
          <cell r="G7320">
            <v>0</v>
          </cell>
        </row>
        <row r="7321">
          <cell r="A7321" t="str">
            <v>826E30720</v>
          </cell>
          <cell r="C7321" t="str">
            <v>CY</v>
          </cell>
          <cell r="D7321" t="str">
            <v>ASPHALT CONCRETE INTERMEDIATE COURSE, 442 19MM, (449), FIBER TYPE B</v>
          </cell>
          <cell r="G7321">
            <v>0</v>
          </cell>
        </row>
        <row r="7322">
          <cell r="A7322" t="str">
            <v>826E30740</v>
          </cell>
          <cell r="C7322" t="str">
            <v>CY</v>
          </cell>
          <cell r="D7322" t="str">
            <v>ASPHALT CONCRETE INTERMEDIATE COURSE, 442 19MM, (449), FIBER TYPE C</v>
          </cell>
          <cell r="G7322">
            <v>0</v>
          </cell>
        </row>
        <row r="7323">
          <cell r="A7323" t="str">
            <v>827E10000</v>
          </cell>
          <cell r="C7323" t="str">
            <v>SY</v>
          </cell>
          <cell r="D7323" t="str">
            <v>PAVEMENT REMOVED</v>
          </cell>
          <cell r="G7323">
            <v>0</v>
          </cell>
        </row>
        <row r="7324">
          <cell r="A7324" t="str">
            <v>827E10001</v>
          </cell>
          <cell r="C7324" t="str">
            <v>SY</v>
          </cell>
          <cell r="D7324" t="str">
            <v>PAVEMENT REMOVED, AS PER PLAN</v>
          </cell>
          <cell r="G7324">
            <v>0</v>
          </cell>
        </row>
        <row r="7325">
          <cell r="A7325" t="str">
            <v>827E11000</v>
          </cell>
          <cell r="C7325" t="str">
            <v>TON</v>
          </cell>
          <cell r="D7325" t="str">
            <v>CEMENT</v>
          </cell>
          <cell r="G7325">
            <v>0</v>
          </cell>
        </row>
        <row r="7326">
          <cell r="A7326" t="str">
            <v>827E12000</v>
          </cell>
          <cell r="C7326" t="str">
            <v>SY</v>
          </cell>
          <cell r="D7326" t="str">
            <v>CURING COAT</v>
          </cell>
          <cell r="G7326">
            <v>0</v>
          </cell>
        </row>
        <row r="7327">
          <cell r="A7327" t="str">
            <v>827E20000</v>
          </cell>
          <cell r="C7327" t="str">
            <v>SY</v>
          </cell>
          <cell r="D7327" t="str">
            <v>FULL DEPTH RECLAIMED BASE COURSE</v>
          </cell>
          <cell r="F7327" t="str">
            <v>(Required) SPECIFY DEPTH</v>
          </cell>
          <cell r="G7327">
            <v>1</v>
          </cell>
        </row>
        <row r="7328">
          <cell r="A7328" t="str">
            <v>827E21000</v>
          </cell>
          <cell r="C7328" t="str">
            <v>LS</v>
          </cell>
          <cell r="D7328" t="str">
            <v>MIXTURE DESIGN FOR FULL DEPTH RECLAIMED BASE</v>
          </cell>
          <cell r="G7328">
            <v>0</v>
          </cell>
        </row>
        <row r="7329">
          <cell r="A7329" t="str">
            <v>827E22000</v>
          </cell>
          <cell r="C7329" t="str">
            <v>TON</v>
          </cell>
          <cell r="D7329" t="str">
            <v>CORRECTIVE MATERIAL</v>
          </cell>
          <cell r="G7329">
            <v>0</v>
          </cell>
        </row>
        <row r="7330">
          <cell r="A7330" t="str">
            <v>827E23000</v>
          </cell>
          <cell r="C7330" t="str">
            <v>TON</v>
          </cell>
          <cell r="D7330" t="str">
            <v>COVER AGGREGATE</v>
          </cell>
          <cell r="G7330">
            <v>0</v>
          </cell>
        </row>
        <row r="7331">
          <cell r="A7331" t="str">
            <v>827E30000</v>
          </cell>
          <cell r="C7331" t="str">
            <v>LS</v>
          </cell>
          <cell r="D7331" t="str">
            <v>JUST-IN-TIME TRAINING</v>
          </cell>
          <cell r="G7331">
            <v>0</v>
          </cell>
        </row>
        <row r="7332">
          <cell r="A7332" t="str">
            <v>828E00100</v>
          </cell>
          <cell r="C7332" t="str">
            <v>EACH</v>
          </cell>
          <cell r="D7332" t="str">
            <v>LED BLANKOUT SIGN</v>
          </cell>
          <cell r="F7332" t="str">
            <v>(Required) SPECIFY TYPE AND SIZE</v>
          </cell>
          <cell r="G7332">
            <v>1</v>
          </cell>
        </row>
        <row r="7333">
          <cell r="A7333" t="str">
            <v>828E00110</v>
          </cell>
          <cell r="C7333" t="str">
            <v>EACH</v>
          </cell>
          <cell r="D7333" t="str">
            <v>LED BLANKOUT SIGN, (MMU/CMU COMPATIBLE)</v>
          </cell>
          <cell r="F7333" t="str">
            <v>(Required) SPECIFY TYPE AND SIZE</v>
          </cell>
          <cell r="G7333">
            <v>1</v>
          </cell>
        </row>
        <row r="7334">
          <cell r="A7334" t="str">
            <v>829E00100</v>
          </cell>
          <cell r="C7334" t="str">
            <v>SNMT</v>
          </cell>
          <cell r="D7334" t="str">
            <v>WORK ZONE EGRESS WARNING SYSTEM</v>
          </cell>
          <cell r="G7334">
            <v>0</v>
          </cell>
        </row>
        <row r="7335">
          <cell r="A7335" t="str">
            <v>831E00100</v>
          </cell>
          <cell r="C7335" t="str">
            <v>FT</v>
          </cell>
          <cell r="D7335" t="str">
            <v>LONGITUDINAL CHANNELIZING DEVICE</v>
          </cell>
          <cell r="G7335">
            <v>0</v>
          </cell>
        </row>
        <row r="7336">
          <cell r="A7336" t="str">
            <v>831E00101</v>
          </cell>
          <cell r="C7336" t="str">
            <v>FT</v>
          </cell>
          <cell r="D7336" t="str">
            <v>LONGITUDINAL CHANNELIZING DEVICE, AS PER PLAN</v>
          </cell>
          <cell r="G7336">
            <v>0</v>
          </cell>
        </row>
        <row r="7337">
          <cell r="A7337" t="str">
            <v>831E00500</v>
          </cell>
          <cell r="C7337" t="str">
            <v>FT</v>
          </cell>
          <cell r="D7337" t="str">
            <v>REMOVAL OF LONGITUDINAL CHANNELIZING DEVICE</v>
          </cell>
          <cell r="G7337">
            <v>0</v>
          </cell>
        </row>
        <row r="7338">
          <cell r="A7338" t="str">
            <v>831E00510</v>
          </cell>
          <cell r="C7338" t="str">
            <v>EACH</v>
          </cell>
          <cell r="D7338" t="str">
            <v>REMOVAL OF LONGITUDINAL CHANNELIZING DEVICE</v>
          </cell>
          <cell r="G7338">
            <v>0</v>
          </cell>
        </row>
        <row r="7339">
          <cell r="A7339" t="str">
            <v>832E15000</v>
          </cell>
          <cell r="C7339" t="str">
            <v>LS</v>
          </cell>
          <cell r="D7339" t="str">
            <v>STORM WATER POLLUTION PREVENTION PLAN</v>
          </cell>
          <cell r="G7339">
            <v>0</v>
          </cell>
        </row>
        <row r="7340">
          <cell r="A7340" t="str">
            <v>832E15001</v>
          </cell>
          <cell r="C7340" t="str">
            <v>LS</v>
          </cell>
          <cell r="D7340" t="str">
            <v>STORM WATER POLLUTION PREVENTION PLAN, AS PER PLAN</v>
          </cell>
          <cell r="G7340">
            <v>0</v>
          </cell>
        </row>
        <row r="7341">
          <cell r="A7341" t="str">
            <v>832E15002</v>
          </cell>
          <cell r="C7341" t="str">
            <v>LS</v>
          </cell>
          <cell r="D7341" t="str">
            <v>STORM WATER POLLUTION PREVENTION INSPECTIONS</v>
          </cell>
          <cell r="G7341">
            <v>0</v>
          </cell>
        </row>
        <row r="7342">
          <cell r="A7342" t="str">
            <v>832E15010</v>
          </cell>
          <cell r="C7342" t="str">
            <v>LS</v>
          </cell>
          <cell r="D7342" t="str">
            <v>STORM WATER POLLUTION PREVENTION INSPECTION SOFTWARE</v>
          </cell>
          <cell r="G7342">
            <v>0</v>
          </cell>
        </row>
        <row r="7343">
          <cell r="A7343" t="str">
            <v>832E30000</v>
          </cell>
          <cell r="C7343" t="str">
            <v>EACH</v>
          </cell>
          <cell r="D7343" t="str">
            <v>EROSION CONTROL</v>
          </cell>
          <cell r="G7343">
            <v>0</v>
          </cell>
        </row>
        <row r="7344">
          <cell r="A7344" t="str">
            <v>832E30001</v>
          </cell>
          <cell r="C7344" t="str">
            <v>EACH</v>
          </cell>
          <cell r="D7344" t="str">
            <v>EROSION CONTROL, AS PER PLAN</v>
          </cell>
          <cell r="G7344">
            <v>0</v>
          </cell>
        </row>
        <row r="7345">
          <cell r="A7345" t="str">
            <v>832E99100</v>
          </cell>
          <cell r="B7345" t="str">
            <v>Y</v>
          </cell>
          <cell r="C7345" t="str">
            <v>EACH</v>
          </cell>
          <cell r="D7345" t="str">
            <v>SPECIAL - CONSTRUCTION EROSION CONTROL</v>
          </cell>
          <cell r="F7345" t="str">
            <v>DESIGN BUILD PROJECTS ONLY</v>
          </cell>
          <cell r="G7345">
            <v>0</v>
          </cell>
        </row>
        <row r="7346">
          <cell r="A7346" t="str">
            <v>833E10000</v>
          </cell>
          <cell r="C7346" t="str">
            <v>FT</v>
          </cell>
          <cell r="D7346" t="str">
            <v>CONDUIT RENEWAL USING SPRAY APPLIED STRUCTURAL LINER, ROUND CONDUIT</v>
          </cell>
          <cell r="F7346" t="str">
            <v>(Required) SPECIFY SIZE (___" DIAMETER)</v>
          </cell>
          <cell r="G7346">
            <v>1</v>
          </cell>
        </row>
        <row r="7347">
          <cell r="A7347" t="str">
            <v>833E10001</v>
          </cell>
          <cell r="C7347" t="str">
            <v>FT</v>
          </cell>
          <cell r="D7347" t="str">
            <v>CONDUIT RENEWAL USING SPRAY APPLIED STRUCTURAL LINER, ROUND CONDUIT, AS PER PLAN</v>
          </cell>
          <cell r="F7347" t="str">
            <v>(Required) SPECIFY SIZE (___" DIAMETER)</v>
          </cell>
          <cell r="G7347">
            <v>1</v>
          </cell>
        </row>
        <row r="7348">
          <cell r="A7348" t="str">
            <v>833E11000</v>
          </cell>
          <cell r="C7348" t="str">
            <v>FT</v>
          </cell>
          <cell r="D7348" t="str">
            <v>CONDUIT RENEWAL USING SPRAY APPLIED STRUCTURAL LINER, ELLIPTICAL CONDUIT</v>
          </cell>
          <cell r="F7348" t="str">
            <v xml:space="preserve">(Required) </v>
          </cell>
          <cell r="G7348">
            <v>1</v>
          </cell>
        </row>
        <row r="7349">
          <cell r="A7349" t="str">
            <v>833E11001</v>
          </cell>
          <cell r="C7349" t="str">
            <v>FT</v>
          </cell>
          <cell r="D7349" t="str">
            <v>CONDUIT RENEWAL USING SPRAY APPLIED STRUCTURAL LINER, ELLIPTICAL CONDUIT, AS PER PLAN</v>
          </cell>
          <cell r="F7349" t="str">
            <v xml:space="preserve">(Required) </v>
          </cell>
          <cell r="G7349">
            <v>1</v>
          </cell>
        </row>
        <row r="7350">
          <cell r="A7350" t="str">
            <v>833E12000</v>
          </cell>
          <cell r="C7350" t="str">
            <v>FT</v>
          </cell>
          <cell r="D7350" t="str">
            <v>CONDUIT RENEWAL USING SPRAY APPLIED STRUCTURAL LINER, ARCH</v>
          </cell>
          <cell r="F7350" t="str">
            <v>(Required) SPECIFY SIZE (SPAN X RISE)</v>
          </cell>
          <cell r="G7350">
            <v>1</v>
          </cell>
        </row>
        <row r="7351">
          <cell r="A7351" t="str">
            <v>833E12001</v>
          </cell>
          <cell r="C7351" t="str">
            <v>FT</v>
          </cell>
          <cell r="D7351" t="str">
            <v>CONDUIT RENEWAL USING SPRAY APPLIED STRUCTURAL LINER, ARCH, AS PER PLAN</v>
          </cell>
          <cell r="F7351" t="str">
            <v>(Required) SPECIFY SIZE (SPAN X RISE)</v>
          </cell>
          <cell r="G7351">
            <v>1</v>
          </cell>
        </row>
        <row r="7352">
          <cell r="A7352" t="str">
            <v>836E10000</v>
          </cell>
          <cell r="C7352" t="str">
            <v>SY</v>
          </cell>
          <cell r="D7352" t="str">
            <v>SEEDING AND EROSION CONTROL WITH TURF REINFORCING MAT, TYPE 1</v>
          </cell>
          <cell r="G7352">
            <v>0</v>
          </cell>
        </row>
        <row r="7353">
          <cell r="A7353" t="str">
            <v>836E10020</v>
          </cell>
          <cell r="C7353" t="str">
            <v>SY</v>
          </cell>
          <cell r="D7353" t="str">
            <v>SEEDING AND EROSION CONTROL WITH TURF REINFORCING MAT, TYPE 2</v>
          </cell>
          <cell r="G7353">
            <v>0</v>
          </cell>
        </row>
        <row r="7354">
          <cell r="A7354" t="str">
            <v>836E10030</v>
          </cell>
          <cell r="C7354" t="str">
            <v>SY</v>
          </cell>
          <cell r="D7354" t="str">
            <v>SEEDING AND EROSION CONTROL WITH TURF REINFORCING MAT, TYPE 3</v>
          </cell>
          <cell r="G7354">
            <v>0</v>
          </cell>
        </row>
        <row r="7355">
          <cell r="A7355" t="str">
            <v>836E10040</v>
          </cell>
          <cell r="C7355" t="str">
            <v>SY</v>
          </cell>
          <cell r="D7355" t="str">
            <v>SEEDING AND EROSION CONTROL WITH TURF REINFORCING MAT, TYPE 4</v>
          </cell>
          <cell r="G7355">
            <v>0</v>
          </cell>
        </row>
        <row r="7356">
          <cell r="A7356" t="str">
            <v>836E20000</v>
          </cell>
          <cell r="C7356" t="str">
            <v>SY</v>
          </cell>
          <cell r="D7356" t="str">
            <v>SEEDING AND EROSION CONTROL WITH TURF REINFORCING MAT, TYPE 1, WITHOUT SOIL FILLING</v>
          </cell>
          <cell r="G7356">
            <v>0</v>
          </cell>
        </row>
        <row r="7357">
          <cell r="A7357" t="str">
            <v>836E20020</v>
          </cell>
          <cell r="C7357" t="str">
            <v>SY</v>
          </cell>
          <cell r="D7357" t="str">
            <v>SEEDING AND EROSION CONTROL WITH TURF REINFORCING MAT, TYPE 2, WITHOUT SOIL FILLING</v>
          </cell>
          <cell r="G7357">
            <v>0</v>
          </cell>
        </row>
        <row r="7358">
          <cell r="A7358" t="str">
            <v>836E20030</v>
          </cell>
          <cell r="C7358" t="str">
            <v>SY</v>
          </cell>
          <cell r="D7358" t="str">
            <v>SEEDING AND EROSION CONTROL WITH TURF REINFORCING MAT, TYPE 3, WITHOUT SOIL FILLING</v>
          </cell>
          <cell r="G7358">
            <v>0</v>
          </cell>
        </row>
        <row r="7359">
          <cell r="A7359" t="str">
            <v>836E20040</v>
          </cell>
          <cell r="C7359" t="str">
            <v>SY</v>
          </cell>
          <cell r="D7359" t="str">
            <v>SEEDING AND EROSION CONTROL WITH TURF REINFORCING MAT, TYPE 4, WITHOUT SOIL FILLING</v>
          </cell>
          <cell r="G7359">
            <v>0</v>
          </cell>
        </row>
        <row r="7360">
          <cell r="A7360" t="str">
            <v>837E10000</v>
          </cell>
          <cell r="C7360" t="str">
            <v>FT</v>
          </cell>
          <cell r="D7360" t="str">
            <v>LINER PIPE</v>
          </cell>
          <cell r="F7360" t="str">
            <v>(Required) SPECIFY SIZE AND TYPE</v>
          </cell>
          <cell r="G7360">
            <v>1</v>
          </cell>
        </row>
        <row r="7361">
          <cell r="A7361" t="str">
            <v>837E10001</v>
          </cell>
          <cell r="C7361" t="str">
            <v>FT</v>
          </cell>
          <cell r="D7361" t="str">
            <v>LINER PIPE, AS PER PLAN</v>
          </cell>
          <cell r="F7361" t="str">
            <v>(Required) SPECIFY SIZE AND TYPE</v>
          </cell>
          <cell r="G7361">
            <v>1</v>
          </cell>
        </row>
        <row r="7362">
          <cell r="A7362" t="str">
            <v>837E21000</v>
          </cell>
          <cell r="C7362" t="str">
            <v>FT</v>
          </cell>
          <cell r="D7362" t="str">
            <v>BACKFILL FOR LINER PIPE</v>
          </cell>
          <cell r="G7362">
            <v>0</v>
          </cell>
        </row>
        <row r="7363">
          <cell r="A7363" t="str">
            <v>837E21001</v>
          </cell>
          <cell r="C7363" t="str">
            <v>FT</v>
          </cell>
          <cell r="D7363" t="str">
            <v>BACKFILL FOR LINER PIPE, AS PER PLAN</v>
          </cell>
          <cell r="G7363">
            <v>0</v>
          </cell>
        </row>
        <row r="7364">
          <cell r="A7364" t="str">
            <v>838E20700</v>
          </cell>
          <cell r="C7364" t="str">
            <v>CY</v>
          </cell>
          <cell r="D7364" t="str">
            <v>GABIONS</v>
          </cell>
          <cell r="G7364">
            <v>0</v>
          </cell>
        </row>
        <row r="7365">
          <cell r="A7365" t="str">
            <v>838E20701</v>
          </cell>
          <cell r="C7365" t="str">
            <v>CY</v>
          </cell>
          <cell r="D7365" t="str">
            <v>GABIONS, AS PER PLAN</v>
          </cell>
          <cell r="G7365">
            <v>0</v>
          </cell>
        </row>
        <row r="7366">
          <cell r="A7366" t="str">
            <v>838E20750</v>
          </cell>
          <cell r="C7366" t="str">
            <v>CY</v>
          </cell>
          <cell r="D7366" t="str">
            <v>GABIONS WITH ADDITIONAL COATING</v>
          </cell>
          <cell r="G7366">
            <v>0</v>
          </cell>
        </row>
        <row r="7367">
          <cell r="A7367" t="str">
            <v>838E20751</v>
          </cell>
          <cell r="C7367" t="str">
            <v>CY</v>
          </cell>
          <cell r="D7367" t="str">
            <v>GABIONS WITH ADDITIONAL COATING, AS PER PLAN</v>
          </cell>
          <cell r="G7367">
            <v>0</v>
          </cell>
        </row>
        <row r="7368">
          <cell r="A7368" t="str">
            <v>839E29000</v>
          </cell>
          <cell r="C7368" t="str">
            <v>FT</v>
          </cell>
          <cell r="D7368" t="str">
            <v>TRENCH DRAIN, TYPE A WITH STANDARD GRATE</v>
          </cell>
          <cell r="G7368">
            <v>0</v>
          </cell>
        </row>
        <row r="7369">
          <cell r="A7369" t="str">
            <v>839E29100</v>
          </cell>
          <cell r="C7369" t="str">
            <v>FT</v>
          </cell>
          <cell r="D7369" t="str">
            <v>TRENCH DRAIN, TYPE A WITH PEDESTRIAN GRATE</v>
          </cell>
          <cell r="G7369">
            <v>0</v>
          </cell>
        </row>
        <row r="7370">
          <cell r="A7370" t="str">
            <v>839E30000</v>
          </cell>
          <cell r="C7370" t="str">
            <v>FT</v>
          </cell>
          <cell r="D7370" t="str">
            <v>TRENCH DRAIN, TYPE B WITH STANDARD GRATE</v>
          </cell>
          <cell r="G7370">
            <v>0</v>
          </cell>
        </row>
        <row r="7371">
          <cell r="A7371" t="str">
            <v>839E30001</v>
          </cell>
          <cell r="C7371" t="str">
            <v>FT</v>
          </cell>
          <cell r="D7371" t="str">
            <v>TRENCH DRAIN, TYPE B WITH STANDARD GRATE, AS PER PLAN</v>
          </cell>
          <cell r="G7371">
            <v>0</v>
          </cell>
        </row>
        <row r="7372">
          <cell r="A7372" t="str">
            <v>839E30100</v>
          </cell>
          <cell r="C7372" t="str">
            <v>FT</v>
          </cell>
          <cell r="D7372" t="str">
            <v>TRENCH DRAIN, TYPE B WITH PEDESTRIAN GRATE</v>
          </cell>
          <cell r="G7372">
            <v>0</v>
          </cell>
        </row>
        <row r="7373">
          <cell r="A7373" t="str">
            <v>840E20000</v>
          </cell>
          <cell r="C7373" t="str">
            <v>SF</v>
          </cell>
          <cell r="D7373" t="str">
            <v>MECHANICALLY STABILIZED EARTH WALL</v>
          </cell>
          <cell r="G7373">
            <v>0</v>
          </cell>
        </row>
        <row r="7374">
          <cell r="A7374" t="str">
            <v>840E20001</v>
          </cell>
          <cell r="C7374" t="str">
            <v>SF</v>
          </cell>
          <cell r="D7374" t="str">
            <v>MECHANICALLY STABILIZED EARTH WALL, AS PER PLAN</v>
          </cell>
          <cell r="G7374">
            <v>0</v>
          </cell>
        </row>
        <row r="7375">
          <cell r="A7375" t="str">
            <v>840E21000</v>
          </cell>
          <cell r="C7375" t="str">
            <v>CY</v>
          </cell>
          <cell r="D7375" t="str">
            <v>WALL EXCAVATION</v>
          </cell>
          <cell r="G7375">
            <v>0</v>
          </cell>
        </row>
        <row r="7376">
          <cell r="A7376" t="str">
            <v>840E21001</v>
          </cell>
          <cell r="C7376" t="str">
            <v>CY</v>
          </cell>
          <cell r="D7376" t="str">
            <v>WALL EXCAVATION, AS PER PLAN</v>
          </cell>
          <cell r="G7376">
            <v>0</v>
          </cell>
        </row>
        <row r="7377">
          <cell r="A7377" t="str">
            <v>840E22000</v>
          </cell>
          <cell r="C7377" t="str">
            <v>SY</v>
          </cell>
          <cell r="D7377" t="str">
            <v>FOUNDATION PREPARATION</v>
          </cell>
          <cell r="G7377">
            <v>0</v>
          </cell>
        </row>
        <row r="7378">
          <cell r="A7378" t="str">
            <v>840E22001</v>
          </cell>
          <cell r="C7378" t="str">
            <v>SY</v>
          </cell>
          <cell r="D7378" t="str">
            <v>FOUNDATION PREPARATION, AS PER PLAN</v>
          </cell>
          <cell r="G7378">
            <v>0</v>
          </cell>
        </row>
        <row r="7379">
          <cell r="A7379" t="str">
            <v>840E23000</v>
          </cell>
          <cell r="C7379" t="str">
            <v>CY</v>
          </cell>
          <cell r="D7379" t="str">
            <v>SELECT GRANULAR BACKFILL</v>
          </cell>
          <cell r="G7379">
            <v>0</v>
          </cell>
        </row>
        <row r="7380">
          <cell r="A7380" t="str">
            <v>840E23001</v>
          </cell>
          <cell r="C7380" t="str">
            <v>CY</v>
          </cell>
          <cell r="D7380" t="str">
            <v>SELECT GRANULAR BACKFILL, AS PER PLAN</v>
          </cell>
          <cell r="G7380">
            <v>0</v>
          </cell>
        </row>
        <row r="7381">
          <cell r="A7381" t="str">
            <v>840E23050</v>
          </cell>
          <cell r="C7381" t="str">
            <v>CY</v>
          </cell>
          <cell r="D7381" t="str">
            <v>NATURAL SOIL</v>
          </cell>
          <cell r="G7381">
            <v>0</v>
          </cell>
        </row>
        <row r="7382">
          <cell r="A7382" t="str">
            <v>840E25010</v>
          </cell>
          <cell r="C7382" t="str">
            <v>FT</v>
          </cell>
          <cell r="D7382" t="str">
            <v>6" DRAINAGE PIPE, PERFORATED</v>
          </cell>
          <cell r="G7382">
            <v>0</v>
          </cell>
        </row>
        <row r="7383">
          <cell r="A7383" t="str">
            <v>840E25020</v>
          </cell>
          <cell r="C7383" t="str">
            <v>FT</v>
          </cell>
          <cell r="D7383" t="str">
            <v>6" DRAINAGE PIPE, NON-PERFORATED</v>
          </cell>
          <cell r="G7383">
            <v>0</v>
          </cell>
        </row>
        <row r="7384">
          <cell r="A7384" t="str">
            <v>840E26000</v>
          </cell>
          <cell r="C7384" t="str">
            <v>FT</v>
          </cell>
          <cell r="D7384" t="str">
            <v>CONCRETE COPING</v>
          </cell>
          <cell r="G7384">
            <v>0</v>
          </cell>
        </row>
        <row r="7385">
          <cell r="A7385" t="str">
            <v>840E26001</v>
          </cell>
          <cell r="C7385" t="str">
            <v>FT</v>
          </cell>
          <cell r="D7385" t="str">
            <v>CONCRETE COPING, AS PER PLAN</v>
          </cell>
          <cell r="G7385">
            <v>0</v>
          </cell>
        </row>
        <row r="7386">
          <cell r="A7386" t="str">
            <v>840E26050</v>
          </cell>
          <cell r="C7386" t="str">
            <v>SF</v>
          </cell>
          <cell r="D7386" t="str">
            <v>AESTHETIC SURFACE TREATMENT</v>
          </cell>
          <cell r="G7386">
            <v>0</v>
          </cell>
        </row>
        <row r="7387">
          <cell r="A7387" t="str">
            <v>840E27000</v>
          </cell>
          <cell r="C7387" t="str">
            <v>DAY</v>
          </cell>
          <cell r="D7387" t="str">
            <v>ON-SITE ASSISTANCE</v>
          </cell>
          <cell r="G7387">
            <v>0</v>
          </cell>
        </row>
        <row r="7388">
          <cell r="A7388" t="str">
            <v>840E28000</v>
          </cell>
          <cell r="C7388" t="str">
            <v>LS</v>
          </cell>
          <cell r="D7388" t="str">
            <v>SGB INSPECTION AND COMPACTION TESTING</v>
          </cell>
          <cell r="G7388">
            <v>0</v>
          </cell>
        </row>
        <row r="7389">
          <cell r="A7389" t="str">
            <v>841E10000</v>
          </cell>
          <cell r="C7389" t="str">
            <v>FT</v>
          </cell>
          <cell r="D7389" t="str">
            <v>SPIRAL WOUND RENEWAL SYSTEM, ROUND CONDUIT</v>
          </cell>
          <cell r="F7389" t="str">
            <v>(Required) SPECIFY SIZE</v>
          </cell>
          <cell r="G7389">
            <v>1</v>
          </cell>
        </row>
        <row r="7390">
          <cell r="A7390" t="str">
            <v>841E10001</v>
          </cell>
          <cell r="C7390" t="str">
            <v>FT</v>
          </cell>
          <cell r="D7390" t="str">
            <v>SPIRAL WOUND RENEWAL SYSTEM, ROUND CONDUIT, AS PER PLAN</v>
          </cell>
          <cell r="F7390" t="str">
            <v>(Required) SPECIFY SIZE</v>
          </cell>
          <cell r="G7390">
            <v>1</v>
          </cell>
        </row>
        <row r="7391">
          <cell r="A7391" t="str">
            <v>841E11000</v>
          </cell>
          <cell r="C7391" t="str">
            <v>FT</v>
          </cell>
          <cell r="D7391" t="str">
            <v>SPIRAL WOUND RENEWAL SYSTEM, ELLIPTICAL CONDUIT</v>
          </cell>
          <cell r="F7391" t="str">
            <v>(Required) SPECIFY SIZE (RISE X SPAN)</v>
          </cell>
          <cell r="G7391">
            <v>1</v>
          </cell>
        </row>
        <row r="7392">
          <cell r="A7392" t="str">
            <v>841E11001</v>
          </cell>
          <cell r="C7392" t="str">
            <v>FT</v>
          </cell>
          <cell r="D7392" t="str">
            <v>SPIRAL WOUND RENEWAL SYSTEM, ELLIPTICAL CONDUIT, AS PER PLAN</v>
          </cell>
          <cell r="F7392" t="str">
            <v>(Required) SPECIFY SIZE (RISE X SPAN)</v>
          </cell>
          <cell r="G7392">
            <v>1</v>
          </cell>
        </row>
        <row r="7393">
          <cell r="A7393" t="str">
            <v>841E12000</v>
          </cell>
          <cell r="C7393" t="str">
            <v>FT</v>
          </cell>
          <cell r="D7393" t="str">
            <v>SPIRAL WOUND RENEWAL SYSTEM, BOX</v>
          </cell>
          <cell r="F7393" t="str">
            <v>(Required) SPECIFY SIZE (RISE X SPAN)</v>
          </cell>
          <cell r="G7393">
            <v>1</v>
          </cell>
        </row>
        <row r="7394">
          <cell r="A7394" t="str">
            <v>841E12001</v>
          </cell>
          <cell r="C7394" t="str">
            <v>FT</v>
          </cell>
          <cell r="D7394" t="str">
            <v>SPIRAL WOUND RENEWAL SYSTEM, BOX, AS PER PLAN</v>
          </cell>
          <cell r="F7394" t="str">
            <v>(Required) SPECIFY SIZE (RISE X SPAN)</v>
          </cell>
          <cell r="G7394">
            <v>1</v>
          </cell>
        </row>
        <row r="7395">
          <cell r="A7395" t="str">
            <v>841E13000</v>
          </cell>
          <cell r="C7395" t="str">
            <v>FT</v>
          </cell>
          <cell r="D7395" t="str">
            <v>SPIRAL WOUND RENEWAL SYSTEM, ARCH</v>
          </cell>
          <cell r="F7395" t="str">
            <v>(Required) SPECIFY SPAN X RISE OR SIZE</v>
          </cell>
          <cell r="G7395">
            <v>1</v>
          </cell>
        </row>
        <row r="7396">
          <cell r="A7396" t="str">
            <v>841E13001</v>
          </cell>
          <cell r="C7396" t="str">
            <v>FT</v>
          </cell>
          <cell r="D7396" t="str">
            <v>SPIRAL WOUND RENEWAL SYSTEM, ARCH, AS PER PLAN</v>
          </cell>
          <cell r="F7396" t="str">
            <v>(Required) SPECIFY SPAN X RISE OR SIZE</v>
          </cell>
          <cell r="G7396">
            <v>1</v>
          </cell>
        </row>
        <row r="7397">
          <cell r="A7397" t="str">
            <v>842E10000</v>
          </cell>
          <cell r="C7397" t="str">
            <v>LB</v>
          </cell>
          <cell r="D7397" t="str">
            <v>CORRECTING ELEVATION OF CONCRETE APPROACH SLABS WITH HIGH DENSITY POLYURETHANE</v>
          </cell>
          <cell r="G7397">
            <v>0</v>
          </cell>
        </row>
        <row r="7398">
          <cell r="A7398" t="str">
            <v>843E50000</v>
          </cell>
          <cell r="C7398" t="str">
            <v>SF</v>
          </cell>
          <cell r="D7398" t="str">
            <v>PATCHING CONCRETE STRUCTURES WITH TROWELABLE MORTAR</v>
          </cell>
          <cell r="G7398">
            <v>0</v>
          </cell>
        </row>
        <row r="7399">
          <cell r="A7399" t="str">
            <v>843E50001</v>
          </cell>
          <cell r="C7399" t="str">
            <v>SF</v>
          </cell>
          <cell r="D7399" t="str">
            <v>PATCHING CONCRETE STRUCTURES WITH TROWELABLE MORTAR, AS PER PLAN</v>
          </cell>
          <cell r="G7399">
            <v>0</v>
          </cell>
        </row>
        <row r="7400">
          <cell r="A7400" t="str">
            <v>844E20000</v>
          </cell>
          <cell r="C7400" t="str">
            <v>EACH</v>
          </cell>
          <cell r="D7400" t="str">
            <v>GALVANIC ANODE PROTECTION</v>
          </cell>
          <cell r="G7400">
            <v>0</v>
          </cell>
        </row>
        <row r="7401">
          <cell r="A7401" t="str">
            <v>844E20001</v>
          </cell>
          <cell r="C7401" t="str">
            <v>EACH</v>
          </cell>
          <cell r="D7401" t="str">
            <v>GALVANIC ANODE PROTECTION, AS PER PLAN</v>
          </cell>
          <cell r="G7401">
            <v>0</v>
          </cell>
        </row>
        <row r="7402">
          <cell r="A7402" t="str">
            <v>844E21000</v>
          </cell>
          <cell r="C7402" t="str">
            <v>LS</v>
          </cell>
          <cell r="D7402" t="str">
            <v>GALVANIC ANODE SYSTEM</v>
          </cell>
          <cell r="G7402">
            <v>0</v>
          </cell>
        </row>
        <row r="7403">
          <cell r="A7403" t="str">
            <v>844E21001</v>
          </cell>
          <cell r="C7403" t="str">
            <v>LS</v>
          </cell>
          <cell r="D7403" t="str">
            <v>GALVANIC ANODE SYSTEM, AS PER PLAN</v>
          </cell>
          <cell r="G7403">
            <v>0</v>
          </cell>
        </row>
        <row r="7404">
          <cell r="A7404" t="str">
            <v>845E60000</v>
          </cell>
          <cell r="C7404" t="str">
            <v>SF</v>
          </cell>
          <cell r="D7404" t="str">
            <v>SURFACE PREPARATION OF EXISTING STRUCTURAL STEEL</v>
          </cell>
          <cell r="G7404">
            <v>0</v>
          </cell>
        </row>
        <row r="7405">
          <cell r="A7405" t="str">
            <v>845E60020</v>
          </cell>
          <cell r="C7405" t="str">
            <v>LS</v>
          </cell>
          <cell r="D7405" t="str">
            <v>SURFACE PREPARATION OF EXISTING STRUCTURAL STEEL</v>
          </cell>
          <cell r="G7405">
            <v>0</v>
          </cell>
        </row>
        <row r="7406">
          <cell r="A7406" t="str">
            <v>845E61000</v>
          </cell>
          <cell r="C7406" t="str">
            <v>MNHR</v>
          </cell>
          <cell r="D7406" t="str">
            <v>GRINDING FINS, TEARS, SLIVERS ON EXISTING STRUCTURAL STEEL</v>
          </cell>
          <cell r="G7406">
            <v>0</v>
          </cell>
        </row>
        <row r="7407">
          <cell r="A7407" t="str">
            <v>845E62000</v>
          </cell>
          <cell r="C7407" t="str">
            <v>SF</v>
          </cell>
          <cell r="D7407" t="str">
            <v>FIELD METALLIZING OF EXISTING STRUCTURAL STEEL</v>
          </cell>
          <cell r="G7407">
            <v>0</v>
          </cell>
        </row>
        <row r="7408">
          <cell r="A7408" t="str">
            <v>845E62020</v>
          </cell>
          <cell r="C7408" t="str">
            <v>LS</v>
          </cell>
          <cell r="D7408" t="str">
            <v>FIELD METALLIZING OF EXISTING STRUCTURAL STEEL</v>
          </cell>
          <cell r="G7408">
            <v>0</v>
          </cell>
        </row>
        <row r="7409">
          <cell r="A7409" t="str">
            <v>845E98000</v>
          </cell>
          <cell r="C7409" t="str">
            <v>SF</v>
          </cell>
          <cell r="D7409" t="str">
            <v>FIELD METALLIZING, MISC.:</v>
          </cell>
          <cell r="F7409" t="str">
            <v>(Required) ADD SUPPLEMENTAL DESCRIPTION</v>
          </cell>
          <cell r="G7409">
            <v>1</v>
          </cell>
        </row>
        <row r="7410">
          <cell r="A7410" t="str">
            <v>846E00110</v>
          </cell>
          <cell r="C7410" t="str">
            <v>CF</v>
          </cell>
          <cell r="D7410" t="str">
            <v>POLYMER MODIFIED ASPHALT EXPANSION JOINT SYSTEM</v>
          </cell>
          <cell r="G7410">
            <v>0</v>
          </cell>
        </row>
        <row r="7411">
          <cell r="A7411" t="str">
            <v>846E00111</v>
          </cell>
          <cell r="C7411" t="str">
            <v>CF</v>
          </cell>
          <cell r="D7411" t="str">
            <v>POLYMER MODIFIED ASPHALT EXPANSION JOINT SYSTEM, AS PER PLAN</v>
          </cell>
          <cell r="G7411">
            <v>0</v>
          </cell>
        </row>
        <row r="7412">
          <cell r="A7412" t="str">
            <v>847E10000</v>
          </cell>
          <cell r="C7412" t="str">
            <v>SY</v>
          </cell>
          <cell r="D7412" t="str">
            <v>MICRO SILICA MODIFIED CONCRETE OVERLAY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847E10001</v>
          </cell>
          <cell r="C7413" t="str">
            <v>SY</v>
          </cell>
          <cell r="D7413" t="str">
            <v>MICRO SILICA MODIFIED CONCRETE OVERLAY, AS PER PLAN</v>
          </cell>
          <cell r="G7413">
            <v>0</v>
          </cell>
        </row>
        <row r="7414">
          <cell r="A7414" t="str">
            <v>847E10100</v>
          </cell>
          <cell r="C7414" t="str">
            <v>SY</v>
          </cell>
          <cell r="D7414" t="str">
            <v>LATEX MODIFIED CONCRETE OVERLAY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847E10101</v>
          </cell>
          <cell r="C7415" t="str">
            <v>SY</v>
          </cell>
          <cell r="D7415" t="str">
            <v>LATEX MODIFIED CONCRETE OVERLAY, AS PER PLAN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847E10200</v>
          </cell>
          <cell r="C7416" t="str">
            <v>SY</v>
          </cell>
          <cell r="D7416" t="str">
            <v>SUPERPLASTICIZED DENSE CONCRETE OVERLAY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847E10201</v>
          </cell>
          <cell r="C7417" t="str">
            <v>SY</v>
          </cell>
          <cell r="D7417" t="str">
            <v>SUPERPLASTICIZED DENSE CONCRETE OVERLAY, AS PER PLAN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847E20000</v>
          </cell>
          <cell r="C7418" t="str">
            <v>CY</v>
          </cell>
          <cell r="D7418" t="str">
            <v>MICRO SILICA MODIFIED CONCRETE OVERLAY (VARIABLE THICKNESS), MATERIAL ONLY</v>
          </cell>
          <cell r="G7418">
            <v>0</v>
          </cell>
        </row>
        <row r="7419">
          <cell r="A7419" t="str">
            <v>847E20001</v>
          </cell>
          <cell r="C7419" t="str">
            <v>CY</v>
          </cell>
          <cell r="D7419" t="str">
            <v>MICRO SILICA MODIFIED CONCRETE OVERLAY (VARIABLE THICKNESS), MATERIAL ONLY, AS PER PLAN</v>
          </cell>
          <cell r="G7419">
            <v>0</v>
          </cell>
        </row>
        <row r="7420">
          <cell r="A7420" t="str">
            <v>847E20100</v>
          </cell>
          <cell r="C7420" t="str">
            <v>CY</v>
          </cell>
          <cell r="D7420" t="str">
            <v>LATEX MODIFIED CONCRETE OVERLAY (VARIABLE THICKNESS), MATERIAL ONLY</v>
          </cell>
          <cell r="G7420">
            <v>0</v>
          </cell>
        </row>
        <row r="7421">
          <cell r="A7421" t="str">
            <v>847E20101</v>
          </cell>
          <cell r="C7421" t="str">
            <v>CY</v>
          </cell>
          <cell r="D7421" t="str">
            <v>LATEX MODIFIED CONCRETE OVERLAY (VARIABLE THICKNESS), MATERIAL ONLY, AS PER PLAN</v>
          </cell>
          <cell r="G7421">
            <v>0</v>
          </cell>
        </row>
        <row r="7422">
          <cell r="A7422" t="str">
            <v>847E20200</v>
          </cell>
          <cell r="C7422" t="str">
            <v>CY</v>
          </cell>
          <cell r="D7422" t="str">
            <v>SUPERPLASTICIZED DENSE CONCRETE OVERLAY (VARIABLE THICKNESS), MATERIAL ONLY</v>
          </cell>
          <cell r="G7422">
            <v>0</v>
          </cell>
        </row>
        <row r="7423">
          <cell r="A7423" t="str">
            <v>847E20201</v>
          </cell>
          <cell r="C7423" t="str">
            <v>CY</v>
          </cell>
          <cell r="D7423" t="str">
            <v>SUPERPLASTICIZED DENSE CONCRETE OVERLAY (VARIABLE THICKNESS), MATERIAL ONLY, AS PER PLAN</v>
          </cell>
          <cell r="G7423">
            <v>0</v>
          </cell>
        </row>
        <row r="7424">
          <cell r="A7424" t="str">
            <v>847E30000</v>
          </cell>
          <cell r="C7424" t="str">
            <v>LS</v>
          </cell>
          <cell r="D7424" t="str">
            <v>TEST SLAB</v>
          </cell>
          <cell r="G7424">
            <v>0</v>
          </cell>
        </row>
        <row r="7425">
          <cell r="A7425" t="str">
            <v>847E30200</v>
          </cell>
          <cell r="C7425" t="str">
            <v>CY</v>
          </cell>
          <cell r="D7425" t="str">
            <v>FULL DEPTH REPAIR</v>
          </cell>
          <cell r="G7425">
            <v>0</v>
          </cell>
        </row>
        <row r="7426">
          <cell r="A7426" t="str">
            <v>847E30201</v>
          </cell>
          <cell r="C7426" t="str">
            <v>CY</v>
          </cell>
          <cell r="D7426" t="str">
            <v>FULL DEPTH REPAIR, AS PER PLAN</v>
          </cell>
          <cell r="G7426">
            <v>0</v>
          </cell>
        </row>
        <row r="7427">
          <cell r="A7427" t="str">
            <v>847E30300</v>
          </cell>
          <cell r="C7427" t="str">
            <v>SY</v>
          </cell>
          <cell r="D7427" t="str">
            <v>WEARING COURSE REMOVED, ASPHALT</v>
          </cell>
          <cell r="G7427">
            <v>0</v>
          </cell>
        </row>
        <row r="7428">
          <cell r="A7428" t="str">
            <v>847E30301</v>
          </cell>
          <cell r="C7428" t="str">
            <v>SY</v>
          </cell>
          <cell r="D7428" t="str">
            <v>WEARING COURSE REMOVED, ASPHALT, AS PER PLAN</v>
          </cell>
          <cell r="G7428">
            <v>0</v>
          </cell>
        </row>
        <row r="7429">
          <cell r="A7429" t="str">
            <v>847E30400</v>
          </cell>
          <cell r="C7429" t="str">
            <v>SY</v>
          </cell>
          <cell r="D7429" t="str">
            <v>EXISTING CONCRETE OVERLAY REMOVED</v>
          </cell>
          <cell r="F7429" t="str">
            <v>(Required) SPECIFY NOMINAL THICKNESS</v>
          </cell>
          <cell r="G7429">
            <v>1</v>
          </cell>
        </row>
        <row r="7430">
          <cell r="A7430" t="str">
            <v>847E30401</v>
          </cell>
          <cell r="C7430" t="str">
            <v>SY</v>
          </cell>
          <cell r="D7430" t="str">
            <v>EXISTING CONCRETE OVERLAY REMOVED, AS PER PLAN</v>
          </cell>
          <cell r="F7430" t="str">
            <v>(Required) SPECIFY NOMINAL THICKNESS</v>
          </cell>
          <cell r="G7430">
            <v>1</v>
          </cell>
        </row>
        <row r="7431">
          <cell r="A7431" t="str">
            <v>847E50000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848E10000</v>
          </cell>
          <cell r="C7432" t="str">
            <v>SY</v>
          </cell>
          <cell r="D7432" t="str">
            <v>MICRO SILICA MODIFIED CONCRETE OVERLAY USING HYDRODEMOLITION</v>
          </cell>
          <cell r="F7432" t="str">
            <v>(Required) SPECIFY THICKNESS</v>
          </cell>
          <cell r="G7432">
            <v>1</v>
          </cell>
        </row>
        <row r="7433">
          <cell r="A7433" t="str">
            <v>848E10001</v>
          </cell>
          <cell r="C7433" t="str">
            <v>SY</v>
          </cell>
          <cell r="D7433" t="str">
            <v>MICRO SILICA MODIFIED CONCRETE OVERLAY USING HYDRODEMOLITION, AS PER PLAN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848E10100</v>
          </cell>
          <cell r="C7434" t="str">
            <v>SY</v>
          </cell>
          <cell r="D7434" t="str">
            <v>LATEX MODIFIED CONCRETE OVERLAY USING HYDRODEMOLITION</v>
          </cell>
          <cell r="F7434" t="str">
            <v>(Required) SPECIFY THICKNESS</v>
          </cell>
          <cell r="G7434">
            <v>1</v>
          </cell>
        </row>
        <row r="7435">
          <cell r="A7435" t="str">
            <v>848E10101</v>
          </cell>
          <cell r="C7435" t="str">
            <v>SY</v>
          </cell>
          <cell r="D7435" t="str">
            <v>LATEX MODIFIED CONCRETE OVERLAY USING HYDRODEMOLITION, AS PER PLAN</v>
          </cell>
          <cell r="F7435" t="str">
            <v>(Required) SPECIFY THICKNESS</v>
          </cell>
          <cell r="G7435">
            <v>1</v>
          </cell>
        </row>
        <row r="7436">
          <cell r="A7436" t="str">
            <v>848E10200</v>
          </cell>
          <cell r="C7436" t="str">
            <v>SY</v>
          </cell>
          <cell r="D7436" t="str">
            <v>SUPERPLASTICIZED DENSE CONCRETE OVERLAY USING HYDRODEMOLITION</v>
          </cell>
          <cell r="F7436" t="str">
            <v>(Required) SPECIFY THICKNESS</v>
          </cell>
          <cell r="G7436">
            <v>1</v>
          </cell>
        </row>
        <row r="7437">
          <cell r="A7437" t="str">
            <v>848E10201</v>
          </cell>
          <cell r="C7437" t="str">
            <v>SY</v>
          </cell>
          <cell r="D7437" t="str">
            <v>SUPERPLASTICIZED DENSE CONCRETE OVERLAY USING HYDRODEMOLITION, AS PER PLAN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848E20000</v>
          </cell>
          <cell r="C7438" t="str">
            <v>SY</v>
          </cell>
          <cell r="D7438" t="str">
            <v>SURFACE PREPARATION USING HYDRODEMOLITION</v>
          </cell>
          <cell r="G7438">
            <v>0</v>
          </cell>
        </row>
        <row r="7439">
          <cell r="A7439" t="str">
            <v>848E20001</v>
          </cell>
          <cell r="C7439" t="str">
            <v>SY</v>
          </cell>
          <cell r="D7439" t="str">
            <v>SURFACE PREPARATION USING HYDRODEMOLITION, AS PER PLAN</v>
          </cell>
          <cell r="G7439">
            <v>0</v>
          </cell>
        </row>
        <row r="7440">
          <cell r="A7440" t="str">
            <v>848E30000</v>
          </cell>
          <cell r="C7440" t="str">
            <v>CY</v>
          </cell>
          <cell r="D7440" t="str">
            <v>MICRO SILICA MODIFIED CONCRETE OVERLAY (VARIABLE THICKNESS), MATERIAL ONLY</v>
          </cell>
          <cell r="G7440">
            <v>0</v>
          </cell>
        </row>
        <row r="7441">
          <cell r="A7441" t="str">
            <v>848E30001</v>
          </cell>
          <cell r="C7441" t="str">
            <v>CY</v>
          </cell>
          <cell r="D7441" t="str">
            <v>MICRO SILICA MODIFIED CONCRETE OVERLAY (VARIABLE THICKNESS), MATERIAL ONLY, AS PER PLAN</v>
          </cell>
          <cell r="G7441">
            <v>0</v>
          </cell>
        </row>
        <row r="7442">
          <cell r="A7442" t="str">
            <v>848E30100</v>
          </cell>
          <cell r="C7442" t="str">
            <v>CY</v>
          </cell>
          <cell r="D7442" t="str">
            <v>LATEX MODIFIED CONCRETE OVERLAY (VARIABLE THICKNESS), MATERIAL ONLY</v>
          </cell>
          <cell r="G7442">
            <v>0</v>
          </cell>
        </row>
        <row r="7443">
          <cell r="A7443" t="str">
            <v>848E30101</v>
          </cell>
          <cell r="C7443" t="str">
            <v>CY</v>
          </cell>
          <cell r="D7443" t="str">
            <v>LATEX MODIFIED CONCRETE OVERLAY (VARIABLE THICKNESS), MATERIAL ONLY, AS PER PLAN</v>
          </cell>
          <cell r="G7443">
            <v>0</v>
          </cell>
        </row>
        <row r="7444">
          <cell r="A7444" t="str">
            <v>848E30200</v>
          </cell>
          <cell r="C7444" t="str">
            <v>CY</v>
          </cell>
          <cell r="D7444" t="str">
            <v>SUPERPLASTICIZED DENSE CONCRETE OVERLAY (VARIABLE THICKNESS), MATERIAL ONLY</v>
          </cell>
          <cell r="G7444">
            <v>0</v>
          </cell>
        </row>
        <row r="7445">
          <cell r="A7445" t="str">
            <v>848E30201</v>
          </cell>
          <cell r="C7445" t="str">
            <v>CY</v>
          </cell>
          <cell r="D7445" t="str">
            <v>SUPERPLASTICIZED DENSE CONCRETE OVERLAY (VARIABLE THICKNESS), MATERIAL ONLY, AS PER PLAN</v>
          </cell>
          <cell r="G7445">
            <v>0</v>
          </cell>
        </row>
        <row r="7446">
          <cell r="A7446" t="str">
            <v>848E50000</v>
          </cell>
          <cell r="C7446" t="str">
            <v>SY</v>
          </cell>
          <cell r="D7446" t="str">
            <v>HAND CHIPPING</v>
          </cell>
          <cell r="G7446">
            <v>0</v>
          </cell>
        </row>
        <row r="7447">
          <cell r="A7447" t="str">
            <v>848E50001</v>
          </cell>
          <cell r="C7447" t="str">
            <v>SY</v>
          </cell>
          <cell r="D7447" t="str">
            <v>HAND CHIPPING, AS PER PLAN</v>
          </cell>
          <cell r="G7447">
            <v>0</v>
          </cell>
        </row>
        <row r="7448">
          <cell r="A7448" t="str">
            <v>848E50100</v>
          </cell>
          <cell r="C7448" t="str">
            <v>LS</v>
          </cell>
          <cell r="D7448" t="str">
            <v>TEST SLAB</v>
          </cell>
          <cell r="G7448">
            <v>0</v>
          </cell>
        </row>
        <row r="7449">
          <cell r="A7449" t="str">
            <v>848E50101</v>
          </cell>
          <cell r="C7449" t="str">
            <v>LS</v>
          </cell>
          <cell r="D7449" t="str">
            <v>TEST SLAB, AS PER PLAN</v>
          </cell>
          <cell r="G7449">
            <v>0</v>
          </cell>
        </row>
        <row r="7450">
          <cell r="A7450" t="str">
            <v>848E50200</v>
          </cell>
          <cell r="C7450" t="str">
            <v>CY</v>
          </cell>
          <cell r="D7450" t="str">
            <v>FULL-DEPTH REPAIR</v>
          </cell>
          <cell r="G7450">
            <v>0</v>
          </cell>
        </row>
        <row r="7451">
          <cell r="A7451" t="str">
            <v>848E50201</v>
          </cell>
          <cell r="C7451" t="str">
            <v>CY</v>
          </cell>
          <cell r="D7451" t="str">
            <v>FULL DEPTH REPAIR, AS PER PLAN</v>
          </cell>
          <cell r="G7451">
            <v>0</v>
          </cell>
        </row>
        <row r="7452">
          <cell r="A7452" t="str">
            <v>848E50300</v>
          </cell>
          <cell r="C7452" t="str">
            <v>SY</v>
          </cell>
          <cell r="D7452" t="str">
            <v>WEARING COURSE REMOVED, ASPHALT</v>
          </cell>
          <cell r="G7452">
            <v>0</v>
          </cell>
        </row>
        <row r="7453">
          <cell r="A7453" t="str">
            <v>848E50301</v>
          </cell>
          <cell r="C7453" t="str">
            <v>SY</v>
          </cell>
          <cell r="D7453" t="str">
            <v>WEARING COURSE REMOVED, ASPHALT, AS PER PLAN</v>
          </cell>
          <cell r="G7453">
            <v>0</v>
          </cell>
        </row>
        <row r="7454">
          <cell r="A7454" t="str">
            <v>848E50320</v>
          </cell>
          <cell r="C7454" t="str">
            <v>SY</v>
          </cell>
          <cell r="D7454" t="str">
            <v>EXISTING CONCRETE OVERLAY REMOVED</v>
          </cell>
          <cell r="F7454" t="str">
            <v>(Required) SPECIFY THICKNESS</v>
          </cell>
          <cell r="G7454">
            <v>1</v>
          </cell>
        </row>
        <row r="7455">
          <cell r="A7455" t="str">
            <v>848E50321</v>
          </cell>
          <cell r="C7455" t="str">
            <v>SY</v>
          </cell>
          <cell r="D7455" t="str">
            <v>EXISTING CONCRETE OVERLAY REMOVED, AS PER PLAN</v>
          </cell>
          <cell r="G7455">
            <v>0</v>
          </cell>
        </row>
        <row r="7456">
          <cell r="A7456" t="str">
            <v>848E50340</v>
          </cell>
          <cell r="C7456" t="str">
            <v>SY</v>
          </cell>
          <cell r="D7456" t="str">
            <v>REMOVAL OF DEBONDED OR DETERIORATED EXISTING VARIABLE THICKNESS CONCRETE OVERLAY</v>
          </cell>
          <cell r="G7456">
            <v>0</v>
          </cell>
        </row>
        <row r="7457">
          <cell r="A7457" t="str">
            <v>848E50341</v>
          </cell>
          <cell r="C7457" t="str">
            <v>SY</v>
          </cell>
          <cell r="D7457" t="str">
            <v>REMOVAL OF DEBONDED OR DETERIORATED EXISTING VARIABLE THICKNESS CONCRETE OVERLAY, AS PER PLAN</v>
          </cell>
          <cell r="G7457">
            <v>0</v>
          </cell>
        </row>
        <row r="7458">
          <cell r="A7458" t="str">
            <v>848E90000</v>
          </cell>
          <cell r="C7458" t="str">
            <v>SY</v>
          </cell>
          <cell r="D7458" t="str">
            <v>OVERLAY, MISC.:</v>
          </cell>
          <cell r="F7458" t="str">
            <v>(Required) ADD SUPPLEMENTAL DESCRIPTION</v>
          </cell>
          <cell r="G7458">
            <v>1</v>
          </cell>
        </row>
        <row r="7459">
          <cell r="A7459" t="str">
            <v>848E91000</v>
          </cell>
          <cell r="C7459" t="str">
            <v>CY</v>
          </cell>
          <cell r="D7459" t="str">
            <v>OVERLAY, MISC.:</v>
          </cell>
          <cell r="F7459" t="str">
            <v>(Required) ADD SUPPLEMENTAL DESCRIPTION</v>
          </cell>
          <cell r="G7459">
            <v>1</v>
          </cell>
        </row>
        <row r="7460">
          <cell r="A7460" t="str">
            <v>848E99000</v>
          </cell>
          <cell r="B7460" t="str">
            <v>Y</v>
          </cell>
          <cell r="C7460" t="str">
            <v>CY</v>
          </cell>
          <cell r="D7460" t="str">
            <v>SPECIAL - CONCRETE OVERLAY, VARIABLE THICKNESS, MATERIAL ONLY</v>
          </cell>
          <cell r="F7460" t="str">
            <v>DESIGN BUILD PROJECTS ONLY</v>
          </cell>
          <cell r="G7460">
            <v>0</v>
          </cell>
        </row>
        <row r="7461">
          <cell r="A7461" t="str">
            <v>848E99100</v>
          </cell>
          <cell r="B7461" t="str">
            <v>Y</v>
          </cell>
          <cell r="C7461" t="str">
            <v>LS</v>
          </cell>
          <cell r="D7461" t="str">
            <v>SPECIAL - BRIDGE DECK CONCRETE OVERLAYS</v>
          </cell>
          <cell r="F7461" t="str">
            <v>DESIGN BUILD PROJECTS ONLY</v>
          </cell>
          <cell r="G7461">
            <v>0</v>
          </cell>
        </row>
        <row r="7462">
          <cell r="A7462" t="str">
            <v>849E10000</v>
          </cell>
          <cell r="C7462" t="str">
            <v>LS</v>
          </cell>
          <cell r="D7462" t="str">
            <v>DAMAGE ASSESSMENT</v>
          </cell>
          <cell r="G7462">
            <v>0</v>
          </cell>
        </row>
        <row r="7463">
          <cell r="A7463" t="str">
            <v>849E10001</v>
          </cell>
          <cell r="C7463" t="str">
            <v>LS</v>
          </cell>
          <cell r="D7463" t="str">
            <v>DAMAGE ASSESSMENT, AS PER PLAN</v>
          </cell>
          <cell r="G7463">
            <v>0</v>
          </cell>
        </row>
        <row r="7464">
          <cell r="A7464" t="str">
            <v>849E10500</v>
          </cell>
          <cell r="C7464" t="str">
            <v>LS</v>
          </cell>
          <cell r="D7464" t="str">
            <v>SURFACE PREPARATION</v>
          </cell>
          <cell r="G7464">
            <v>0</v>
          </cell>
        </row>
        <row r="7465">
          <cell r="A7465" t="str">
            <v>849E10600</v>
          </cell>
          <cell r="C7465" t="str">
            <v>HOUR</v>
          </cell>
          <cell r="D7465" t="str">
            <v>REPAIRING DAMAGED MEMBERS BY GRINDING</v>
          </cell>
          <cell r="G7465">
            <v>0</v>
          </cell>
        </row>
        <row r="7466">
          <cell r="A7466" t="str">
            <v>849E10700</v>
          </cell>
          <cell r="C7466" t="str">
            <v>LS</v>
          </cell>
          <cell r="D7466" t="str">
            <v>STRAIGHTENING DAMAGED MEMBERS</v>
          </cell>
          <cell r="G7466">
            <v>0</v>
          </cell>
        </row>
        <row r="7467">
          <cell r="A7467" t="str">
            <v>850E10000</v>
          </cell>
          <cell r="C7467" t="str">
            <v>MILE</v>
          </cell>
          <cell r="D7467" t="str">
            <v>GROOVING FOR 4" RECESSED PAVEMENT MARKING, (ASPHALT)</v>
          </cell>
          <cell r="G7467">
            <v>0</v>
          </cell>
        </row>
        <row r="7468">
          <cell r="A7468" t="str">
            <v>850E10001</v>
          </cell>
          <cell r="C7468" t="str">
            <v>MILE</v>
          </cell>
          <cell r="D7468" t="str">
            <v>GROOVING FOR 4" RECESSED PAVEMENT MARKING, (ASPHALT), AS PER PLAN</v>
          </cell>
          <cell r="G7468">
            <v>0</v>
          </cell>
        </row>
        <row r="7469">
          <cell r="A7469" t="str">
            <v>850E10010</v>
          </cell>
          <cell r="C7469" t="str">
            <v>MILE</v>
          </cell>
          <cell r="D7469" t="str">
            <v>GROOVING FOR 6" RECESSED PAVEMENT MARKING, (ASPHALT)</v>
          </cell>
          <cell r="G7469">
            <v>0</v>
          </cell>
        </row>
        <row r="7470">
          <cell r="A7470" t="str">
            <v>850E10011</v>
          </cell>
          <cell r="C7470" t="str">
            <v>MILE</v>
          </cell>
          <cell r="D7470" t="str">
            <v>GROOVING FOR 6" RECESSED PAVEMENT MARKING, (ASPHALT), AS PER PLAN</v>
          </cell>
          <cell r="G7470">
            <v>0</v>
          </cell>
        </row>
        <row r="7471">
          <cell r="A7471" t="str">
            <v>850E10020</v>
          </cell>
          <cell r="C7471" t="str">
            <v>MILE</v>
          </cell>
          <cell r="D7471" t="str">
            <v>GROOVING FOR 8" RECESSED PAVEMENT MARKING, (ASPHALT)</v>
          </cell>
          <cell r="G7471">
            <v>0</v>
          </cell>
        </row>
        <row r="7472">
          <cell r="A7472" t="str">
            <v>850E10030</v>
          </cell>
          <cell r="C7472" t="str">
            <v>MILE</v>
          </cell>
          <cell r="D7472" t="str">
            <v>GROOVING FOR 12" RECESSED PAVEMENT MARKING, (ASPHALT)</v>
          </cell>
          <cell r="G7472">
            <v>0</v>
          </cell>
        </row>
        <row r="7473">
          <cell r="A7473" t="str">
            <v>850E10100</v>
          </cell>
          <cell r="C7473" t="str">
            <v>FT</v>
          </cell>
          <cell r="D7473" t="str">
            <v>GROOVING FOR 4" RECESSED PAVEMENT MARKING, (ASPHALT)</v>
          </cell>
          <cell r="G7473">
            <v>0</v>
          </cell>
        </row>
        <row r="7474">
          <cell r="A7474" t="str">
            <v>850E10110</v>
          </cell>
          <cell r="C7474" t="str">
            <v>FT</v>
          </cell>
          <cell r="D7474" t="str">
            <v>GROOVING FOR 6" RECESSED PAVEMENT MARKING, (ASPHALT)</v>
          </cell>
          <cell r="G7474">
            <v>0</v>
          </cell>
        </row>
        <row r="7475">
          <cell r="A7475" t="str">
            <v>850E10111</v>
          </cell>
          <cell r="C7475" t="str">
            <v>FT</v>
          </cell>
          <cell r="D7475" t="str">
            <v>GROOVING FOR 6" RECESSED PAVEMENT MARKING, (ASPHALT), AS PER PLAN</v>
          </cell>
          <cell r="G7475">
            <v>0</v>
          </cell>
        </row>
        <row r="7476">
          <cell r="A7476" t="str">
            <v>850E10120</v>
          </cell>
          <cell r="C7476" t="str">
            <v>FT</v>
          </cell>
          <cell r="D7476" t="str">
            <v>GROOVING FOR 8" RECESSED PAVEMENT MARKING, (ASPHALT)</v>
          </cell>
          <cell r="G7476">
            <v>0</v>
          </cell>
        </row>
        <row r="7477">
          <cell r="A7477" t="str">
            <v>850E10130</v>
          </cell>
          <cell r="C7477" t="str">
            <v>FT</v>
          </cell>
          <cell r="D7477" t="str">
            <v>GROOVING FOR 12" RECESSED PAVEMENT MARKING, (ASPHALT)</v>
          </cell>
          <cell r="G7477">
            <v>0</v>
          </cell>
        </row>
        <row r="7478">
          <cell r="A7478" t="str">
            <v>850E10131</v>
          </cell>
          <cell r="C7478" t="str">
            <v>FT</v>
          </cell>
          <cell r="D7478" t="str">
            <v>GROOVING FOR 12" RECESSED PAVEMENT MARKING, (ASPHALT), AS PER PLAN</v>
          </cell>
          <cell r="G7478">
            <v>0</v>
          </cell>
        </row>
        <row r="7479">
          <cell r="A7479" t="str">
            <v>850E20000</v>
          </cell>
          <cell r="C7479" t="str">
            <v>MILE</v>
          </cell>
          <cell r="D7479" t="str">
            <v>GROOVING FOR 4" RECESSED PAVEMENT MARKING, (CONCRETE)</v>
          </cell>
          <cell r="G7479">
            <v>0</v>
          </cell>
        </row>
        <row r="7480">
          <cell r="A7480" t="str">
            <v>850E20010</v>
          </cell>
          <cell r="C7480" t="str">
            <v>MILE</v>
          </cell>
          <cell r="D7480" t="str">
            <v>GROOVING FOR 6" RECESSED PAVEMENT MARKING, (CONCRETE)</v>
          </cell>
          <cell r="G7480">
            <v>0</v>
          </cell>
        </row>
        <row r="7481">
          <cell r="A7481" t="str">
            <v>850E20011</v>
          </cell>
          <cell r="C7481" t="str">
            <v>MILE</v>
          </cell>
          <cell r="D7481" t="str">
            <v>GROOVING FOR 6" RECESSED PAVEMENT MARKING, (CONCRETE), AS PER PLAN</v>
          </cell>
          <cell r="G7481">
            <v>0</v>
          </cell>
        </row>
        <row r="7482">
          <cell r="A7482" t="str">
            <v>850E20020</v>
          </cell>
          <cell r="C7482" t="str">
            <v>MILE</v>
          </cell>
          <cell r="D7482" t="str">
            <v>GROOVING FOR 8" RECESSED PAVEMENT MARKING, (CONCRETE)</v>
          </cell>
          <cell r="G7482">
            <v>0</v>
          </cell>
        </row>
        <row r="7483">
          <cell r="A7483" t="str">
            <v>850E20030</v>
          </cell>
          <cell r="C7483" t="str">
            <v>MILE</v>
          </cell>
          <cell r="D7483" t="str">
            <v>GROOVING FOR 12" RECESSED PAVEMENT MARKING, (CONCRETE)</v>
          </cell>
          <cell r="G7483">
            <v>0</v>
          </cell>
        </row>
        <row r="7484">
          <cell r="A7484" t="str">
            <v>850E20100</v>
          </cell>
          <cell r="C7484" t="str">
            <v>FT</v>
          </cell>
          <cell r="D7484" t="str">
            <v>GROOVING FOR 4" RECESSED PAVEMENT MARKING, (CONCRETE)</v>
          </cell>
          <cell r="G7484">
            <v>0</v>
          </cell>
        </row>
        <row r="7485">
          <cell r="A7485" t="str">
            <v>850E20110</v>
          </cell>
          <cell r="C7485" t="str">
            <v>FT</v>
          </cell>
          <cell r="D7485" t="str">
            <v>GROOVING FOR 6" RECESSED PAVEMENT MARKING, (CONCRETE)</v>
          </cell>
          <cell r="G7485">
            <v>0</v>
          </cell>
        </row>
        <row r="7486">
          <cell r="A7486" t="str">
            <v>850E20111</v>
          </cell>
          <cell r="C7486" t="str">
            <v>FT</v>
          </cell>
          <cell r="D7486" t="str">
            <v>GROOVING FOR 6" RECESSED PAVEMENT MARKING, (CONCRETE), AS PER PLAN</v>
          </cell>
          <cell r="G7486">
            <v>0</v>
          </cell>
        </row>
        <row r="7487">
          <cell r="A7487" t="str">
            <v>850E20120</v>
          </cell>
          <cell r="C7487" t="str">
            <v>FT</v>
          </cell>
          <cell r="D7487" t="str">
            <v>GROOVING FOR 8" RECESSED PAVEMENT MARKING, (CONCRETE)</v>
          </cell>
          <cell r="G7487">
            <v>0</v>
          </cell>
        </row>
        <row r="7488">
          <cell r="A7488" t="str">
            <v>850E20130</v>
          </cell>
          <cell r="C7488" t="str">
            <v>FT</v>
          </cell>
          <cell r="D7488" t="str">
            <v>GROOVING FOR 12" RECESSED PAVEMENT MARKING, (CONCRETE)</v>
          </cell>
          <cell r="G7488">
            <v>0</v>
          </cell>
        </row>
        <row r="7489">
          <cell r="A7489" t="str">
            <v>850E20131</v>
          </cell>
          <cell r="C7489" t="str">
            <v>FT</v>
          </cell>
          <cell r="D7489" t="str">
            <v>GROOVING FOR 12" RECESSED PAVEMENT MARKING, (CONCRETE), AS PER PLAN</v>
          </cell>
          <cell r="G7489">
            <v>0</v>
          </cell>
        </row>
        <row r="7490">
          <cell r="A7490" t="str">
            <v>851E10000</v>
          </cell>
          <cell r="C7490" t="str">
            <v>SF</v>
          </cell>
          <cell r="D7490" t="str">
            <v>PRECAST GRAVITY AND SEMIGRAVITY RETAINING WALL</v>
          </cell>
          <cell r="G7490">
            <v>0</v>
          </cell>
        </row>
        <row r="7491">
          <cell r="A7491" t="str">
            <v>851E10001</v>
          </cell>
          <cell r="C7491" t="str">
            <v>SF</v>
          </cell>
          <cell r="D7491" t="str">
            <v>PRECAST GRAVITY AND SEMIGRAVITY RETAINING WALL, AS PER PLAN</v>
          </cell>
          <cell r="G7491">
            <v>0</v>
          </cell>
        </row>
        <row r="7492">
          <cell r="A7492" t="str">
            <v>851E11000</v>
          </cell>
          <cell r="C7492" t="str">
            <v>CY</v>
          </cell>
          <cell r="D7492" t="str">
            <v>NATURAL SOIL</v>
          </cell>
          <cell r="G7492">
            <v>0</v>
          </cell>
        </row>
        <row r="7493">
          <cell r="A7493" t="str">
            <v>851E12000</v>
          </cell>
          <cell r="C7493" t="str">
            <v>FT</v>
          </cell>
          <cell r="D7493" t="str">
            <v>CONCRETE COPING</v>
          </cell>
          <cell r="G7493">
            <v>0</v>
          </cell>
        </row>
        <row r="7494">
          <cell r="A7494" t="str">
            <v>851E14000</v>
          </cell>
          <cell r="C7494" t="str">
            <v>DAY</v>
          </cell>
          <cell r="D7494" t="str">
            <v>ON-SITE ASSISTANCE</v>
          </cell>
          <cell r="G7494">
            <v>0</v>
          </cell>
        </row>
        <row r="7495">
          <cell r="A7495" t="str">
            <v>851E15000</v>
          </cell>
          <cell r="C7495" t="str">
            <v>LS</v>
          </cell>
          <cell r="D7495" t="str">
            <v>WALL DRAINAGE SYSTEM</v>
          </cell>
          <cell r="G7495">
            <v>0</v>
          </cell>
        </row>
        <row r="7496">
          <cell r="A7496" t="str">
            <v>851E15500</v>
          </cell>
          <cell r="C7496" t="str">
            <v>LS</v>
          </cell>
          <cell r="D7496" t="str">
            <v>PGSRW INSPECTION AND COMPACTION TESTING</v>
          </cell>
          <cell r="G7496">
            <v>0</v>
          </cell>
        </row>
        <row r="7497">
          <cell r="A7497" t="str">
            <v>852E10000</v>
          </cell>
          <cell r="C7497" t="str">
            <v>SY</v>
          </cell>
          <cell r="D7497" t="str">
            <v>ULTRA-THIN WHITETOPPING</v>
          </cell>
          <cell r="G7497">
            <v>0</v>
          </cell>
        </row>
        <row r="7498">
          <cell r="A7498" t="str">
            <v>855E00010</v>
          </cell>
          <cell r="C7498" t="str">
            <v>LB</v>
          </cell>
          <cell r="D7498" t="str">
            <v>POST-TENSIONING STRAND TENDON</v>
          </cell>
          <cell r="G7498">
            <v>0</v>
          </cell>
        </row>
        <row r="7499">
          <cell r="A7499" t="str">
            <v>855E00020</v>
          </cell>
          <cell r="C7499" t="str">
            <v>LB</v>
          </cell>
          <cell r="D7499" t="str">
            <v>POST-TENSIONING BAR TENDON</v>
          </cell>
          <cell r="G7499">
            <v>0</v>
          </cell>
        </row>
        <row r="7500">
          <cell r="A7500" t="str">
            <v>856E10000</v>
          </cell>
          <cell r="C7500" t="str">
            <v>CY</v>
          </cell>
          <cell r="D7500" t="str">
            <v>BRIDGE DECK WATERPROOFING ASPHALT CONCRETE</v>
          </cell>
          <cell r="G7500">
            <v>0</v>
          </cell>
        </row>
        <row r="7501">
          <cell r="A7501" t="str">
            <v>858E10000</v>
          </cell>
          <cell r="C7501" t="str">
            <v>SY</v>
          </cell>
          <cell r="D7501" t="str">
            <v>THIN POLYMER EPOXY OVERLAY</v>
          </cell>
          <cell r="G7501">
            <v>0</v>
          </cell>
        </row>
        <row r="7502">
          <cell r="A7502" t="str">
            <v>858E10001</v>
          </cell>
          <cell r="C7502" t="str">
            <v>SY</v>
          </cell>
          <cell r="D7502" t="str">
            <v>THIN POLYMER EPOXY OVERLAY, AS PER PLAN</v>
          </cell>
          <cell r="G7502">
            <v>0</v>
          </cell>
        </row>
        <row r="7503">
          <cell r="A7503" t="str">
            <v>859E10000</v>
          </cell>
          <cell r="C7503" t="str">
            <v>CY</v>
          </cell>
          <cell r="D7503" t="str">
            <v>ASPHALT CONCRETE WITH VERGLIMIT</v>
          </cell>
          <cell r="G7503">
            <v>0</v>
          </cell>
        </row>
        <row r="7504">
          <cell r="A7504" t="str">
            <v>859E10001</v>
          </cell>
          <cell r="C7504" t="str">
            <v>CY</v>
          </cell>
          <cell r="D7504" t="str">
            <v>ASPHALT CONCRETE WITH VERGLIMIT, AS PER PLAN</v>
          </cell>
          <cell r="G7504">
            <v>0</v>
          </cell>
        </row>
        <row r="7505">
          <cell r="A7505" t="str">
            <v>860E10000</v>
          </cell>
          <cell r="C7505" t="str">
            <v>CY</v>
          </cell>
          <cell r="D7505" t="str">
            <v>THINLAY ASPHALT CONCRETE, TYPE MED</v>
          </cell>
          <cell r="G7505">
            <v>0</v>
          </cell>
        </row>
        <row r="7506">
          <cell r="A7506" t="str">
            <v>860E10010</v>
          </cell>
          <cell r="C7506" t="str">
            <v>CY</v>
          </cell>
          <cell r="D7506" t="str">
            <v>THINLAY ASPHALT CONCRETE, TYPE LT</v>
          </cell>
          <cell r="G7506">
            <v>0</v>
          </cell>
        </row>
        <row r="7507">
          <cell r="A7507" t="str">
            <v>862E00500</v>
          </cell>
          <cell r="C7507" t="str">
            <v>HOUR</v>
          </cell>
          <cell r="D7507" t="str">
            <v>SCALING</v>
          </cell>
          <cell r="G7507">
            <v>0</v>
          </cell>
        </row>
        <row r="7508">
          <cell r="A7508" t="str">
            <v>862E00600</v>
          </cell>
          <cell r="C7508" t="str">
            <v>SY</v>
          </cell>
          <cell r="D7508" t="str">
            <v>SLOPE DRAPE</v>
          </cell>
          <cell r="G7508">
            <v>0</v>
          </cell>
        </row>
        <row r="7509">
          <cell r="A7509" t="str">
            <v>862E00601</v>
          </cell>
          <cell r="C7509" t="str">
            <v>SY</v>
          </cell>
          <cell r="D7509" t="str">
            <v>SLOPE DRAPE, AS PER PLAN</v>
          </cell>
          <cell r="G7509">
            <v>0</v>
          </cell>
        </row>
        <row r="7510">
          <cell r="A7510" t="str">
            <v>862E00610</v>
          </cell>
          <cell r="C7510" t="str">
            <v>CY</v>
          </cell>
          <cell r="D7510" t="str">
            <v>EXCAVATION</v>
          </cell>
          <cell r="G7510">
            <v>0</v>
          </cell>
        </row>
        <row r="7511">
          <cell r="A7511" t="str">
            <v>862E00611</v>
          </cell>
          <cell r="C7511" t="str">
            <v>CY</v>
          </cell>
          <cell r="D7511" t="str">
            <v>EXCAVATION, AS PER PLAN</v>
          </cell>
          <cell r="G7511">
            <v>0</v>
          </cell>
        </row>
        <row r="7512">
          <cell r="A7512" t="str">
            <v>862E00700</v>
          </cell>
          <cell r="C7512" t="str">
            <v>SF</v>
          </cell>
          <cell r="D7512" t="str">
            <v>TRIM BLASTING</v>
          </cell>
          <cell r="G7512">
            <v>0</v>
          </cell>
        </row>
        <row r="7513">
          <cell r="A7513" t="str">
            <v>862E99000</v>
          </cell>
          <cell r="C7513" t="str">
            <v>FT</v>
          </cell>
          <cell r="D7513" t="str">
            <v>ROCKFALL PROTECTION, MISC.:</v>
          </cell>
          <cell r="F7513" t="str">
            <v>(Required) ADD SUPPLEMENTAL DESCRIPTION</v>
          </cell>
          <cell r="G7513">
            <v>1</v>
          </cell>
        </row>
        <row r="7514">
          <cell r="A7514" t="str">
            <v>863E00100</v>
          </cell>
          <cell r="C7514" t="str">
            <v>SY</v>
          </cell>
          <cell r="D7514" t="str">
            <v>GEOGRID, TYPE P1</v>
          </cell>
          <cell r="G7514">
            <v>0</v>
          </cell>
        </row>
        <row r="7515">
          <cell r="A7515" t="str">
            <v>863E00200</v>
          </cell>
          <cell r="C7515" t="str">
            <v>SY</v>
          </cell>
          <cell r="D7515" t="str">
            <v>GEOGRID, TYPE P2</v>
          </cell>
          <cell r="G7515">
            <v>0</v>
          </cell>
        </row>
        <row r="7516">
          <cell r="A7516" t="str">
            <v>863E00300</v>
          </cell>
          <cell r="C7516" t="str">
            <v>SY</v>
          </cell>
          <cell r="D7516" t="str">
            <v>GEOGRID, TYPE P3</v>
          </cell>
          <cell r="G7516">
            <v>0</v>
          </cell>
        </row>
        <row r="7517">
          <cell r="A7517" t="str">
            <v>863E00400</v>
          </cell>
          <cell r="C7517" t="str">
            <v>SY</v>
          </cell>
          <cell r="D7517" t="str">
            <v>GEOGRID, TYPE P4</v>
          </cell>
          <cell r="G7517">
            <v>0</v>
          </cell>
        </row>
        <row r="7518">
          <cell r="A7518" t="str">
            <v>863E00500</v>
          </cell>
          <cell r="C7518" t="str">
            <v>SY</v>
          </cell>
          <cell r="D7518" t="str">
            <v>GEOGRID, TYPE P5</v>
          </cell>
          <cell r="G7518">
            <v>0</v>
          </cell>
        </row>
        <row r="7519">
          <cell r="A7519" t="str">
            <v>863E00600</v>
          </cell>
          <cell r="C7519" t="str">
            <v>SY</v>
          </cell>
          <cell r="D7519" t="str">
            <v>GEOGRID, TYPE S1</v>
          </cell>
          <cell r="G7519">
            <v>0</v>
          </cell>
        </row>
        <row r="7520">
          <cell r="A7520" t="str">
            <v>863E00700</v>
          </cell>
          <cell r="C7520" t="str">
            <v>SY</v>
          </cell>
          <cell r="D7520" t="str">
            <v>GEOGRID, TYPE S2</v>
          </cell>
          <cell r="G7520">
            <v>0</v>
          </cell>
        </row>
        <row r="7521">
          <cell r="A7521" t="str">
            <v>863E00800</v>
          </cell>
          <cell r="C7521" t="str">
            <v>CY</v>
          </cell>
          <cell r="D7521" t="str">
            <v>REINFORCED EMBANKMENT</v>
          </cell>
          <cell r="G7521">
            <v>0</v>
          </cell>
        </row>
        <row r="7522">
          <cell r="A7522" t="str">
            <v>863E00801</v>
          </cell>
          <cell r="C7522" t="str">
            <v>CY</v>
          </cell>
          <cell r="D7522" t="str">
            <v>REINFORCED EMBANKMENT, AS PER PLAN</v>
          </cell>
          <cell r="G7522">
            <v>0</v>
          </cell>
        </row>
        <row r="7523">
          <cell r="A7523" t="str">
            <v>864E10000</v>
          </cell>
          <cell r="C7523" t="str">
            <v>GAL</v>
          </cell>
          <cell r="D7523" t="str">
            <v>POLYURETHANE EXPANDING FOAM, PREMIXED</v>
          </cell>
          <cell r="G7523">
            <v>0</v>
          </cell>
        </row>
        <row r="7524">
          <cell r="A7524" t="str">
            <v>866E00100</v>
          </cell>
          <cell r="C7524" t="str">
            <v>EACH</v>
          </cell>
          <cell r="D7524" t="str">
            <v>GROUND ANCHOR,</v>
          </cell>
          <cell r="F7524" t="str">
            <v>(Required) SPECIFY ___ KIP MAX. TEST LOAD</v>
          </cell>
          <cell r="G7524">
            <v>1</v>
          </cell>
        </row>
        <row r="7525">
          <cell r="A7525" t="str">
            <v>866E00101</v>
          </cell>
          <cell r="C7525" t="str">
            <v>EACH</v>
          </cell>
          <cell r="D7525" t="str">
            <v>GROUND ANCHOR, AS PER PLAN</v>
          </cell>
          <cell r="F7525" t="str">
            <v>(Required) SPECIFY ___ KIP MAX. TEST LOAD</v>
          </cell>
          <cell r="G7525">
            <v>1</v>
          </cell>
        </row>
        <row r="7526">
          <cell r="A7526" t="str">
            <v>866E00200</v>
          </cell>
          <cell r="C7526" t="str">
            <v>EACH</v>
          </cell>
          <cell r="D7526" t="str">
            <v>TEMPORARY GROUND ANCHOR</v>
          </cell>
          <cell r="F7526" t="str">
            <v>(Required) SPECIFY ___ KIP MAX. TEST LOAD</v>
          </cell>
          <cell r="G7526">
            <v>1</v>
          </cell>
        </row>
        <row r="7527">
          <cell r="A7527" t="str">
            <v>866E00300</v>
          </cell>
          <cell r="C7527" t="str">
            <v>LS</v>
          </cell>
          <cell r="D7527" t="str">
            <v>INVESTIGATIVE ANCHOR PULLOUT TESTS</v>
          </cell>
          <cell r="G7527">
            <v>0</v>
          </cell>
        </row>
        <row r="7528">
          <cell r="A7528" t="str">
            <v>866E00400</v>
          </cell>
          <cell r="C7528" t="str">
            <v>EACH</v>
          </cell>
          <cell r="D7528" t="str">
            <v>PERFORMANCE TEST</v>
          </cell>
          <cell r="G7528">
            <v>0</v>
          </cell>
        </row>
        <row r="7529">
          <cell r="A7529" t="str">
            <v>866E00500</v>
          </cell>
          <cell r="C7529" t="str">
            <v>EACH</v>
          </cell>
          <cell r="D7529" t="str">
            <v>EXTENDED CREEP TEST</v>
          </cell>
          <cell r="G7529">
            <v>0</v>
          </cell>
        </row>
        <row r="7530">
          <cell r="A7530" t="str">
            <v>866E01000</v>
          </cell>
          <cell r="C7530" t="str">
            <v>CY</v>
          </cell>
          <cell r="D7530" t="str">
            <v>PRE-GROUTING IN ROCK</v>
          </cell>
          <cell r="G7530">
            <v>0</v>
          </cell>
        </row>
        <row r="7531">
          <cell r="A7531" t="str">
            <v>866E01100</v>
          </cell>
          <cell r="C7531" t="str">
            <v>EACH</v>
          </cell>
          <cell r="D7531" t="str">
            <v>REDRILLING PRE-GROUTED HOLES IN ROCK</v>
          </cell>
          <cell r="G7531">
            <v>0</v>
          </cell>
        </row>
        <row r="7532">
          <cell r="A7532" t="str">
            <v>867E00100</v>
          </cell>
          <cell r="C7532" t="str">
            <v>LS</v>
          </cell>
          <cell r="D7532" t="str">
            <v>TEMPORARY WIRE FACED MECHANICALLY STABILIZED EARTH WALL</v>
          </cell>
          <cell r="G7532">
            <v>0</v>
          </cell>
        </row>
        <row r="7533">
          <cell r="A7533" t="str">
            <v>867E00101</v>
          </cell>
          <cell r="C7533" t="str">
            <v>LS</v>
          </cell>
          <cell r="D7533" t="str">
            <v>TEMPORARY WIRE FACED MECHANICALLY STABILIZED EARTH WALL, AS PER PLAN</v>
          </cell>
          <cell r="G7533">
            <v>0</v>
          </cell>
        </row>
        <row r="7534">
          <cell r="A7534" t="str">
            <v>869E00100</v>
          </cell>
          <cell r="C7534" t="str">
            <v>EACH</v>
          </cell>
          <cell r="D7534" t="str">
            <v>HIGH LOAD MULTI-ROTATIONAL (HLMR) BEARINGS</v>
          </cell>
          <cell r="G7534">
            <v>0</v>
          </cell>
        </row>
        <row r="7535">
          <cell r="A7535" t="str">
            <v>869E00101</v>
          </cell>
          <cell r="C7535" t="str">
            <v>EACH</v>
          </cell>
          <cell r="D7535" t="str">
            <v>HIGH LOAD MULTI-ROTATIONAL (HLMR) BEARINGS, AS PER PLAN</v>
          </cell>
          <cell r="G7535">
            <v>0</v>
          </cell>
        </row>
        <row r="7536">
          <cell r="A7536" t="str">
            <v>870E10000</v>
          </cell>
          <cell r="C7536" t="str">
            <v>SF</v>
          </cell>
          <cell r="D7536" t="str">
            <v>PREFABRICATED MODULAR RETAINING WALL</v>
          </cell>
          <cell r="G7536">
            <v>0</v>
          </cell>
        </row>
        <row r="7537">
          <cell r="A7537" t="str">
            <v>870E10001</v>
          </cell>
          <cell r="C7537" t="str">
            <v>SF</v>
          </cell>
          <cell r="D7537" t="str">
            <v>PREFABRICATED MODULAR RETAINING WALL, AS PER PLAN</v>
          </cell>
          <cell r="G7537">
            <v>0</v>
          </cell>
        </row>
        <row r="7538">
          <cell r="A7538" t="str">
            <v>870E11000</v>
          </cell>
          <cell r="C7538" t="str">
            <v>CY</v>
          </cell>
          <cell r="D7538" t="str">
            <v>WALL EXCAVATION</v>
          </cell>
          <cell r="G7538">
            <v>0</v>
          </cell>
        </row>
        <row r="7539">
          <cell r="A7539" t="str">
            <v>870E11100</v>
          </cell>
          <cell r="C7539" t="str">
            <v>CY</v>
          </cell>
          <cell r="D7539" t="str">
            <v>NATURAL SOIL</v>
          </cell>
          <cell r="G7539">
            <v>0</v>
          </cell>
        </row>
        <row r="7540">
          <cell r="A7540" t="str">
            <v>870E12000</v>
          </cell>
          <cell r="C7540" t="str">
            <v>FT</v>
          </cell>
          <cell r="D7540" t="str">
            <v>6" DRAINAGE PIPE, PERFORATED</v>
          </cell>
          <cell r="G7540">
            <v>0</v>
          </cell>
        </row>
        <row r="7541">
          <cell r="A7541" t="str">
            <v>870E12100</v>
          </cell>
          <cell r="C7541" t="str">
            <v>FT</v>
          </cell>
          <cell r="D7541" t="str">
            <v>6" DRAINAGE PIPE, NON-PERFORATED</v>
          </cell>
          <cell r="G7541">
            <v>0</v>
          </cell>
        </row>
        <row r="7542">
          <cell r="A7542" t="str">
            <v>870E12500</v>
          </cell>
          <cell r="C7542" t="str">
            <v>FT</v>
          </cell>
          <cell r="D7542" t="str">
            <v>CONCRETE COPING</v>
          </cell>
          <cell r="G7542">
            <v>0</v>
          </cell>
        </row>
        <row r="7543">
          <cell r="A7543" t="str">
            <v>870E14000</v>
          </cell>
          <cell r="C7543" t="str">
            <v>DAY</v>
          </cell>
          <cell r="D7543" t="str">
            <v>ON-SITE ASSISTANCE</v>
          </cell>
          <cell r="G7543">
            <v>0</v>
          </cell>
        </row>
        <row r="7544">
          <cell r="A7544" t="str">
            <v>870E15000</v>
          </cell>
          <cell r="C7544" t="str">
            <v>LS</v>
          </cell>
          <cell r="D7544" t="str">
            <v>PMRW INSPECTION AND COMPACTION TESTING</v>
          </cell>
          <cell r="G7544">
            <v>0</v>
          </cell>
        </row>
        <row r="7545">
          <cell r="A7545" t="str">
            <v>871E10000</v>
          </cell>
          <cell r="C7545" t="str">
            <v>CY</v>
          </cell>
          <cell r="D7545" t="str">
            <v>EMBANKMENT USING FLY ASH</v>
          </cell>
          <cell r="G7545">
            <v>0</v>
          </cell>
        </row>
        <row r="7546">
          <cell r="A7546" t="str">
            <v>871E10020</v>
          </cell>
          <cell r="C7546" t="str">
            <v>CY</v>
          </cell>
          <cell r="D7546" t="str">
            <v>EMBANKMENT USING BOTTOM ASH</v>
          </cell>
          <cell r="G7546">
            <v>0</v>
          </cell>
        </row>
        <row r="7547">
          <cell r="A7547" t="str">
            <v>871E10040</v>
          </cell>
          <cell r="C7547" t="str">
            <v>CY</v>
          </cell>
          <cell r="D7547" t="str">
            <v>EMBANKMENT USING FOUNDRY SAND</v>
          </cell>
          <cell r="G7547">
            <v>0</v>
          </cell>
        </row>
        <row r="7548">
          <cell r="A7548" t="str">
            <v>871E10060</v>
          </cell>
          <cell r="C7548" t="str">
            <v>CY</v>
          </cell>
          <cell r="D7548" t="str">
            <v>EMBANKMENT USING RECYCLED GLASS</v>
          </cell>
          <cell r="G7548">
            <v>0</v>
          </cell>
        </row>
        <row r="7549">
          <cell r="A7549" t="str">
            <v>871E10080</v>
          </cell>
          <cell r="C7549" t="str">
            <v>CY</v>
          </cell>
          <cell r="D7549" t="str">
            <v>EMBANKMENT USING TIRE SHREDS</v>
          </cell>
          <cell r="G7549">
            <v>0</v>
          </cell>
        </row>
        <row r="7550">
          <cell r="A7550" t="str">
            <v>871E10090</v>
          </cell>
          <cell r="C7550" t="str">
            <v>CY</v>
          </cell>
          <cell r="D7550" t="str">
            <v>EMBANKMENT USING PETROLEUM CONTAMINATED SOIL</v>
          </cell>
          <cell r="G7550">
            <v>0</v>
          </cell>
        </row>
        <row r="7551">
          <cell r="A7551" t="str">
            <v>871E10110</v>
          </cell>
          <cell r="C7551" t="str">
            <v>CY</v>
          </cell>
          <cell r="D7551" t="str">
            <v>EMBANKMENT USING RECYCLED MATERIALS</v>
          </cell>
          <cell r="G7551">
            <v>0</v>
          </cell>
        </row>
        <row r="7552">
          <cell r="A7552" t="str">
            <v>871E30000</v>
          </cell>
          <cell r="C7552" t="str">
            <v>LS</v>
          </cell>
          <cell r="D7552" t="str">
            <v>SOILS CONSULTANT ANALYSIS</v>
          </cell>
          <cell r="G7552">
            <v>0</v>
          </cell>
        </row>
        <row r="7553">
          <cell r="A7553" t="str">
            <v>872E10000</v>
          </cell>
          <cell r="C7553" t="str">
            <v>FT</v>
          </cell>
          <cell r="D7553" t="str">
            <v>VOID REDUCING ASPHALT MEMBRANE (VRAM)</v>
          </cell>
          <cell r="G7553">
            <v>0</v>
          </cell>
        </row>
        <row r="7554">
          <cell r="A7554" t="str">
            <v>872E10001</v>
          </cell>
          <cell r="C7554" t="str">
            <v>FT</v>
          </cell>
          <cell r="D7554" t="str">
            <v>VOID REDUCING ASPHALT MEMBRANE (VRAM), AS PER PLAN</v>
          </cell>
          <cell r="G7554">
            <v>0</v>
          </cell>
        </row>
        <row r="7555">
          <cell r="A7555" t="str">
            <v>874E20000</v>
          </cell>
          <cell r="C7555" t="str">
            <v>FT</v>
          </cell>
          <cell r="D7555" t="str">
            <v>LONGITUDINAL JOINT PREPARATION</v>
          </cell>
          <cell r="G7555">
            <v>0</v>
          </cell>
        </row>
        <row r="7556">
          <cell r="A7556" t="str">
            <v>874E20001</v>
          </cell>
          <cell r="C7556" t="str">
            <v>FT</v>
          </cell>
          <cell r="D7556" t="str">
            <v>LONGITUDINAL JOINT PREPARATION, AS PER PLAN</v>
          </cell>
          <cell r="G7556">
            <v>0</v>
          </cell>
        </row>
        <row r="7557">
          <cell r="A7557" t="str">
            <v>874E21000</v>
          </cell>
          <cell r="C7557" t="str">
            <v>MILE</v>
          </cell>
          <cell r="D7557" t="str">
            <v>LONGITUDINAL JOINT PREPARATION</v>
          </cell>
          <cell r="G7557">
            <v>0</v>
          </cell>
        </row>
        <row r="7558">
          <cell r="A7558" t="str">
            <v>874E21001</v>
          </cell>
          <cell r="C7558" t="str">
            <v>MILE</v>
          </cell>
          <cell r="D7558" t="str">
            <v>LONGITUDINAL JOINT PREPARATION, AS PER PLAN</v>
          </cell>
          <cell r="G7558">
            <v>0</v>
          </cell>
        </row>
        <row r="7559">
          <cell r="A7559" t="str">
            <v>875E10000</v>
          </cell>
          <cell r="C7559" t="str">
            <v>LB</v>
          </cell>
          <cell r="D7559" t="str">
            <v>LONGITUDINAL JOINT ADHESIVE</v>
          </cell>
          <cell r="G7559">
            <v>0</v>
          </cell>
        </row>
        <row r="7560">
          <cell r="A7560" t="str">
            <v>878E25000</v>
          </cell>
          <cell r="C7560" t="str">
            <v>LS</v>
          </cell>
          <cell r="D7560" t="str">
            <v>INSPECTION AND COMPACTION TESTING OF UNBOUND MATERIALS</v>
          </cell>
          <cell r="G7560">
            <v>0</v>
          </cell>
        </row>
        <row r="7561">
          <cell r="A7561" t="str">
            <v>880E10000</v>
          </cell>
          <cell r="C7561" t="str">
            <v>CY</v>
          </cell>
          <cell r="D7561" t="str">
            <v>ASPHALT CONCRETE WITH WARRANTY (5 YEARS)</v>
          </cell>
          <cell r="G7561">
            <v>0</v>
          </cell>
        </row>
        <row r="7562">
          <cell r="A7562" t="str">
            <v>880E10001</v>
          </cell>
          <cell r="C7562" t="str">
            <v>CY</v>
          </cell>
          <cell r="D7562" t="str">
            <v>ASPHALT CONCRETE WITH WARRANTY (5 YEARS), AS PER PLAN</v>
          </cell>
          <cell r="G7562">
            <v>0</v>
          </cell>
        </row>
        <row r="7563">
          <cell r="A7563" t="str">
            <v>880E15000</v>
          </cell>
          <cell r="C7563" t="str">
            <v>CY</v>
          </cell>
          <cell r="D7563" t="str">
            <v>ASPHALT CONCRETE WITH WARRANTY (7 YEARS)</v>
          </cell>
          <cell r="G7563">
            <v>0</v>
          </cell>
        </row>
        <row r="7564">
          <cell r="A7564" t="str">
            <v>880E15001</v>
          </cell>
          <cell r="C7564" t="str">
            <v>CY</v>
          </cell>
          <cell r="D7564" t="str">
            <v>ASPHALT CONCRETE WITH WARRANTY (7 YEARS), AS PER PLAN</v>
          </cell>
          <cell r="G7564">
            <v>0</v>
          </cell>
        </row>
        <row r="7565">
          <cell r="A7565" t="str">
            <v>880E99000</v>
          </cell>
          <cell r="B7565" t="str">
            <v>Y</v>
          </cell>
          <cell r="C7565" t="str">
            <v>LS</v>
          </cell>
          <cell r="D7565" t="str">
            <v>SPECIAL - ASPHALT PAVEMENT (5 YEAR WARRANTY)</v>
          </cell>
          <cell r="F7565" t="str">
            <v>DESIGN BUILD PROJECTS ONLY</v>
          </cell>
          <cell r="G7565">
            <v>0</v>
          </cell>
        </row>
        <row r="7566">
          <cell r="A7566" t="str">
            <v>880E99050</v>
          </cell>
          <cell r="B7566" t="str">
            <v>Y</v>
          </cell>
          <cell r="C7566" t="str">
            <v>LS</v>
          </cell>
          <cell r="D7566" t="str">
            <v>SPECIAL - ASPHALT PAVEMENT (7 YEAR WARRANTY)</v>
          </cell>
          <cell r="F7566" t="str">
            <v>DESIGN BUILD PROJECTS ONLY</v>
          </cell>
          <cell r="G7566">
            <v>0</v>
          </cell>
        </row>
        <row r="7567">
          <cell r="A7567" t="str">
            <v>881E30000</v>
          </cell>
          <cell r="C7567" t="str">
            <v>SY</v>
          </cell>
          <cell r="D7567" t="str">
            <v>FULL DEPTH RECLAIMED BASE COURSE</v>
          </cell>
          <cell r="F7567" t="str">
            <v>(Required) SPECIFY DEPTH</v>
          </cell>
          <cell r="G7567">
            <v>1</v>
          </cell>
        </row>
        <row r="7568">
          <cell r="A7568" t="str">
            <v>881E40000</v>
          </cell>
          <cell r="C7568" t="str">
            <v>SY</v>
          </cell>
          <cell r="D7568" t="str">
            <v>PAVEMENT REMOVED</v>
          </cell>
          <cell r="G7568">
            <v>0</v>
          </cell>
        </row>
        <row r="7569">
          <cell r="A7569" t="str">
            <v>881E50000</v>
          </cell>
          <cell r="C7569" t="str">
            <v>GAL</v>
          </cell>
          <cell r="D7569" t="str">
            <v>EMULSIFIED ASPHALT</v>
          </cell>
          <cell r="G7569">
            <v>0</v>
          </cell>
        </row>
        <row r="7570">
          <cell r="A7570" t="str">
            <v>881E51000</v>
          </cell>
          <cell r="C7570" t="str">
            <v>TON</v>
          </cell>
          <cell r="D7570" t="str">
            <v>ADDITIONAL ADDITIVES</v>
          </cell>
          <cell r="F7570" t="str">
            <v>(Required) SPECIFY CEMENT, FLY ASH, LIME</v>
          </cell>
          <cell r="G7570">
            <v>1</v>
          </cell>
        </row>
        <row r="7571">
          <cell r="A7571" t="str">
            <v>881E52000</v>
          </cell>
          <cell r="C7571" t="str">
            <v>TON</v>
          </cell>
          <cell r="D7571" t="str">
            <v>CORRECTIVE AGGREGATE FOR FULL DEPTH RECLAIMED BASE COURSE</v>
          </cell>
          <cell r="F7571" t="str">
            <v>(Required) SPECIFY FINE, COARSE, RAP</v>
          </cell>
          <cell r="G7571">
            <v>1</v>
          </cell>
        </row>
        <row r="7572">
          <cell r="A7572" t="str">
            <v>881E60000</v>
          </cell>
          <cell r="C7572" t="str">
            <v>LS</v>
          </cell>
          <cell r="D7572" t="str">
            <v>JUST-IN-TIME TRAINING</v>
          </cell>
          <cell r="G7572">
            <v>0</v>
          </cell>
        </row>
        <row r="7573">
          <cell r="A7573" t="str">
            <v>881E61000</v>
          </cell>
          <cell r="C7573" t="str">
            <v>LS</v>
          </cell>
          <cell r="D7573" t="str">
            <v>MIXTURE DESIGN FOR FULL DEPTH RECLAIMED BASE COURSE</v>
          </cell>
          <cell r="G7573">
            <v>0</v>
          </cell>
        </row>
        <row r="7574">
          <cell r="A7574" t="str">
            <v>883E00050</v>
          </cell>
          <cell r="C7574" t="str">
            <v>SF</v>
          </cell>
          <cell r="D7574" t="str">
            <v>SURFACE PREPARATION OF STRUCTURAL STEEL, WITH WARRANTY</v>
          </cell>
          <cell r="G7574">
            <v>0</v>
          </cell>
        </row>
        <row r="7575">
          <cell r="A7575" t="str">
            <v>883E00060</v>
          </cell>
          <cell r="C7575" t="str">
            <v>LS</v>
          </cell>
          <cell r="D7575" t="str">
            <v>SURFACE PREPARATION OF STRUCTURAL STEEL, WITH WARRANTY</v>
          </cell>
          <cell r="G7575">
            <v>0</v>
          </cell>
        </row>
        <row r="7576">
          <cell r="A7576" t="str">
            <v>883E00200</v>
          </cell>
          <cell r="C7576" t="str">
            <v>SF</v>
          </cell>
          <cell r="D7576" t="str">
            <v>FIELD METALLIZING OF STRUCTURAL STEEL, WITH WARRANTY</v>
          </cell>
          <cell r="G7576">
            <v>0</v>
          </cell>
        </row>
        <row r="7577">
          <cell r="A7577" t="str">
            <v>883E00210</v>
          </cell>
          <cell r="C7577" t="str">
            <v>LS</v>
          </cell>
          <cell r="D7577" t="str">
            <v>FIELD METALLIZING OF STRUCTURAL STEEL, WITH WARRANTY</v>
          </cell>
          <cell r="G7577">
            <v>0</v>
          </cell>
        </row>
        <row r="7578">
          <cell r="A7578" t="str">
            <v>883E00504</v>
          </cell>
          <cell r="C7578" t="str">
            <v>MNHR</v>
          </cell>
          <cell r="D7578" t="str">
            <v>GRINDING FINS, TEARS, SLIVERS ON STRUCTURAL STEEL</v>
          </cell>
          <cell r="G7578">
            <v>0</v>
          </cell>
        </row>
        <row r="7579">
          <cell r="A7579" t="str">
            <v>884E00500</v>
          </cell>
          <cell r="C7579" t="str">
            <v>SY</v>
          </cell>
          <cell r="D7579" t="str">
            <v>VARIABLE THICKNESS PORTLAND CEMENT CONCRETE PAVEMENT (7 YEAR WARRANTY)</v>
          </cell>
          <cell r="G7579">
            <v>0</v>
          </cell>
        </row>
        <row r="7580">
          <cell r="A7580" t="str">
            <v>884E10000</v>
          </cell>
          <cell r="C7580" t="str">
            <v>SY</v>
          </cell>
          <cell r="D7580" t="str">
            <v>8" PORTLAND CEMENT CONCRETE PAVEMENT (7 YEAR WARRANTY)</v>
          </cell>
          <cell r="G7580">
            <v>0</v>
          </cell>
        </row>
        <row r="7581">
          <cell r="A7581" t="str">
            <v>884E10050</v>
          </cell>
          <cell r="C7581" t="str">
            <v>SY</v>
          </cell>
          <cell r="D7581" t="str">
            <v>9" PORTLAND CEMENT CONCRETE PAVEMENT (7 YEAR WARRANTY)</v>
          </cell>
          <cell r="G7581">
            <v>0</v>
          </cell>
        </row>
        <row r="7582">
          <cell r="A7582" t="str">
            <v>884E10051</v>
          </cell>
          <cell r="C7582" t="str">
            <v>SY</v>
          </cell>
          <cell r="D7582" t="str">
            <v>9" PORTLAND CEMENT CONCRETE PAVEMENT (7 YEAR WARRANTY), AS PER PLAN</v>
          </cell>
          <cell r="G7582">
            <v>0</v>
          </cell>
        </row>
        <row r="7583">
          <cell r="A7583" t="str">
            <v>884E10080</v>
          </cell>
          <cell r="C7583" t="str">
            <v>SY</v>
          </cell>
          <cell r="D7583" t="str">
            <v>9.5" PORTLAND CEMENT CONCRETE PAVEMENT (7 YEAR WARRANTY)</v>
          </cell>
          <cell r="G7583">
            <v>0</v>
          </cell>
        </row>
        <row r="7584">
          <cell r="A7584" t="str">
            <v>884E10100</v>
          </cell>
          <cell r="C7584" t="str">
            <v>SY</v>
          </cell>
          <cell r="D7584" t="str">
            <v>10" PORTLAND CEMENT CONCRETE PAVEMENT (7 YEAR WARRANTY)</v>
          </cell>
          <cell r="G7584">
            <v>0</v>
          </cell>
        </row>
        <row r="7585">
          <cell r="A7585" t="str">
            <v>884E10150</v>
          </cell>
          <cell r="C7585" t="str">
            <v>SY</v>
          </cell>
          <cell r="D7585" t="str">
            <v>11" PORTLAND CEMENT CONCRETE PAVEMENT (7 YEAR WARRANTY)</v>
          </cell>
          <cell r="G7585">
            <v>0</v>
          </cell>
        </row>
        <row r="7586">
          <cell r="A7586" t="str">
            <v>884E10200</v>
          </cell>
          <cell r="C7586" t="str">
            <v>SY</v>
          </cell>
          <cell r="D7586" t="str">
            <v>12" PORTLAND CEMENT CONCRETE PAVEMENT (7 YEAR WARRANTY)</v>
          </cell>
          <cell r="G7586">
            <v>0</v>
          </cell>
        </row>
        <row r="7587">
          <cell r="A7587" t="str">
            <v>884E10201</v>
          </cell>
          <cell r="C7587" t="str">
            <v>SY</v>
          </cell>
          <cell r="D7587" t="str">
            <v>12" PORTLAND CEMENT CONCRETE PAVEMENT (7 YEAR WARRANTY), AS PER PLAN</v>
          </cell>
          <cell r="G7587">
            <v>0</v>
          </cell>
        </row>
        <row r="7588">
          <cell r="A7588" t="str">
            <v>884E10240</v>
          </cell>
          <cell r="C7588" t="str">
            <v>SY</v>
          </cell>
          <cell r="D7588" t="str">
            <v>12.5" PORTLAND CEMENT CONCRETE PAVEMENT (7 YEAR WARRANTY)</v>
          </cell>
          <cell r="G7588">
            <v>0</v>
          </cell>
        </row>
        <row r="7589">
          <cell r="A7589" t="str">
            <v>884E10250</v>
          </cell>
          <cell r="C7589" t="str">
            <v>SY</v>
          </cell>
          <cell r="D7589" t="str">
            <v>13" PORTLAND CEMENT CONCRETE PAVEMENT (7 YEAR WARRANTY)</v>
          </cell>
          <cell r="G7589">
            <v>0</v>
          </cell>
        </row>
        <row r="7590">
          <cell r="A7590" t="str">
            <v>884E10270</v>
          </cell>
          <cell r="C7590" t="str">
            <v>SY</v>
          </cell>
          <cell r="D7590" t="str">
            <v>13.5" PORTLAND CEMENT CONCRETE PAVEMENT (7 YEAR WARRANTY)</v>
          </cell>
          <cell r="G7590">
            <v>0</v>
          </cell>
        </row>
        <row r="7591">
          <cell r="A7591" t="str">
            <v>884E10300</v>
          </cell>
          <cell r="C7591" t="str">
            <v>SY</v>
          </cell>
          <cell r="D7591" t="str">
            <v>14" PORTLAND CEMENT CONCRETE PAVEMENT (7 YEAR WARRANTY)</v>
          </cell>
          <cell r="G7591">
            <v>0</v>
          </cell>
        </row>
        <row r="7592">
          <cell r="A7592" t="str">
            <v>884E10320</v>
          </cell>
          <cell r="C7592" t="str">
            <v>SY</v>
          </cell>
          <cell r="D7592" t="str">
            <v>14.5" PORTLAND CEMENT CONCRETE PAVEMENT (7 YEAR WARRANTY)</v>
          </cell>
          <cell r="G7592">
            <v>0</v>
          </cell>
        </row>
        <row r="7593">
          <cell r="A7593" t="str">
            <v>884E10321</v>
          </cell>
          <cell r="C7593" t="str">
            <v>SY</v>
          </cell>
          <cell r="D7593" t="str">
            <v>14.5" PORTLAND CEMENT CONCRETE PAVEMENT (7 YEAR WARRANTY), AS PER PLAN</v>
          </cell>
          <cell r="G7593">
            <v>0</v>
          </cell>
        </row>
        <row r="7594">
          <cell r="A7594" t="str">
            <v>884E10350</v>
          </cell>
          <cell r="C7594" t="str">
            <v>SY</v>
          </cell>
          <cell r="D7594" t="str">
            <v>15" PORTLAND CEMENT CONCRETE PAVEMENT (7 YEAR WARRANTY)</v>
          </cell>
          <cell r="G7594">
            <v>0</v>
          </cell>
        </row>
        <row r="7595">
          <cell r="A7595" t="str">
            <v>884E80000</v>
          </cell>
          <cell r="C7595" t="str">
            <v>SY</v>
          </cell>
          <cell r="D7595" t="str">
            <v>PORTLAND CEMENT CONCRETE PAVEMENT (7 YEAR WARRANTY), MISC.:</v>
          </cell>
          <cell r="F7595" t="str">
            <v>(Required) SPECIFY THICKNESS</v>
          </cell>
          <cell r="G7595">
            <v>1</v>
          </cell>
        </row>
        <row r="7596">
          <cell r="A7596" t="str">
            <v>884E99000</v>
          </cell>
          <cell r="B7596" t="str">
            <v>Y</v>
          </cell>
          <cell r="C7596" t="str">
            <v>LS</v>
          </cell>
          <cell r="D7596" t="str">
            <v>SPECIAL - PORTLAND CEMENT CONCRETE PAVEMENT (7 YEAR WARRANTY)</v>
          </cell>
          <cell r="F7596" t="str">
            <v>DESIGN BUILD PROJECTS ONLY</v>
          </cell>
          <cell r="G7596">
            <v>0</v>
          </cell>
        </row>
        <row r="7597">
          <cell r="A7597" t="str">
            <v>885E00050</v>
          </cell>
          <cell r="C7597" t="str">
            <v>SF</v>
          </cell>
          <cell r="D7597" t="str">
            <v>SURFACE PREPARATION OF EXISTING STRUCTURAL STEEL, WITH WARRANTY</v>
          </cell>
          <cell r="G7597">
            <v>0</v>
          </cell>
        </row>
        <row r="7598">
          <cell r="A7598" t="str">
            <v>885E00051</v>
          </cell>
          <cell r="C7598" t="str">
            <v>SF</v>
          </cell>
          <cell r="D7598" t="str">
            <v>SURFACE PREPARATION OF EXISTING STRUCTURAL STEEL, WITH WARRANTY, AS PER PLAN</v>
          </cell>
          <cell r="G7598">
            <v>0</v>
          </cell>
        </row>
        <row r="7599">
          <cell r="A7599" t="str">
            <v>885E00056</v>
          </cell>
          <cell r="C7599" t="str">
            <v>SF</v>
          </cell>
          <cell r="D7599" t="str">
            <v>FIELD PAINTING OF EXISTING STRUCTURAL STEEL, PRIME COAT, WITH WARRANTY</v>
          </cell>
          <cell r="G7599">
            <v>0</v>
          </cell>
        </row>
        <row r="7600">
          <cell r="A7600" t="str">
            <v>885E00057</v>
          </cell>
          <cell r="C7600" t="str">
            <v>SF</v>
          </cell>
          <cell r="D7600" t="str">
            <v>FIELD PAINTING OF EXISTING STRUCTURAL STEEL, PRIME COAT, WITH WARRANTY, AS PER PLAN</v>
          </cell>
          <cell r="G7600">
            <v>0</v>
          </cell>
        </row>
        <row r="7601">
          <cell r="A7601" t="str">
            <v>885E00060</v>
          </cell>
          <cell r="C7601" t="str">
            <v>SF</v>
          </cell>
          <cell r="D7601" t="str">
            <v>FIELD PAINTING OF EXISTING STRUCTURAL STEEL, INTERMEDIATE COAT, WITH WARRANTY</v>
          </cell>
          <cell r="G7601">
            <v>0</v>
          </cell>
        </row>
        <row r="7602">
          <cell r="A7602" t="str">
            <v>885E00061</v>
          </cell>
          <cell r="C7602" t="str">
            <v>SF</v>
          </cell>
          <cell r="D7602" t="str">
            <v>FIELD PAINTING OF EXISTING STRUCTURAL STEEL, INTERMEDIATE COAT, WITH WARRANTY, AS PER PLAN</v>
          </cell>
          <cell r="G7602">
            <v>0</v>
          </cell>
        </row>
        <row r="7603">
          <cell r="A7603" t="str">
            <v>885E00066</v>
          </cell>
          <cell r="C7603" t="str">
            <v>SF</v>
          </cell>
          <cell r="D7603" t="str">
            <v>FIELD PAINTING STRUCTURAL STEEL, FINISH COAT, WITH WARRANTY</v>
          </cell>
          <cell r="G7603">
            <v>0</v>
          </cell>
        </row>
        <row r="7604">
          <cell r="A7604" t="str">
            <v>885E00067</v>
          </cell>
          <cell r="C7604" t="str">
            <v>SF</v>
          </cell>
          <cell r="D7604" t="str">
            <v>FIELD PAINTING STRUCTURAL STEEL, FINISH COAT, WITH WARRANTY, AS PER PLAN</v>
          </cell>
          <cell r="G7604">
            <v>0</v>
          </cell>
        </row>
        <row r="7605">
          <cell r="A7605" t="str">
            <v>885E00100</v>
          </cell>
          <cell r="C7605" t="str">
            <v>LS</v>
          </cell>
          <cell r="D7605" t="str">
            <v>SURFACE PREPARATION OF EXISTING STRUCTURAL STEEL, WITH WARRANTY</v>
          </cell>
          <cell r="G7605">
            <v>0</v>
          </cell>
        </row>
        <row r="7606">
          <cell r="A7606" t="str">
            <v>885E00200</v>
          </cell>
          <cell r="C7606" t="str">
            <v>LS</v>
          </cell>
          <cell r="D7606" t="str">
            <v>FIELD PAINTING OF EXISTING STRUCTURAL STEEL, PRIME COAT, WITH WARRANTY</v>
          </cell>
          <cell r="G7606">
            <v>0</v>
          </cell>
        </row>
        <row r="7607">
          <cell r="A7607" t="str">
            <v>885E00300</v>
          </cell>
          <cell r="C7607" t="str">
            <v>LS</v>
          </cell>
          <cell r="D7607" t="str">
            <v>FIELD PAINTING STRUCTURAL STEEL, INTERMEDIATE COAT, WITH WARRANTY</v>
          </cell>
          <cell r="G7607">
            <v>0</v>
          </cell>
        </row>
        <row r="7608">
          <cell r="A7608" t="str">
            <v>885E00400</v>
          </cell>
          <cell r="C7608" t="str">
            <v>LS</v>
          </cell>
          <cell r="D7608" t="str">
            <v>FIELD PAINTING STRUCTURAL STEEL, FINISH COAT, WITH WARRANTY</v>
          </cell>
          <cell r="G7608">
            <v>0</v>
          </cell>
        </row>
        <row r="7609">
          <cell r="A7609" t="str">
            <v>885E00504</v>
          </cell>
          <cell r="C7609" t="str">
            <v>MNHR</v>
          </cell>
          <cell r="D7609" t="str">
            <v>GRINDING FINS, TEARS, SLIVERS ON EXISTING STRUCTURAL STEEL</v>
          </cell>
          <cell r="G7609">
            <v>0</v>
          </cell>
        </row>
        <row r="7610">
          <cell r="A7610" t="str">
            <v>885E00800</v>
          </cell>
          <cell r="C7610" t="str">
            <v>LB</v>
          </cell>
          <cell r="D7610" t="str">
            <v>FIELD PAINTING STRUCTURAL STEEL, INTERMEDIATE COAT, WITH WARRANTY</v>
          </cell>
          <cell r="G7610">
            <v>0</v>
          </cell>
        </row>
        <row r="7611">
          <cell r="A7611" t="str">
            <v>885E00850</v>
          </cell>
          <cell r="C7611" t="str">
            <v>LB</v>
          </cell>
          <cell r="D7611" t="str">
            <v>FIELD PAINTING STRUCTURAL STEEL, FINISH COAT, WITH WARRANTY</v>
          </cell>
          <cell r="G7611">
            <v>0</v>
          </cell>
        </row>
        <row r="7612">
          <cell r="A7612" t="str">
            <v>885E10000</v>
          </cell>
          <cell r="C7612" t="str">
            <v>EACH</v>
          </cell>
          <cell r="D7612" t="str">
            <v>FINAL INSPECTION REPAIR</v>
          </cell>
          <cell r="G7612">
            <v>0</v>
          </cell>
        </row>
        <row r="7613">
          <cell r="A7613" t="str">
            <v>885E90000</v>
          </cell>
          <cell r="C7613" t="str">
            <v>SF</v>
          </cell>
          <cell r="D7613" t="str">
            <v>FIELD PAINTING, MISC.:</v>
          </cell>
          <cell r="F7613" t="str">
            <v>(Required) ADD SUPPLEMENTAL DESCRIPTION</v>
          </cell>
          <cell r="G7613">
            <v>1</v>
          </cell>
        </row>
        <row r="7614">
          <cell r="A7614" t="str">
            <v>885E90010</v>
          </cell>
          <cell r="C7614" t="str">
            <v>LS</v>
          </cell>
          <cell r="D7614" t="str">
            <v>FIELD PAINTING, MISC.:</v>
          </cell>
          <cell r="F7614" t="str">
            <v>(Required) ADD SUPPLEMENTAL DESCRIPTION</v>
          </cell>
          <cell r="G7614">
            <v>1</v>
          </cell>
        </row>
        <row r="7615">
          <cell r="A7615" t="str">
            <v>885E90020</v>
          </cell>
          <cell r="C7615" t="str">
            <v>FT</v>
          </cell>
          <cell r="D7615" t="str">
            <v>FIELD PAINTING, MISC.:</v>
          </cell>
          <cell r="F7615" t="str">
            <v>(Required) ADD SUPPLEMENTAL DESCRIPTION</v>
          </cell>
          <cell r="G7615">
            <v>1</v>
          </cell>
        </row>
        <row r="7616">
          <cell r="A7616" t="str">
            <v>886E11000</v>
          </cell>
          <cell r="C7616" t="str">
            <v>GAL</v>
          </cell>
          <cell r="D7616" t="str">
            <v>FOG SEAL</v>
          </cell>
          <cell r="G7616">
            <v>0</v>
          </cell>
        </row>
        <row r="7617">
          <cell r="A7617" t="str">
            <v>888E10000</v>
          </cell>
          <cell r="C7617" t="str">
            <v>SY</v>
          </cell>
          <cell r="D7617" t="str">
            <v>HIGH FRICTION SURFACE TREATMENT, SINGLE LIFT</v>
          </cell>
          <cell r="G7617">
            <v>0</v>
          </cell>
        </row>
        <row r="7618">
          <cell r="A7618" t="str">
            <v>888E10001</v>
          </cell>
          <cell r="C7618" t="str">
            <v>SY</v>
          </cell>
          <cell r="D7618" t="str">
            <v>HIGH FRICTION SURFACE TREATMENT, SINGLE LIFT, AS PER PLAN</v>
          </cell>
          <cell r="G7618">
            <v>0</v>
          </cell>
        </row>
        <row r="7619">
          <cell r="A7619" t="str">
            <v>888E20000</v>
          </cell>
          <cell r="C7619" t="str">
            <v>SY</v>
          </cell>
          <cell r="D7619" t="str">
            <v>HIGH FRICTION SURFACE TREATMENT, DOUBLE LIFT</v>
          </cell>
          <cell r="G7619">
            <v>0</v>
          </cell>
        </row>
        <row r="7620">
          <cell r="A7620" t="str">
            <v>888E20001</v>
          </cell>
          <cell r="C7620" t="str">
            <v>SY</v>
          </cell>
          <cell r="D7620" t="str">
            <v>HIGH FRICTION SURFACE TREATMENT, DOUBLE LIFT, AS PER PLAN</v>
          </cell>
          <cell r="G7620">
            <v>0</v>
          </cell>
        </row>
        <row r="7621">
          <cell r="A7621" t="str">
            <v>889E10000</v>
          </cell>
          <cell r="C7621" t="str">
            <v>SY</v>
          </cell>
          <cell r="D7621" t="str">
            <v>LONGITUDINAL DIAMOND GROOVING</v>
          </cell>
          <cell r="F7621" t="str">
            <v xml:space="preserve">(Required) </v>
          </cell>
          <cell r="G7621">
            <v>1</v>
          </cell>
        </row>
        <row r="7622">
          <cell r="A7622" t="str">
            <v>892E10200</v>
          </cell>
          <cell r="C7622" t="str">
            <v>CY</v>
          </cell>
          <cell r="D7622" t="str">
            <v>QC/QA CONCRETE, CLASS QC2, SUPERSTRUCTURE (DECK) WITH WARRANTY</v>
          </cell>
          <cell r="G7622">
            <v>0</v>
          </cell>
        </row>
        <row r="7623">
          <cell r="A7623" t="str">
            <v>892E10201</v>
          </cell>
          <cell r="C7623" t="str">
            <v>CY</v>
          </cell>
          <cell r="D7623" t="str">
            <v>QC/QA CONCRETE, CLASS QC2, SUPERSTRUCTURE (DECK) WITH WARRANTY, AS PER PLAN</v>
          </cell>
          <cell r="G7623">
            <v>0</v>
          </cell>
        </row>
        <row r="7624">
          <cell r="A7624" t="str">
            <v>892E10400</v>
          </cell>
          <cell r="C7624" t="str">
            <v>CY</v>
          </cell>
          <cell r="D7624" t="str">
            <v>QC/QA CONCRETE, CLASS QC3, SUPERSTRUCTURE (DECK) WITH WARRANTY</v>
          </cell>
          <cell r="G7624">
            <v>0</v>
          </cell>
        </row>
        <row r="7625">
          <cell r="A7625" t="str">
            <v>892E10600</v>
          </cell>
          <cell r="C7625" t="str">
            <v>SY</v>
          </cell>
          <cell r="D7625" t="str">
            <v>QC/QA CONCRETE, CLASS QC2, SUPERSTRUCTURE (DECK) WITH WARRANTY</v>
          </cell>
          <cell r="G7625">
            <v>0</v>
          </cell>
        </row>
        <row r="7626">
          <cell r="A7626" t="str">
            <v>892E10800</v>
          </cell>
          <cell r="C7626" t="str">
            <v>SY</v>
          </cell>
          <cell r="D7626" t="str">
            <v>QC/QA CONCRETE, CLASS QC3, SUPERSTRUCTURE (DECK) WITH WARRANTY</v>
          </cell>
          <cell r="G7626">
            <v>0</v>
          </cell>
        </row>
        <row r="7627">
          <cell r="A7627" t="str">
            <v>893E10000</v>
          </cell>
          <cell r="C7627" t="str">
            <v>FT</v>
          </cell>
          <cell r="D7627" t="str">
            <v>CONTINUOUS FLIGHT AUGER (CFA) PILES, 12" DIAMETER</v>
          </cell>
          <cell r="G7627">
            <v>0</v>
          </cell>
        </row>
        <row r="7628">
          <cell r="A7628" t="str">
            <v>893E10001</v>
          </cell>
          <cell r="C7628" t="str">
            <v>FT</v>
          </cell>
          <cell r="D7628" t="str">
            <v>CONTINUOUS FLIGHT AUGER (CFA) PILES, 12" DIAMETER, AS PER PLAN</v>
          </cell>
          <cell r="G7628">
            <v>0</v>
          </cell>
        </row>
        <row r="7629">
          <cell r="A7629" t="str">
            <v>893E10100</v>
          </cell>
          <cell r="C7629" t="str">
            <v>FT</v>
          </cell>
          <cell r="D7629" t="str">
            <v>CONTINUOUS FLIGHT AUGER (CFA) PILES, 14" DIAMETER</v>
          </cell>
          <cell r="G7629">
            <v>0</v>
          </cell>
        </row>
        <row r="7630">
          <cell r="A7630" t="str">
            <v>893E10101</v>
          </cell>
          <cell r="C7630" t="str">
            <v>FT</v>
          </cell>
          <cell r="D7630" t="str">
            <v>CONTINUOUS FLIGHT AUGER (CFA) PILES, 14" DIAMETER, AS PER PLAN</v>
          </cell>
          <cell r="G7630">
            <v>0</v>
          </cell>
        </row>
        <row r="7631">
          <cell r="A7631" t="str">
            <v>893E10200</v>
          </cell>
          <cell r="C7631" t="str">
            <v>FT</v>
          </cell>
          <cell r="D7631" t="str">
            <v>CONTINUOUS FLIGHT AUGER (CFA) PILES, 16" DIAMETER</v>
          </cell>
          <cell r="G7631">
            <v>0</v>
          </cell>
        </row>
        <row r="7632">
          <cell r="A7632" t="str">
            <v>893E10201</v>
          </cell>
          <cell r="C7632" t="str">
            <v>FT</v>
          </cell>
          <cell r="D7632" t="str">
            <v>CONTINUOUS FLIGHT AUGER (CFA) PILES, 16" DIAMETER, AS PER PLAN</v>
          </cell>
          <cell r="G7632">
            <v>0</v>
          </cell>
        </row>
        <row r="7633">
          <cell r="A7633" t="str">
            <v>893E10300</v>
          </cell>
          <cell r="C7633" t="str">
            <v>FT</v>
          </cell>
          <cell r="D7633" t="str">
            <v>CONTINUOUS FLIGHT AUGER (CFA) PILES, 18" DIAMETER</v>
          </cell>
          <cell r="G7633">
            <v>0</v>
          </cell>
        </row>
        <row r="7634">
          <cell r="A7634" t="str">
            <v>893E10301</v>
          </cell>
          <cell r="C7634" t="str">
            <v>FT</v>
          </cell>
          <cell r="D7634" t="str">
            <v>CONTINUOUS FLIGHT AUGER (CFA) PILES, 18" DIAMETER, AS PER PLAN</v>
          </cell>
          <cell r="G7634">
            <v>0</v>
          </cell>
        </row>
        <row r="7635">
          <cell r="A7635" t="str">
            <v>893E10400</v>
          </cell>
          <cell r="C7635" t="str">
            <v>FT</v>
          </cell>
          <cell r="D7635" t="str">
            <v>CONTINUOUS FLIGHT AUGER (CFA) PILES, 24" DIAMETER</v>
          </cell>
          <cell r="G7635">
            <v>0</v>
          </cell>
        </row>
        <row r="7636">
          <cell r="A7636" t="str">
            <v>893E10401</v>
          </cell>
          <cell r="C7636" t="str">
            <v>FT</v>
          </cell>
          <cell r="D7636" t="str">
            <v>CONTINUOUS FLIGHT AUGER (CFA) PILES, 24" DIAMETER, AS PER PLAN</v>
          </cell>
          <cell r="G7636">
            <v>0</v>
          </cell>
        </row>
        <row r="7637">
          <cell r="A7637" t="str">
            <v>893E10500</v>
          </cell>
          <cell r="C7637" t="str">
            <v>FT</v>
          </cell>
          <cell r="D7637" t="str">
            <v>CONTINUOUS FLIGHT AUGER (CFA) PILES, 30" DIAMETER</v>
          </cell>
          <cell r="G7637">
            <v>0</v>
          </cell>
        </row>
        <row r="7638">
          <cell r="A7638" t="str">
            <v>893E10501</v>
          </cell>
          <cell r="C7638" t="str">
            <v>FT</v>
          </cell>
          <cell r="D7638" t="str">
            <v>CONTINUOUS FLIGHT AUGER (CFA) PILES, 30" DIAMETER, AS PER PLAN</v>
          </cell>
          <cell r="G7638">
            <v>0</v>
          </cell>
        </row>
        <row r="7639">
          <cell r="A7639" t="str">
            <v>893E10600</v>
          </cell>
          <cell r="C7639" t="str">
            <v>FT</v>
          </cell>
          <cell r="D7639" t="str">
            <v>CONTINUOUS FLIGHT AUGER (CFA) PILES, 36" DIAMETER</v>
          </cell>
          <cell r="G7639">
            <v>0</v>
          </cell>
        </row>
        <row r="7640">
          <cell r="A7640" t="str">
            <v>893E10601</v>
          </cell>
          <cell r="C7640" t="str">
            <v>FT</v>
          </cell>
          <cell r="D7640" t="str">
            <v>CONTINUOUS FLIGHT AUGER (CFA) PILES, 36" DIAMETER, AS PER PLAN</v>
          </cell>
          <cell r="G7640">
            <v>0</v>
          </cell>
        </row>
        <row r="7641">
          <cell r="A7641" t="str">
            <v>893E10700</v>
          </cell>
          <cell r="C7641" t="str">
            <v>FT</v>
          </cell>
          <cell r="D7641" t="str">
            <v>CONTINUOUS FLIGHT AUGER (CFA) PILES, 42" DIAMETER</v>
          </cell>
          <cell r="G7641">
            <v>0</v>
          </cell>
        </row>
        <row r="7642">
          <cell r="A7642" t="str">
            <v>893E10701</v>
          </cell>
          <cell r="C7642" t="str">
            <v>FT</v>
          </cell>
          <cell r="D7642" t="str">
            <v>CONTINUOUS FLIGHT AUGER (CFA) PILES, 42" DIAMETER, AS PER PLAN</v>
          </cell>
          <cell r="G7642">
            <v>0</v>
          </cell>
        </row>
        <row r="7643">
          <cell r="A7643" t="str">
            <v>893E10800</v>
          </cell>
          <cell r="C7643" t="str">
            <v>FT</v>
          </cell>
          <cell r="D7643" t="str">
            <v>CONTINUOUS FLIGHT AUGER (CFA) PILES, 48" DIAMETER</v>
          </cell>
          <cell r="G7643">
            <v>0</v>
          </cell>
        </row>
        <row r="7644">
          <cell r="A7644" t="str">
            <v>893E10801</v>
          </cell>
          <cell r="C7644" t="str">
            <v>FT</v>
          </cell>
          <cell r="D7644" t="str">
            <v>CONTINUOUS FLIGHT AUGER (CFA) PILES, 48" DIAMETER, AS PER PLAN</v>
          </cell>
          <cell r="G7644">
            <v>0</v>
          </cell>
        </row>
        <row r="7645">
          <cell r="A7645" t="str">
            <v>893E19000</v>
          </cell>
          <cell r="C7645" t="str">
            <v>FT</v>
          </cell>
          <cell r="D7645" t="str">
            <v>CONTINUOUS FLIGHT AUGER (CFA) PILES, MISC.:</v>
          </cell>
          <cell r="F7645" t="str">
            <v>(Required) ADD SUPPLEMENTAL DESCRIPTION</v>
          </cell>
          <cell r="G7645">
            <v>1</v>
          </cell>
        </row>
        <row r="7646">
          <cell r="A7646" t="str">
            <v>893E20000</v>
          </cell>
          <cell r="C7646" t="str">
            <v>EACH</v>
          </cell>
          <cell r="D7646" t="str">
            <v>CONTINUOUS FLIGHT AUGER (CFA) PILES, INTEGRITY TEST</v>
          </cell>
          <cell r="G7646">
            <v>0</v>
          </cell>
        </row>
        <row r="7647">
          <cell r="A7647" t="str">
            <v>893E20100</v>
          </cell>
          <cell r="C7647" t="str">
            <v>EACH</v>
          </cell>
          <cell r="D7647" t="str">
            <v>CONTINUOUS FLIGHT AUGER (CFA) PILES, VERIFICATION LOAD TEST</v>
          </cell>
          <cell r="G7647">
            <v>0</v>
          </cell>
        </row>
        <row r="7648">
          <cell r="A7648" t="str">
            <v>893E20200</v>
          </cell>
          <cell r="C7648" t="str">
            <v>EACH</v>
          </cell>
          <cell r="D7648" t="str">
            <v>CONTINUOUS FLIGHT AUGER (CFA) PILES, PROOF LOAD TEST</v>
          </cell>
          <cell r="G7648">
            <v>0</v>
          </cell>
        </row>
        <row r="7649">
          <cell r="A7649" t="str">
            <v>894E10000</v>
          </cell>
          <cell r="C7649" t="str">
            <v>EACH</v>
          </cell>
          <cell r="D7649" t="str">
            <v>THERMAL INTEGRITY PROFILING (TIP) TEST</v>
          </cell>
          <cell r="G7649">
            <v>0</v>
          </cell>
        </row>
        <row r="7650">
          <cell r="A7650" t="str">
            <v>894E10100</v>
          </cell>
          <cell r="C7650" t="str">
            <v>FT</v>
          </cell>
          <cell r="D7650" t="str">
            <v>CONCRETE CORE SAMPLING AND GROUTING</v>
          </cell>
          <cell r="G7650">
            <v>0</v>
          </cell>
        </row>
        <row r="7651">
          <cell r="A7651" t="str">
            <v>894E10200</v>
          </cell>
          <cell r="C7651" t="str">
            <v>EACH</v>
          </cell>
          <cell r="D7651" t="str">
            <v>CONCRETE CORE STRENGTH TEST</v>
          </cell>
          <cell r="G7651">
            <v>0</v>
          </cell>
        </row>
        <row r="7652">
          <cell r="A7652" t="str">
            <v>895E10010</v>
          </cell>
          <cell r="C7652" t="str">
            <v>EACH</v>
          </cell>
          <cell r="D7652" t="str">
            <v>MANUFACTURED WATER QUALITY STRUCTURE, TYPE 1</v>
          </cell>
          <cell r="G7652">
            <v>0</v>
          </cell>
        </row>
        <row r="7653">
          <cell r="A7653" t="str">
            <v>895E10011</v>
          </cell>
          <cell r="C7653" t="str">
            <v>EACH</v>
          </cell>
          <cell r="D7653" t="str">
            <v>MANUFACTURED WATER QUALITY STRUCTURE, TYPE 1, AS PER PLAN</v>
          </cell>
          <cell r="G7653">
            <v>0</v>
          </cell>
        </row>
        <row r="7654">
          <cell r="A7654" t="str">
            <v>895E10020</v>
          </cell>
          <cell r="C7654" t="str">
            <v>EACH</v>
          </cell>
          <cell r="D7654" t="str">
            <v>MANUFACTURED WATER QUALITY STRUCTURE, TYPE 2</v>
          </cell>
          <cell r="G7654">
            <v>0</v>
          </cell>
        </row>
        <row r="7655">
          <cell r="A7655" t="str">
            <v>895E10021</v>
          </cell>
          <cell r="C7655" t="str">
            <v>EACH</v>
          </cell>
          <cell r="D7655" t="str">
            <v>MANUFACTURED WATER QUALITY STRUCTURE, TYPE 2, AS PER PLAN</v>
          </cell>
          <cell r="G7655">
            <v>0</v>
          </cell>
        </row>
        <row r="7656">
          <cell r="A7656" t="str">
            <v>895E10030</v>
          </cell>
          <cell r="C7656" t="str">
            <v>EACH</v>
          </cell>
          <cell r="D7656" t="str">
            <v>MANUFACTURED WATER QUALITY STRUCTURE, TYPE 3</v>
          </cell>
          <cell r="G7656">
            <v>0</v>
          </cell>
        </row>
        <row r="7657">
          <cell r="A7657" t="str">
            <v>895E10040</v>
          </cell>
          <cell r="C7657" t="str">
            <v>EACH</v>
          </cell>
          <cell r="D7657" t="str">
            <v>MANUFACTURED WATER QUALITY STRUCTURE, TYPE 4</v>
          </cell>
          <cell r="G7657">
            <v>0</v>
          </cell>
        </row>
        <row r="7658">
          <cell r="A7658" t="str">
            <v>896E00010</v>
          </cell>
          <cell r="C7658" t="str">
            <v>SNMT</v>
          </cell>
          <cell r="D7658" t="str">
            <v>PORTABLE NON-INTRUSIVE TRAFFIC SENSOR, CLASS I</v>
          </cell>
          <cell r="G7658">
            <v>0</v>
          </cell>
        </row>
        <row r="7659">
          <cell r="A7659" t="str">
            <v>896E00012</v>
          </cell>
          <cell r="C7659" t="str">
            <v>SNMT</v>
          </cell>
          <cell r="D7659" t="str">
            <v>PORTABLE NON-INTRUSIVE TRAFFIC SENSOR, CLASS II</v>
          </cell>
          <cell r="G7659">
            <v>0</v>
          </cell>
        </row>
        <row r="7660">
          <cell r="A7660" t="str">
            <v>896E00020</v>
          </cell>
          <cell r="C7660" t="str">
            <v>SNMT</v>
          </cell>
          <cell r="D7660" t="str">
            <v>PORTABLE CHANGEABLE MESSAGE SIGN</v>
          </cell>
          <cell r="G7660">
            <v>0</v>
          </cell>
        </row>
        <row r="7661">
          <cell r="A7661" t="str">
            <v>896E00021</v>
          </cell>
          <cell r="C7661" t="str">
            <v>SNMT</v>
          </cell>
          <cell r="D7661" t="str">
            <v>PORTABLE CHANGEABLE MESSAGE SIGN, AS PER PLAN</v>
          </cell>
          <cell r="G7661">
            <v>0</v>
          </cell>
        </row>
        <row r="7662">
          <cell r="A7662" t="str">
            <v>897E01010</v>
          </cell>
          <cell r="C7662" t="str">
            <v>SY</v>
          </cell>
          <cell r="D7662" t="str">
            <v>PAVEMENT PLANING, ASPHALT CONCRETE, CLASS A</v>
          </cell>
          <cell r="F7662" t="str">
            <v>(Required) SPECIFY DEPTH</v>
          </cell>
          <cell r="G7662">
            <v>1</v>
          </cell>
        </row>
        <row r="7663">
          <cell r="A7663" t="str">
            <v>897E01011</v>
          </cell>
          <cell r="C7663" t="str">
            <v>SY</v>
          </cell>
          <cell r="D7663" t="str">
            <v>PAVEMENT PLANING, ASPHALT CONCRETE, CLASS A, AS PER PLAN</v>
          </cell>
          <cell r="F7663" t="str">
            <v>(Required) SPECIFY DEPTH</v>
          </cell>
          <cell r="G7663">
            <v>1</v>
          </cell>
        </row>
        <row r="7664">
          <cell r="A7664" t="str">
            <v>897E01020</v>
          </cell>
          <cell r="C7664" t="str">
            <v>SY</v>
          </cell>
          <cell r="D7664" t="str">
            <v>PAVEMENT PLANING, ASPHALT CONCRETE, CLASS B</v>
          </cell>
          <cell r="F7664" t="str">
            <v>(Required) SPECIFY DEPTH</v>
          </cell>
          <cell r="G7664">
            <v>1</v>
          </cell>
        </row>
        <row r="7665">
          <cell r="A7665" t="str">
            <v>897E01021</v>
          </cell>
          <cell r="C7665" t="str">
            <v>SY</v>
          </cell>
          <cell r="D7665" t="str">
            <v>PAVEMENT PLANING, ASPHALT CONCRETE, CLASS B, AS PER PLAN</v>
          </cell>
          <cell r="F7665" t="str">
            <v>(Required) SPECIFY DEPTH</v>
          </cell>
          <cell r="G7665">
            <v>1</v>
          </cell>
        </row>
        <row r="7666">
          <cell r="A7666" t="str">
            <v>897E02000</v>
          </cell>
          <cell r="C7666" t="str">
            <v>SY</v>
          </cell>
          <cell r="D7666" t="str">
            <v>PATCHING PLANED SURFACE</v>
          </cell>
          <cell r="G7666">
            <v>0</v>
          </cell>
        </row>
        <row r="7667">
          <cell r="A7667" t="str">
            <v>897E02001</v>
          </cell>
          <cell r="C7667" t="str">
            <v>SY</v>
          </cell>
          <cell r="D7667" t="str">
            <v>PATCHING PLANED SURFACE, AS PER PLAN</v>
          </cell>
          <cell r="G7667">
            <v>0</v>
          </cell>
        </row>
        <row r="7668">
          <cell r="A7668" t="str">
            <v>898E10000</v>
          </cell>
          <cell r="C7668" t="str">
            <v>EACH</v>
          </cell>
          <cell r="D7668" t="str">
            <v>WIRELESS MAGNETOMETER DETECTION SYSTEM</v>
          </cell>
          <cell r="G7668">
            <v>0</v>
          </cell>
        </row>
        <row r="7669">
          <cell r="A7669" t="str">
            <v>898E10001</v>
          </cell>
          <cell r="C7669" t="str">
            <v>EACH</v>
          </cell>
          <cell r="D7669" t="str">
            <v>WIRELESS MAGNETOMETER DETECTION SYSTEM, AS PER PLAN</v>
          </cell>
          <cell r="G7669">
            <v>0</v>
          </cell>
        </row>
        <row r="7670">
          <cell r="A7670" t="str">
            <v>898E15000</v>
          </cell>
          <cell r="C7670" t="str">
            <v>LS</v>
          </cell>
          <cell r="D7670" t="str">
            <v>TRAINING FOR WIRELESS MAGNETOMETER DETECTION SYSTEM</v>
          </cell>
          <cell r="G7670">
            <v>0</v>
          </cell>
        </row>
        <row r="7671">
          <cell r="A7671" t="str">
            <v>899E10000</v>
          </cell>
          <cell r="C7671" t="str">
            <v>FT</v>
          </cell>
          <cell r="D7671" t="str">
            <v>CURED-IN-PLACE PIPE LINER</v>
          </cell>
          <cell r="F7671" t="str">
            <v>(Required) SPECIFY SIZE (___" DIAMETER)</v>
          </cell>
          <cell r="G7671">
            <v>1</v>
          </cell>
        </row>
        <row r="7672">
          <cell r="A7672" t="str">
            <v>899E10001</v>
          </cell>
          <cell r="C7672" t="str">
            <v>FT</v>
          </cell>
          <cell r="D7672" t="str">
            <v>CURED-IN-PLACE PIPE LINER, AS PER PLAN</v>
          </cell>
          <cell r="F7672" t="str">
            <v>(Required) SPECIFY SIZE (___" DIAMETER)</v>
          </cell>
          <cell r="G7672">
            <v>1</v>
          </cell>
        </row>
        <row r="7673">
          <cell r="A7673" t="str">
            <v>899E11000</v>
          </cell>
          <cell r="C7673" t="str">
            <v>FT</v>
          </cell>
          <cell r="D7673" t="str">
            <v>PVC CLOSE-FIT PIPE LINER</v>
          </cell>
          <cell r="F7673" t="str">
            <v>(Required) SPECIFY SIZE (___" DIAMETER)</v>
          </cell>
          <cell r="G7673">
            <v>1</v>
          </cell>
        </row>
        <row r="7674">
          <cell r="A7674" t="str">
            <v>899E11001</v>
          </cell>
          <cell r="C7674" t="str">
            <v>FT</v>
          </cell>
          <cell r="D7674" t="str">
            <v>PVC CLOSE-FIT PIPE LINER, AS PER PLAN</v>
          </cell>
          <cell r="F7674" t="str">
            <v>(Required) SPECIFY SIZE ( ___" DIAMETER)</v>
          </cell>
          <cell r="G7674">
            <v>1</v>
          </cell>
        </row>
        <row r="7675">
          <cell r="A7675" t="str">
            <v>900E00100</v>
          </cell>
          <cell r="C7675" t="str">
            <v>EACH</v>
          </cell>
          <cell r="D7675" t="str">
            <v>RAILROAD FLAGGING SERVICES</v>
          </cell>
          <cell r="F7675" t="str">
            <v>SEE PROPOSAL NOTE 151</v>
          </cell>
          <cell r="G7675">
            <v>0</v>
          </cell>
        </row>
        <row r="7676">
          <cell r="A7676" t="str">
            <v>900E01000</v>
          </cell>
          <cell r="B7676" t="str">
            <v>Y</v>
          </cell>
          <cell r="C7676" t="str">
            <v>MILE</v>
          </cell>
          <cell r="D7676" t="str">
            <v>SPECIAL -</v>
          </cell>
          <cell r="F7676" t="str">
            <v>(Required) ADD SUPP DESC - RAIL ONLY</v>
          </cell>
          <cell r="G7676">
            <v>1</v>
          </cell>
        </row>
        <row r="7677">
          <cell r="A7677" t="str">
            <v>900E10000</v>
          </cell>
          <cell r="B7677" t="str">
            <v>Y</v>
          </cell>
          <cell r="C7677" t="str">
            <v>FT</v>
          </cell>
          <cell r="D7677" t="str">
            <v>SPECIAL -</v>
          </cell>
          <cell r="F7677" t="str">
            <v>(Required) ADD SUPP DESC - RAIL ONLY</v>
          </cell>
          <cell r="G7677">
            <v>1</v>
          </cell>
        </row>
        <row r="7678">
          <cell r="A7678" t="str">
            <v>900E11000</v>
          </cell>
          <cell r="B7678" t="str">
            <v>Y</v>
          </cell>
          <cell r="C7678" t="str">
            <v>EACH</v>
          </cell>
          <cell r="D7678" t="str">
            <v>SPECIAL -</v>
          </cell>
          <cell r="F7678" t="str">
            <v>(Required) ADD SUPP DESC - RAIL ONLY</v>
          </cell>
          <cell r="G7678">
            <v>1</v>
          </cell>
        </row>
        <row r="7679">
          <cell r="A7679" t="str">
            <v>900E12000</v>
          </cell>
          <cell r="B7679" t="str">
            <v>Y</v>
          </cell>
          <cell r="C7679" t="str">
            <v>TKFT</v>
          </cell>
          <cell r="D7679" t="str">
            <v>SPECIAL -</v>
          </cell>
          <cell r="F7679" t="str">
            <v>(Required) ADD SUPP DESC - RAIL ONLY</v>
          </cell>
          <cell r="G7679">
            <v>1</v>
          </cell>
        </row>
        <row r="7680">
          <cell r="A7680" t="str">
            <v>900E16000</v>
          </cell>
          <cell r="B7680" t="str">
            <v>Y</v>
          </cell>
          <cell r="C7680" t="str">
            <v>TON</v>
          </cell>
          <cell r="D7680" t="str">
            <v>SPECIAL -</v>
          </cell>
          <cell r="F7680" t="str">
            <v>(Required) ADD SUPP DESC - RAIL ONLY</v>
          </cell>
          <cell r="G7680">
            <v>1</v>
          </cell>
        </row>
        <row r="7681">
          <cell r="A7681" t="str">
            <v>900E17000</v>
          </cell>
          <cell r="B7681" t="str">
            <v>Y</v>
          </cell>
          <cell r="C7681" t="str">
            <v>LS</v>
          </cell>
          <cell r="D7681" t="str">
            <v>SPECIAL -</v>
          </cell>
          <cell r="F7681" t="str">
            <v>(Required) ADD SUPP DESC - RAIL ONLY</v>
          </cell>
          <cell r="G7681">
            <v>1</v>
          </cell>
        </row>
        <row r="7682">
          <cell r="A7682" t="str">
            <v>900E19000</v>
          </cell>
          <cell r="B7682" t="str">
            <v>Y</v>
          </cell>
          <cell r="C7682" t="str">
            <v>CY</v>
          </cell>
          <cell r="D7682" t="str">
            <v>SPECIAL -</v>
          </cell>
          <cell r="F7682" t="str">
            <v>(Required) ADD SUPP DESC - RAIL ONLY</v>
          </cell>
          <cell r="G7682">
            <v>1</v>
          </cell>
        </row>
        <row r="7683">
          <cell r="A7683" t="str">
            <v>900E20000</v>
          </cell>
          <cell r="B7683" t="str">
            <v>Y</v>
          </cell>
          <cell r="C7683" t="str">
            <v>SY</v>
          </cell>
          <cell r="D7683" t="str">
            <v>SPECIAL -</v>
          </cell>
          <cell r="F7683" t="str">
            <v>(Required) ADD SUPP DESC - RAIL ONLY</v>
          </cell>
          <cell r="G7683">
            <v>1</v>
          </cell>
        </row>
        <row r="7684">
          <cell r="A7684" t="str">
            <v>900E22000</v>
          </cell>
          <cell r="B7684" t="str">
            <v>Y</v>
          </cell>
          <cell r="C7684" t="str">
            <v>LB</v>
          </cell>
          <cell r="D7684" t="str">
            <v>SPECIAL -</v>
          </cell>
          <cell r="F7684" t="str">
            <v>(Required) ADD SUPP DESC - RAIL ONLY</v>
          </cell>
          <cell r="G7684">
            <v>1</v>
          </cell>
        </row>
        <row r="7685">
          <cell r="A7685" t="str">
            <v>950E50000</v>
          </cell>
          <cell r="B7685" t="str">
            <v>Y</v>
          </cell>
          <cell r="C7685" t="str">
            <v>LS</v>
          </cell>
          <cell r="D7685" t="str">
            <v>SPECIAL - FACILITIES</v>
          </cell>
          <cell r="F7685" t="str">
            <v>(Required) ADD SUPPLEMENTAL DESCRIPTION</v>
          </cell>
          <cell r="G7685">
            <v>1</v>
          </cell>
        </row>
        <row r="7686">
          <cell r="A7686" t="str">
            <v>950E51000</v>
          </cell>
          <cell r="B7686" t="str">
            <v>Y</v>
          </cell>
          <cell r="C7686" t="str">
            <v>EACH</v>
          </cell>
          <cell r="D7686" t="str">
            <v>SPECIAL - FACILITIES</v>
          </cell>
          <cell r="F7686" t="str">
            <v>(Required) ADD SUPPLEMENTAL DESCRIPTION</v>
          </cell>
          <cell r="G7686">
            <v>1</v>
          </cell>
        </row>
        <row r="7687">
          <cell r="A7687" t="str">
            <v>990E10000</v>
          </cell>
          <cell r="C7687" t="str">
            <v>LS</v>
          </cell>
          <cell r="D7687" t="str">
            <v>ESTIMATED COST OF REPAIRS TO DETOUR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990E10010</v>
          </cell>
          <cell r="C7688" t="str">
            <v>LS</v>
          </cell>
          <cell r="D7688" t="str">
            <v>ESTIMATED COST OF RIGHT OF WAY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990E10020</v>
          </cell>
          <cell r="C7689" t="str">
            <v>LS</v>
          </cell>
          <cell r="D7689" t="str">
            <v>ESTIMATED COST OF ENGINEERING, SUPERINTENDENCE AND CONTINGENCIES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990E10030</v>
          </cell>
          <cell r="C7690" t="str">
            <v>LS</v>
          </cell>
          <cell r="D7690" t="str">
            <v>ESTIMATED COST OF PRELIMINARY ENGINEERING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990E10040</v>
          </cell>
          <cell r="C7691" t="str">
            <v>LS</v>
          </cell>
          <cell r="D7691" t="str">
            <v>ESTIMATED COST OF FORCE ACCOUNT WORK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990E10050</v>
          </cell>
          <cell r="C7692" t="str">
            <v>DOL</v>
          </cell>
          <cell r="D7692" t="str">
            <v>ESTIMATED COST OF FORCE ACCOUNT WORK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990E10500</v>
          </cell>
          <cell r="C7693" t="str">
            <v>LS</v>
          </cell>
          <cell r="D7693" t="str">
            <v>ESTIMATED COST OF INCENTIVE/DISINCENTIVE PAYMENT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990E20000</v>
          </cell>
          <cell r="C7694" t="str">
            <v>LS</v>
          </cell>
          <cell r="D7694" t="str">
            <v>FORCE ACCOUNT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990E20010</v>
          </cell>
          <cell r="C7695" t="str">
            <v>LS</v>
          </cell>
          <cell r="D7695" t="str">
            <v>DIFFERENCE BETWEEN ESTIMATED AND ACTUAL COST OF FORCE ACCOUNT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990E21000</v>
          </cell>
          <cell r="C7696" t="str">
            <v>DLR</v>
          </cell>
          <cell r="D7696" t="str">
            <v>INTEREST PAYMENTS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990E24000</v>
          </cell>
          <cell r="C7697" t="str">
            <v>LS</v>
          </cell>
          <cell r="D7697" t="str">
            <v>BITUMINOUS PRICE ADJUSTMENT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990E24100</v>
          </cell>
          <cell r="C7698" t="str">
            <v>LS</v>
          </cell>
          <cell r="D7698" t="str">
            <v>446 ADJUSTMENT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990E24130</v>
          </cell>
          <cell r="C7699" t="str">
            <v>LS</v>
          </cell>
          <cell r="D7699" t="str">
            <v>447 MAT DENSITY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990E24170</v>
          </cell>
          <cell r="C7700" t="str">
            <v>LS</v>
          </cell>
          <cell r="D7700" t="str">
            <v>447 JOINT DENSITY ADJUSTMENT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990E24200</v>
          </cell>
          <cell r="C7701" t="str">
            <v>LS</v>
          </cell>
          <cell r="D7701" t="str">
            <v>448 ADJUSTMENT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990E24300</v>
          </cell>
          <cell r="C7702" t="str">
            <v>LS</v>
          </cell>
          <cell r="D7702" t="str">
            <v>PAVEMENT SMOOTHNESS ADJUSTMENT (PN 420)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990E24350</v>
          </cell>
          <cell r="C7703" t="str">
            <v>LS</v>
          </cell>
          <cell r="D7703" t="str">
            <v>BRIDGE SMOOTHNESS ADJUSTMENT (PN 555)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990E24400</v>
          </cell>
          <cell r="C7704" t="str">
            <v>LS</v>
          </cell>
          <cell r="D7704" t="str">
            <v>STEEL PRICE ADJUSTMENT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990E24500</v>
          </cell>
          <cell r="C7705" t="str">
            <v>LS</v>
          </cell>
          <cell r="D7705" t="str">
            <v>QC / QA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990E24600</v>
          </cell>
          <cell r="C7706" t="str">
            <v>LS</v>
          </cell>
          <cell r="D7706" t="str">
            <v>LANDSCAPING ADJUSTMENT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990E24700</v>
          </cell>
          <cell r="C7707" t="str">
            <v>LS</v>
          </cell>
          <cell r="D7707" t="str">
            <v>104.02 ADJUSTMENT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990E24800</v>
          </cell>
          <cell r="C7708" t="str">
            <v>LS</v>
          </cell>
          <cell r="D7708" t="str">
            <v>NON-SPEC MATERIAL DEDUCTION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990E24900</v>
          </cell>
          <cell r="C7709" t="str">
            <v>LS</v>
          </cell>
          <cell r="D7709" t="str">
            <v>109.05 - BUY BACK MATERIAL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990E25000</v>
          </cell>
          <cell r="C7710" t="str">
            <v>LS</v>
          </cell>
          <cell r="D7710" t="str">
            <v>FUEL PRICE ADJUSTMENT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990E25010</v>
          </cell>
          <cell r="C7711" t="str">
            <v>LS</v>
          </cell>
          <cell r="D7711" t="str">
            <v>PORTLAND CEMENT PRICE ADJUSTMENT FOR MULTI-YEAR PROJECTS</v>
          </cell>
          <cell r="G7711">
            <v>0</v>
          </cell>
        </row>
        <row r="7712">
          <cell r="A7712" t="str">
            <v>990E25100</v>
          </cell>
          <cell r="C7712" t="str">
            <v>LS</v>
          </cell>
          <cell r="D7712" t="str">
            <v>UTILITY CONFLICT/DELAYS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990E25200</v>
          </cell>
          <cell r="C7713" t="str">
            <v>LS</v>
          </cell>
          <cell r="D7713" t="str">
            <v>ABANDONED UTILITY CONFLICT/DELAYS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990E25300</v>
          </cell>
          <cell r="C7714" t="str">
            <v>LS</v>
          </cell>
          <cell r="D7714" t="str">
            <v>105.03 NON-CONFORMANCE ADJUSTMENT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990E25310</v>
          </cell>
          <cell r="C7715" t="str">
            <v>LS</v>
          </cell>
          <cell r="D7715" t="str">
            <v>109.05.C.7 FINALIZATION BOND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990E25400</v>
          </cell>
          <cell r="C7716" t="str">
            <v>LS</v>
          </cell>
          <cell r="D7716" t="str">
            <v>LUMP SUM ADJUSTMENT - GENERAL / OTHER ITEMS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990E25500</v>
          </cell>
          <cell r="C7717" t="str">
            <v>LS</v>
          </cell>
          <cell r="D7717" t="str">
            <v>FAILURE TO MEET DBE COMMITMENTS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990E30000</v>
          </cell>
          <cell r="C7718" t="str">
            <v>LS</v>
          </cell>
          <cell r="D7718" t="str">
            <v>AGREED LUMP SUM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990E40000</v>
          </cell>
          <cell r="C7719" t="str">
            <v>EACH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  <row r="7720">
          <cell r="A7720" t="str">
            <v>990E40010</v>
          </cell>
          <cell r="C7720" t="str">
            <v>FT</v>
          </cell>
          <cell r="D7720" t="str">
            <v>AGREED UNIT PRICE</v>
          </cell>
          <cell r="F7720" t="str">
            <v>USE ONLY WITH CHANGE ORDERS</v>
          </cell>
          <cell r="G7720">
            <v>0</v>
          </cell>
        </row>
        <row r="7721">
          <cell r="A7721" t="str">
            <v>990E40020</v>
          </cell>
          <cell r="C7721" t="str">
            <v>SF</v>
          </cell>
          <cell r="D7721" t="str">
            <v>AGREED UNIT PRICE</v>
          </cell>
          <cell r="F7721" t="str">
            <v>USE ONLY WITH CHANGE ORDERS</v>
          </cell>
          <cell r="G7721">
            <v>0</v>
          </cell>
        </row>
        <row r="7722">
          <cell r="A7722" t="str">
            <v>990E40030</v>
          </cell>
          <cell r="C7722" t="str">
            <v>SY</v>
          </cell>
          <cell r="D7722" t="str">
            <v>AGREED UNIT PRICE</v>
          </cell>
          <cell r="F7722" t="str">
            <v>USE ONLY WITH CHANGE ORDERS</v>
          </cell>
          <cell r="G7722">
            <v>0</v>
          </cell>
        </row>
        <row r="7723">
          <cell r="A7723" t="str">
            <v>990E40050</v>
          </cell>
          <cell r="C7723" t="str">
            <v>MILE</v>
          </cell>
          <cell r="D7723" t="str">
            <v>AGREED UNIT PRICE</v>
          </cell>
          <cell r="F7723" t="str">
            <v>USE ONLY WITH CHANGE ORDERS</v>
          </cell>
          <cell r="G7723">
            <v>0</v>
          </cell>
        </row>
        <row r="7724">
          <cell r="A7724" t="str">
            <v>990E40060</v>
          </cell>
          <cell r="C7724" t="str">
            <v>CY</v>
          </cell>
          <cell r="D7724" t="str">
            <v>AGREED UNIT PRICE</v>
          </cell>
          <cell r="F7724" t="str">
            <v>USE ONLY WITH CHANGE ORDERS</v>
          </cell>
          <cell r="G7724">
            <v>0</v>
          </cell>
        </row>
        <row r="7725">
          <cell r="A7725" t="str">
            <v>990E40070</v>
          </cell>
          <cell r="C7725" t="str">
            <v>LB</v>
          </cell>
          <cell r="D7725" t="str">
            <v>AGREED UNIT PRICE</v>
          </cell>
          <cell r="F7725" t="str">
            <v>USE ONLY WITH CHANGE ORDERS</v>
          </cell>
          <cell r="G7725">
            <v>0</v>
          </cell>
        </row>
        <row r="7726">
          <cell r="A7726" t="str">
            <v>990E40080</v>
          </cell>
          <cell r="C7726" t="str">
            <v>MNTH</v>
          </cell>
          <cell r="D7726" t="str">
            <v>AGREED UNIT PRICE</v>
          </cell>
          <cell r="F7726" t="str">
            <v>USE ONLY WITH CHANGE ORDERS</v>
          </cell>
          <cell r="G7726">
            <v>0</v>
          </cell>
        </row>
        <row r="7727">
          <cell r="A7727" t="str">
            <v>990E40090</v>
          </cell>
          <cell r="C7727" t="str">
            <v>TON</v>
          </cell>
          <cell r="D7727" t="str">
            <v>AGREED UNIT PRICE</v>
          </cell>
          <cell r="F7727" t="str">
            <v>USE ONLY WITH CHANGE ORDERS</v>
          </cell>
          <cell r="G7727">
            <v>0</v>
          </cell>
        </row>
        <row r="7728">
          <cell r="A7728" t="str">
            <v>990E40100</v>
          </cell>
          <cell r="C7728" t="str">
            <v>TKFT</v>
          </cell>
          <cell r="D7728" t="str">
            <v>AGREED UNIT PRICE</v>
          </cell>
          <cell r="F7728" t="str">
            <v>USE ONLY WITH CHANGE ORDERS</v>
          </cell>
          <cell r="G7728">
            <v>0</v>
          </cell>
        </row>
        <row r="7729">
          <cell r="A7729" t="str">
            <v>990E50000</v>
          </cell>
          <cell r="C7729" t="str">
            <v>HOUR</v>
          </cell>
          <cell r="D7729" t="str">
            <v>AGREED UNIT PRICE</v>
          </cell>
          <cell r="F7729" t="str">
            <v>USE ONLY WITH CHANGE ORDERS</v>
          </cell>
          <cell r="G7729">
            <v>0</v>
          </cell>
        </row>
        <row r="7730">
          <cell r="A7730" t="str">
            <v>990E50100</v>
          </cell>
          <cell r="C7730" t="str">
            <v>DAY</v>
          </cell>
          <cell r="D7730" t="str">
            <v>AGREED UNIT PRICE</v>
          </cell>
          <cell r="F7730" t="str">
            <v>USE ONLY WITH CHANGE ORDERS</v>
          </cell>
          <cell r="G7730">
            <v>0</v>
          </cell>
        </row>
        <row r="7731">
          <cell r="A7731" t="str">
            <v>990E50110</v>
          </cell>
          <cell r="C7731" t="str">
            <v>GAL</v>
          </cell>
          <cell r="D7731" t="str">
            <v>AGREED UNIT PRICE</v>
          </cell>
          <cell r="F7731" t="str">
            <v>USE ONLY WITH CHANGE ORDERS</v>
          </cell>
          <cell r="G7731">
            <v>0</v>
          </cell>
        </row>
        <row r="7732">
          <cell r="A7732" t="str">
            <v>990E50120</v>
          </cell>
          <cell r="C7732" t="str">
            <v>STA</v>
          </cell>
          <cell r="D7732" t="str">
            <v>AGREED UNIT PRICE</v>
          </cell>
          <cell r="F7732" t="str">
            <v>USE ONLY WITH CHANGE ORDERS</v>
          </cell>
          <cell r="G7732">
            <v>0</v>
          </cell>
        </row>
        <row r="7733">
          <cell r="A7733" t="str">
            <v>990E50130</v>
          </cell>
          <cell r="C7733" t="str">
            <v>MSF</v>
          </cell>
          <cell r="D7733" t="str">
            <v>AGREED UNIT PRICE</v>
          </cell>
          <cell r="F7733" t="str">
            <v>USE ONLY WITH CHANGE ORDERS</v>
          </cell>
          <cell r="G7733">
            <v>0</v>
          </cell>
        </row>
        <row r="7734">
          <cell r="A7734" t="str">
            <v>990E50140</v>
          </cell>
          <cell r="C7734" t="str">
            <v>MGAL</v>
          </cell>
          <cell r="D7734" t="str">
            <v>AGREED UNIT PRICE</v>
          </cell>
          <cell r="F7734" t="str">
            <v>USE ONLY WITH CHANGE ORDERS</v>
          </cell>
          <cell r="G7734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297"/>
  <sheetViews>
    <sheetView showGridLines="0" tabSelected="1" topLeftCell="A14" zoomScaleNormal="100" workbookViewId="0">
      <selection activeCell="E56" sqref="E5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4.7109375" style="5" customWidth="1"/>
    <col min="7" max="7" width="4.28515625" style="5" customWidth="1"/>
    <col min="8" max="8" width="14.28515625" style="5" customWidth="1"/>
    <col min="9" max="9" width="10.7109375" style="5" customWidth="1"/>
    <col min="10" max="10" width="7.140625" style="5" customWidth="1"/>
    <col min="11" max="11" width="9.7109375" style="6" customWidth="1"/>
    <col min="12" max="27" width="9.7109375" style="5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1"/>
      <c r="R1" s="1"/>
      <c r="S1" s="1"/>
      <c r="T1" s="1"/>
      <c r="U1" s="24"/>
      <c r="V1" s="24"/>
      <c r="W1" s="24"/>
      <c r="X1" s="24"/>
      <c r="Y1" s="24"/>
      <c r="Z1" s="1"/>
      <c r="AA1" s="1"/>
    </row>
    <row r="2" spans="1:34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1"/>
      <c r="R2" s="1"/>
      <c r="S2" s="1"/>
      <c r="T2" s="1"/>
      <c r="U2" s="24"/>
      <c r="V2" s="24"/>
      <c r="W2" s="24"/>
      <c r="X2" s="24"/>
      <c r="Y2" s="24"/>
      <c r="Z2" s="1"/>
      <c r="AA2" s="1"/>
    </row>
    <row r="3" spans="1:34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1"/>
      <c r="R3" s="1"/>
      <c r="S3" s="1"/>
      <c r="T3" s="1"/>
      <c r="U3" s="2"/>
      <c r="V3" s="2"/>
      <c r="W3" s="2"/>
      <c r="X3" s="2"/>
      <c r="Y3" s="2"/>
      <c r="Z3" s="1"/>
      <c r="AA3" s="1"/>
    </row>
    <row r="4" spans="1:34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1"/>
      <c r="R4" s="1"/>
      <c r="S4" s="1"/>
      <c r="T4" s="1"/>
      <c r="U4" s="2"/>
      <c r="V4" s="2"/>
      <c r="W4" s="2"/>
      <c r="X4" s="2"/>
      <c r="Y4" s="2"/>
      <c r="Z4" s="1"/>
      <c r="AA4" s="1"/>
    </row>
    <row r="5" spans="1:34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  <c r="AA5" s="25"/>
    </row>
    <row r="6" spans="1:34" ht="12.75" customHeight="1" thickBot="1" x14ac:dyDescent="0.25"/>
    <row r="7" spans="1:34" ht="12.75" customHeight="1" thickBot="1" x14ac:dyDescent="0.25">
      <c r="B7" s="27" t="s">
        <v>10</v>
      </c>
      <c r="D7" s="87">
        <f>AC7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C7" s="21">
        <v>1</v>
      </c>
      <c r="AD7" s="22" t="s">
        <v>4</v>
      </c>
      <c r="AE7" s="23"/>
      <c r="AF7" s="23"/>
      <c r="AG7" s="23"/>
      <c r="AH7" s="23"/>
    </row>
    <row r="8" spans="1:34" ht="12.75" customHeight="1" thickBot="1" x14ac:dyDescent="0.25">
      <c r="B8" s="31">
        <v>14</v>
      </c>
      <c r="D8" s="88" t="s">
        <v>8</v>
      </c>
      <c r="E8" s="88"/>
      <c r="F8" s="88"/>
      <c r="G8" s="88"/>
      <c r="H8" s="88"/>
      <c r="I8" s="88"/>
      <c r="J8" s="88"/>
      <c r="K8" s="26" t="s">
        <v>28</v>
      </c>
      <c r="L8" s="26" t="s">
        <v>27</v>
      </c>
      <c r="M8" s="26" t="s">
        <v>26</v>
      </c>
      <c r="N8" s="26" t="s">
        <v>25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</row>
    <row r="9" spans="1:34" ht="12.75" customHeight="1" thickBot="1" x14ac:dyDescent="0.25">
      <c r="D9" s="86" t="s">
        <v>9</v>
      </c>
      <c r="E9" s="86"/>
      <c r="F9" s="86"/>
      <c r="G9" s="86"/>
      <c r="H9" s="86"/>
      <c r="I9" s="86"/>
      <c r="J9" s="86"/>
      <c r="K9" s="20"/>
      <c r="L9" s="20"/>
      <c r="M9" s="20"/>
      <c r="N9" s="20" t="s">
        <v>61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34" ht="12.75" customHeight="1" x14ac:dyDescent="0.2">
      <c r="B10" s="83" t="s">
        <v>11</v>
      </c>
      <c r="D10" s="95" t="s">
        <v>20</v>
      </c>
      <c r="E10" s="95" t="s">
        <v>0</v>
      </c>
      <c r="F10" s="98" t="s">
        <v>1</v>
      </c>
      <c r="G10" s="99"/>
      <c r="H10" s="100"/>
      <c r="I10" s="107" t="s">
        <v>21</v>
      </c>
      <c r="J10" s="110" t="s">
        <v>22</v>
      </c>
      <c r="K10" s="32" t="str">
        <f t="shared" ref="K10:AA10" si="0">IF(OR(TRIM(K8)=0,TRIM(K8)=""),"",IF(IFERROR(TRIM(INDEX(QryItemNamed,MATCH(TRIM(K8),ITEM,0),2)),"")="Y","SPECIAL",LEFT(IFERROR(TRIM(INDEX(ITEM,MATCH(TRIM(K8),ITEM,0))),""),3)))</f>
        <v>202</v>
      </c>
      <c r="L10" s="33" t="str">
        <f t="shared" si="0"/>
        <v>209</v>
      </c>
      <c r="M10" s="33" t="str">
        <f t="shared" si="0"/>
        <v>606</v>
      </c>
      <c r="N10" s="33" t="str">
        <f t="shared" ref="N10:P10" si="1">IF(OR(TRIM(N8)=0,TRIM(N8)=""),"",IF(IFERROR(TRIM(INDEX(QryItemNamed,MATCH(TRIM(N8),ITEM,0),2)),"")="Y","SPECIAL",LEFT(IFERROR(TRIM(INDEX(ITEM,MATCH(TRIM(N8),ITEM,0))),""),3)))</f>
        <v>626</v>
      </c>
      <c r="O10" s="33" t="str">
        <f t="shared" ref="O10" si="2">IF(OR(TRIM(O8)=0,TRIM(O8)=""),"",IF(IFERROR(TRIM(INDEX(QryItemNamed,MATCH(TRIM(O8),ITEM,0),2)),"")="Y","SPECIAL",LEFT(IFERROR(TRIM(INDEX(ITEM,MATCH(TRIM(O8),ITEM,0))),""),3)))</f>
        <v/>
      </c>
      <c r="P10" s="33" t="str">
        <f t="shared" si="1"/>
        <v/>
      </c>
      <c r="Q10" s="33" t="str">
        <f t="shared" si="0"/>
        <v/>
      </c>
      <c r="R10" s="33" t="str">
        <f t="shared" ref="R10" si="3">IF(OR(TRIM(R8)=0,TRIM(R8)=""),"",IF(IFERROR(TRIM(INDEX(QryItemNamed,MATCH(TRIM(R8),ITEM,0),2)),"")="Y","SPECIAL",LEFT(IFERROR(TRIM(INDEX(ITEM,MATCH(TRIM(R8),ITEM,0))),""),3)))</f>
        <v/>
      </c>
      <c r="S10" s="33" t="str">
        <f t="shared" si="0"/>
        <v/>
      </c>
      <c r="T10" s="33" t="str">
        <f t="shared" si="0"/>
        <v/>
      </c>
      <c r="U10" s="33" t="str">
        <f t="shared" si="0"/>
        <v/>
      </c>
      <c r="V10" s="33" t="str">
        <f t="shared" si="0"/>
        <v/>
      </c>
      <c r="W10" s="33" t="str">
        <f t="shared" ref="W10" si="4">IF(OR(TRIM(W8)=0,TRIM(W8)=""),"",IF(IFERROR(TRIM(INDEX(QryItemNamed,MATCH(TRIM(W8),ITEM,0),2)),"")="Y","SPECIAL",LEFT(IFERROR(TRIM(INDEX(ITEM,MATCH(TRIM(W8),ITEM,0))),""),3)))</f>
        <v/>
      </c>
      <c r="X10" s="33" t="str">
        <f t="shared" si="0"/>
        <v/>
      </c>
      <c r="Y10" s="33" t="str">
        <f t="shared" si="0"/>
        <v/>
      </c>
      <c r="Z10" s="33" t="str">
        <f t="shared" si="0"/>
        <v/>
      </c>
      <c r="AA10" s="33" t="str">
        <f t="shared" si="0"/>
        <v/>
      </c>
    </row>
    <row r="11" spans="1:34" ht="12.75" customHeight="1" x14ac:dyDescent="0.2">
      <c r="B11" s="84"/>
      <c r="D11" s="96"/>
      <c r="E11" s="96"/>
      <c r="F11" s="101"/>
      <c r="G11" s="102"/>
      <c r="H11" s="103"/>
      <c r="I11" s="108"/>
      <c r="J11" s="111"/>
      <c r="K11" s="116" t="str">
        <f t="shared" ref="K11:AA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ANCHOR ASSEMBLY REMOVED, TYPE E</v>
      </c>
      <c r="L11" s="55" t="str">
        <f t="shared" si="5"/>
        <v>RESHAPING UNDER GUARDRAIL</v>
      </c>
      <c r="M11" s="55" t="str">
        <f t="shared" si="5"/>
        <v>ANCHOR ASSEMBLY, MGS TYPE E</v>
      </c>
      <c r="N11" s="55" t="str">
        <f t="shared" ref="N11:P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BARRIER REFLECTOR, TYPE 5, 50FT SPACING, BI-DIRECTIONAL</v>
      </c>
      <c r="O11" s="55" t="str">
        <f t="shared" ref="O11" si="7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55" t="str">
        <f t="shared" si="6"/>
        <v/>
      </c>
      <c r="Q11" s="55" t="str">
        <f t="shared" si="5"/>
        <v/>
      </c>
      <c r="R11" s="55" t="str">
        <f t="shared" ref="R11" si="8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55" t="str">
        <f t="shared" si="5"/>
        <v/>
      </c>
      <c r="T11" s="55" t="str">
        <f t="shared" si="5"/>
        <v/>
      </c>
      <c r="U11" s="55" t="str">
        <f t="shared" si="5"/>
        <v/>
      </c>
      <c r="V11" s="113" t="str">
        <f t="shared" si="5"/>
        <v/>
      </c>
      <c r="W11" s="113" t="str">
        <f t="shared" ref="W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113" t="str">
        <f t="shared" si="5"/>
        <v/>
      </c>
      <c r="Y11" s="113" t="str">
        <f t="shared" si="5"/>
        <v/>
      </c>
      <c r="Z11" s="113" t="str">
        <f t="shared" si="5"/>
        <v/>
      </c>
      <c r="AA11" s="113" t="str">
        <f t="shared" si="5"/>
        <v/>
      </c>
    </row>
    <row r="12" spans="1:34" ht="12.75" customHeight="1" x14ac:dyDescent="0.2">
      <c r="B12" s="84"/>
      <c r="D12" s="96"/>
      <c r="E12" s="96"/>
      <c r="F12" s="101"/>
      <c r="G12" s="102"/>
      <c r="H12" s="103"/>
      <c r="I12" s="108"/>
      <c r="J12" s="111"/>
      <c r="K12" s="116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114"/>
      <c r="W12" s="114"/>
      <c r="X12" s="114"/>
      <c r="Y12" s="114"/>
      <c r="Z12" s="114"/>
      <c r="AA12" s="114"/>
    </row>
    <row r="13" spans="1:34" ht="12.75" customHeight="1" x14ac:dyDescent="0.2">
      <c r="B13" s="84"/>
      <c r="D13" s="96"/>
      <c r="E13" s="96"/>
      <c r="F13" s="101"/>
      <c r="G13" s="102"/>
      <c r="H13" s="103"/>
      <c r="I13" s="108"/>
      <c r="J13" s="111"/>
      <c r="K13" s="116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114"/>
      <c r="W13" s="114"/>
      <c r="X13" s="114"/>
      <c r="Y13" s="114"/>
      <c r="Z13" s="114"/>
      <c r="AA13" s="114"/>
    </row>
    <row r="14" spans="1:34" ht="12.75" customHeight="1" x14ac:dyDescent="0.2">
      <c r="B14" s="84"/>
      <c r="D14" s="96"/>
      <c r="E14" s="96"/>
      <c r="F14" s="101"/>
      <c r="G14" s="102"/>
      <c r="H14" s="103"/>
      <c r="I14" s="108"/>
      <c r="J14" s="111"/>
      <c r="K14" s="116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114"/>
      <c r="W14" s="114"/>
      <c r="X14" s="114"/>
      <c r="Y14" s="114"/>
      <c r="Z14" s="114"/>
      <c r="AA14" s="114"/>
    </row>
    <row r="15" spans="1:34" ht="12.75" customHeight="1" x14ac:dyDescent="0.2">
      <c r="B15" s="84"/>
      <c r="D15" s="96"/>
      <c r="E15" s="96"/>
      <c r="F15" s="101"/>
      <c r="G15" s="102"/>
      <c r="H15" s="103"/>
      <c r="I15" s="108"/>
      <c r="J15" s="111"/>
      <c r="K15" s="116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114"/>
      <c r="W15" s="114"/>
      <c r="X15" s="114"/>
      <c r="Y15" s="114"/>
      <c r="Z15" s="114"/>
      <c r="AA15" s="114"/>
    </row>
    <row r="16" spans="1:34" ht="12.75" customHeight="1" x14ac:dyDescent="0.2">
      <c r="B16" s="84"/>
      <c r="D16" s="96"/>
      <c r="E16" s="96"/>
      <c r="F16" s="101"/>
      <c r="G16" s="102"/>
      <c r="H16" s="103"/>
      <c r="I16" s="108"/>
      <c r="J16" s="111"/>
      <c r="K16" s="116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114"/>
      <c r="W16" s="114"/>
      <c r="X16" s="114"/>
      <c r="Y16" s="114"/>
      <c r="Z16" s="114"/>
      <c r="AA16" s="114"/>
    </row>
    <row r="17" spans="2:27" ht="12.75" customHeight="1" x14ac:dyDescent="0.2">
      <c r="B17" s="84"/>
      <c r="D17" s="96"/>
      <c r="E17" s="96"/>
      <c r="F17" s="101"/>
      <c r="G17" s="102"/>
      <c r="H17" s="103"/>
      <c r="I17" s="108"/>
      <c r="J17" s="111"/>
      <c r="K17" s="116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114"/>
      <c r="W17" s="114"/>
      <c r="X17" s="114"/>
      <c r="Y17" s="114"/>
      <c r="Z17" s="114"/>
      <c r="AA17" s="114"/>
    </row>
    <row r="18" spans="2:27" ht="12.75" customHeight="1" x14ac:dyDescent="0.2">
      <c r="B18" s="84"/>
      <c r="D18" s="96"/>
      <c r="E18" s="96"/>
      <c r="F18" s="101"/>
      <c r="G18" s="102"/>
      <c r="H18" s="103"/>
      <c r="I18" s="108"/>
      <c r="J18" s="111"/>
      <c r="K18" s="116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114"/>
      <c r="W18" s="114"/>
      <c r="X18" s="114"/>
      <c r="Y18" s="114"/>
      <c r="Z18" s="114"/>
      <c r="AA18" s="114"/>
    </row>
    <row r="19" spans="2:27" ht="12.75" customHeight="1" x14ac:dyDescent="0.2">
      <c r="B19" s="84"/>
      <c r="D19" s="96"/>
      <c r="E19" s="96"/>
      <c r="F19" s="101"/>
      <c r="G19" s="102"/>
      <c r="H19" s="103"/>
      <c r="I19" s="108"/>
      <c r="J19" s="111"/>
      <c r="K19" s="116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114"/>
      <c r="W19" s="114"/>
      <c r="X19" s="114"/>
      <c r="Y19" s="114"/>
      <c r="Z19" s="114"/>
      <c r="AA19" s="114"/>
    </row>
    <row r="20" spans="2:27" ht="12.75" customHeight="1" x14ac:dyDescent="0.2">
      <c r="B20" s="84"/>
      <c r="D20" s="96"/>
      <c r="E20" s="96"/>
      <c r="F20" s="101"/>
      <c r="G20" s="102"/>
      <c r="H20" s="103"/>
      <c r="I20" s="108"/>
      <c r="J20" s="111"/>
      <c r="K20" s="116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114"/>
      <c r="W20" s="114"/>
      <c r="X20" s="114"/>
      <c r="Y20" s="114"/>
      <c r="Z20" s="114"/>
      <c r="AA20" s="114"/>
    </row>
    <row r="21" spans="2:27" ht="12.75" customHeight="1" x14ac:dyDescent="0.2">
      <c r="B21" s="84"/>
      <c r="D21" s="96"/>
      <c r="E21" s="96"/>
      <c r="F21" s="101"/>
      <c r="G21" s="102"/>
      <c r="H21" s="103"/>
      <c r="I21" s="108"/>
      <c r="J21" s="111"/>
      <c r="K21" s="116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114"/>
      <c r="W21" s="114"/>
      <c r="X21" s="114"/>
      <c r="Y21" s="114"/>
      <c r="Z21" s="114"/>
      <c r="AA21" s="114"/>
    </row>
    <row r="22" spans="2:27" ht="12.75" customHeight="1" x14ac:dyDescent="0.2">
      <c r="B22" s="84"/>
      <c r="D22" s="96"/>
      <c r="E22" s="96"/>
      <c r="F22" s="101"/>
      <c r="G22" s="102"/>
      <c r="H22" s="103"/>
      <c r="I22" s="108"/>
      <c r="J22" s="111"/>
      <c r="K22" s="116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115"/>
      <c r="W22" s="115"/>
      <c r="X22" s="115"/>
      <c r="Y22" s="115"/>
      <c r="Z22" s="115"/>
      <c r="AA22" s="115"/>
    </row>
    <row r="23" spans="2:27" ht="12.75" customHeight="1" thickBot="1" x14ac:dyDescent="0.25">
      <c r="B23" s="85"/>
      <c r="D23" s="97"/>
      <c r="E23" s="97"/>
      <c r="F23" s="104"/>
      <c r="G23" s="105"/>
      <c r="H23" s="106"/>
      <c r="I23" s="109"/>
      <c r="J23" s="112"/>
      <c r="K23" s="34" t="str">
        <f t="shared" ref="K23:AA23" si="10">IF(OR(TRIM(K8)=0,TRIM(K8)=""),"",IF(IFERROR(TRIM(INDEX(QryItemNamed,MATCH(TRIM(K8),ITEM,0),3)),"")="LS","",IFERROR(TRIM(INDEX(QryItemNamed,MATCH(TRIM(K8),ITEM,0),3)),"")))</f>
        <v>EACH</v>
      </c>
      <c r="L23" s="35" t="str">
        <f t="shared" si="10"/>
        <v>MILE</v>
      </c>
      <c r="M23" s="35" t="str">
        <f t="shared" si="10"/>
        <v>EACH</v>
      </c>
      <c r="N23" s="35" t="str">
        <f t="shared" ref="N23:P23" si="11">IF(OR(TRIM(N8)=0,TRIM(N8)=""),"",IF(IFERROR(TRIM(INDEX(QryItemNamed,MATCH(TRIM(N8),ITEM,0),3)),"")="LS","",IFERROR(TRIM(INDEX(QryItemNamed,MATCH(TRIM(N8),ITEM,0),3)),"")))</f>
        <v>EACH</v>
      </c>
      <c r="O23" s="35" t="str">
        <f t="shared" ref="O23" si="12">IF(OR(TRIM(O8)=0,TRIM(O8)=""),"",IF(IFERROR(TRIM(INDEX(QryItemNamed,MATCH(TRIM(O8),ITEM,0),3)),"")="LS","",IFERROR(TRIM(INDEX(QryItemNamed,MATCH(TRIM(O8),ITEM,0),3)),"")))</f>
        <v/>
      </c>
      <c r="P23" s="35" t="str">
        <f t="shared" si="11"/>
        <v/>
      </c>
      <c r="Q23" s="35" t="str">
        <f t="shared" si="10"/>
        <v/>
      </c>
      <c r="R23" s="35" t="str">
        <f t="shared" ref="R23" si="13">IF(OR(TRIM(R8)=0,TRIM(R8)=""),"",IF(IFERROR(TRIM(INDEX(QryItemNamed,MATCH(TRIM(R8),ITEM,0),3)),"")="LS","",IFERROR(TRIM(INDEX(QryItemNamed,MATCH(TRIM(R8),ITEM,0),3)),"")))</f>
        <v/>
      </c>
      <c r="S23" s="35" t="str">
        <f t="shared" si="10"/>
        <v/>
      </c>
      <c r="T23" s="35" t="str">
        <f t="shared" si="10"/>
        <v/>
      </c>
      <c r="U23" s="35" t="str">
        <f t="shared" si="10"/>
        <v/>
      </c>
      <c r="V23" s="35" t="str">
        <f t="shared" si="10"/>
        <v/>
      </c>
      <c r="W23" s="35" t="str">
        <f t="shared" ref="W23" si="14">IF(OR(TRIM(W8)=0,TRIM(W8)=""),"",IF(IFERROR(TRIM(INDEX(QryItemNamed,MATCH(TRIM(W8),ITEM,0),3)),"")="LS","",IFERROR(TRIM(INDEX(QryItemNamed,MATCH(TRIM(W8),ITEM,0),3)),"")))</f>
        <v/>
      </c>
      <c r="X23" s="35" t="str">
        <f t="shared" si="10"/>
        <v/>
      </c>
      <c r="Y23" s="35" t="str">
        <f t="shared" si="10"/>
        <v/>
      </c>
      <c r="Z23" s="35" t="str">
        <f t="shared" si="10"/>
        <v/>
      </c>
      <c r="AA23" s="35" t="str">
        <f t="shared" si="10"/>
        <v/>
      </c>
    </row>
    <row r="24" spans="2:27" ht="12.75" customHeight="1" x14ac:dyDescent="0.2">
      <c r="B24" s="28"/>
      <c r="D24" s="36"/>
      <c r="E24" s="36"/>
      <c r="F24" s="92" t="s">
        <v>29</v>
      </c>
      <c r="G24" s="93"/>
      <c r="H24" s="94"/>
      <c r="I24" s="41"/>
      <c r="J24" s="40"/>
      <c r="K24" s="38"/>
      <c r="L24" s="38"/>
      <c r="M24" s="42"/>
      <c r="N24" s="42"/>
      <c r="O24" s="42"/>
      <c r="P24" s="42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2:27" ht="12.75" customHeight="1" x14ac:dyDescent="0.2">
      <c r="B25" s="29">
        <v>1</v>
      </c>
      <c r="D25" s="37" t="s">
        <v>30</v>
      </c>
      <c r="E25" s="37">
        <v>18</v>
      </c>
      <c r="F25" s="56">
        <v>4027.49</v>
      </c>
      <c r="G25" s="57"/>
      <c r="H25" s="58"/>
      <c r="I25" s="46">
        <v>17.100000000000001</v>
      </c>
      <c r="J25" s="50" t="s">
        <v>23</v>
      </c>
      <c r="K25" s="38">
        <v>1</v>
      </c>
      <c r="L25" s="54">
        <f>53/5280</f>
        <v>1.0037878787878788E-2</v>
      </c>
      <c r="M25" s="42">
        <v>1</v>
      </c>
      <c r="N25" s="42">
        <v>1</v>
      </c>
      <c r="O25" s="42"/>
      <c r="P25" s="42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</row>
    <row r="26" spans="2:27" ht="12.75" customHeight="1" x14ac:dyDescent="0.2">
      <c r="B26" s="29">
        <v>1</v>
      </c>
      <c r="D26" s="37" t="s">
        <v>31</v>
      </c>
      <c r="E26" s="37">
        <v>18</v>
      </c>
      <c r="F26" s="56">
        <v>4493.17</v>
      </c>
      <c r="G26" s="57"/>
      <c r="H26" s="58"/>
      <c r="I26" s="46">
        <v>18.7</v>
      </c>
      <c r="J26" s="50" t="s">
        <v>24</v>
      </c>
      <c r="K26" s="38">
        <v>1</v>
      </c>
      <c r="L26" s="54">
        <f>53/5280</f>
        <v>1.0037878787878788E-2</v>
      </c>
      <c r="M26" s="42">
        <v>1</v>
      </c>
      <c r="N26" s="42">
        <v>1</v>
      </c>
      <c r="O26" s="42"/>
      <c r="P26" s="42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</row>
    <row r="27" spans="2:27" ht="12.75" customHeight="1" x14ac:dyDescent="0.2">
      <c r="B27" s="29">
        <v>1</v>
      </c>
      <c r="D27" s="37" t="s">
        <v>32</v>
      </c>
      <c r="E27" s="37">
        <v>19</v>
      </c>
      <c r="F27" s="56">
        <v>4608.66</v>
      </c>
      <c r="G27" s="57"/>
      <c r="H27" s="58"/>
      <c r="I27" s="46">
        <v>18.399999999999999</v>
      </c>
      <c r="J27" s="50" t="s">
        <v>23</v>
      </c>
      <c r="K27" s="38">
        <v>1</v>
      </c>
      <c r="L27" s="54">
        <f>53/5280</f>
        <v>1.0037878787878788E-2</v>
      </c>
      <c r="M27" s="42">
        <v>1</v>
      </c>
      <c r="N27" s="42">
        <v>1</v>
      </c>
      <c r="O27" s="42"/>
      <c r="P27" s="42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2:27" ht="12.75" customHeight="1" x14ac:dyDescent="0.2">
      <c r="B28" s="29">
        <v>1</v>
      </c>
      <c r="D28" s="37" t="s">
        <v>33</v>
      </c>
      <c r="E28" s="37">
        <v>20</v>
      </c>
      <c r="F28" s="56">
        <v>5620.59</v>
      </c>
      <c r="G28" s="57"/>
      <c r="H28" s="58"/>
      <c r="I28" s="46">
        <v>18.399999999999999</v>
      </c>
      <c r="J28" s="43" t="s">
        <v>24</v>
      </c>
      <c r="K28" s="38">
        <v>1</v>
      </c>
      <c r="L28" s="54">
        <f t="shared" ref="L28:L55" si="15">53/5280</f>
        <v>1.0037878787878788E-2</v>
      </c>
      <c r="M28" s="42">
        <v>1</v>
      </c>
      <c r="N28" s="42">
        <v>1</v>
      </c>
      <c r="O28" s="42"/>
      <c r="P28" s="42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2:27" ht="12.75" customHeight="1" x14ac:dyDescent="0.2">
      <c r="B29" s="29">
        <v>1</v>
      </c>
      <c r="D29" s="37" t="s">
        <v>34</v>
      </c>
      <c r="E29" s="37">
        <v>20</v>
      </c>
      <c r="F29" s="56">
        <v>5667.54</v>
      </c>
      <c r="G29" s="57"/>
      <c r="H29" s="58"/>
      <c r="I29" s="46">
        <v>21.6</v>
      </c>
      <c r="J29" s="43" t="s">
        <v>23</v>
      </c>
      <c r="K29" s="38">
        <v>1</v>
      </c>
      <c r="L29" s="54">
        <f t="shared" si="15"/>
        <v>1.0037878787878788E-2</v>
      </c>
      <c r="M29" s="42">
        <v>1</v>
      </c>
      <c r="N29" s="42">
        <v>1</v>
      </c>
      <c r="O29" s="42"/>
      <c r="P29" s="42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2:27" ht="12.75" customHeight="1" x14ac:dyDescent="0.2">
      <c r="B30" s="29">
        <v>1</v>
      </c>
      <c r="D30" s="37" t="s">
        <v>35</v>
      </c>
      <c r="E30" s="37">
        <v>20</v>
      </c>
      <c r="F30" s="56">
        <v>5880.19</v>
      </c>
      <c r="G30" s="57"/>
      <c r="H30" s="58"/>
      <c r="I30" s="46">
        <v>20.399999999999999</v>
      </c>
      <c r="J30" s="43" t="s">
        <v>24</v>
      </c>
      <c r="K30" s="38">
        <v>1</v>
      </c>
      <c r="L30" s="54">
        <f t="shared" si="15"/>
        <v>1.0037878787878788E-2</v>
      </c>
      <c r="M30" s="42">
        <v>1</v>
      </c>
      <c r="N30" s="42">
        <v>1</v>
      </c>
      <c r="O30" s="42"/>
      <c r="P30" s="42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2:27" ht="12.75" customHeight="1" x14ac:dyDescent="0.2">
      <c r="B31" s="29">
        <v>1</v>
      </c>
      <c r="D31" s="37" t="s">
        <v>36</v>
      </c>
      <c r="E31" s="37">
        <v>20</v>
      </c>
      <c r="F31" s="56">
        <v>5940.49</v>
      </c>
      <c r="G31" s="57"/>
      <c r="H31" s="58"/>
      <c r="I31" s="46">
        <v>19.3</v>
      </c>
      <c r="J31" s="43" t="s">
        <v>23</v>
      </c>
      <c r="K31" s="38">
        <v>1</v>
      </c>
      <c r="L31" s="54">
        <f t="shared" si="15"/>
        <v>1.0037878787878788E-2</v>
      </c>
      <c r="M31" s="42">
        <v>1</v>
      </c>
      <c r="N31" s="42">
        <v>1</v>
      </c>
      <c r="O31" s="53"/>
      <c r="P31" s="53"/>
      <c r="Q31" s="44"/>
      <c r="R31" s="44"/>
      <c r="S31" s="44"/>
      <c r="T31" s="44"/>
      <c r="U31" s="44"/>
      <c r="V31" s="44"/>
      <c r="W31" s="44"/>
      <c r="X31" s="37"/>
      <c r="Y31" s="45"/>
      <c r="Z31" s="44"/>
      <c r="AA31" s="44"/>
    </row>
    <row r="32" spans="2:27" ht="12.75" customHeight="1" x14ac:dyDescent="0.2">
      <c r="B32" s="29">
        <v>1</v>
      </c>
      <c r="D32" s="37" t="s">
        <v>37</v>
      </c>
      <c r="E32" s="37">
        <v>24</v>
      </c>
      <c r="F32" s="56">
        <v>10355.4</v>
      </c>
      <c r="G32" s="57"/>
      <c r="H32" s="58"/>
      <c r="I32" s="46">
        <v>19.600000000000001</v>
      </c>
      <c r="J32" s="43" t="s">
        <v>23</v>
      </c>
      <c r="K32" s="38">
        <v>1</v>
      </c>
      <c r="L32" s="54">
        <f t="shared" si="15"/>
        <v>1.0037878787878788E-2</v>
      </c>
      <c r="M32" s="42">
        <v>1</v>
      </c>
      <c r="N32" s="42">
        <v>1</v>
      </c>
      <c r="O32" s="53"/>
      <c r="P32" s="53"/>
      <c r="Q32" s="44"/>
      <c r="R32" s="44"/>
      <c r="S32" s="44"/>
      <c r="T32" s="44"/>
      <c r="U32" s="44"/>
      <c r="V32" s="44"/>
      <c r="W32" s="44"/>
      <c r="X32" s="37"/>
      <c r="Y32" s="45"/>
      <c r="Z32" s="44"/>
      <c r="AA32" s="44"/>
    </row>
    <row r="33" spans="2:27" ht="12.75" customHeight="1" x14ac:dyDescent="0.2">
      <c r="B33" s="29">
        <v>1</v>
      </c>
      <c r="D33" s="37" t="s">
        <v>38</v>
      </c>
      <c r="E33" s="37" t="s">
        <v>62</v>
      </c>
      <c r="F33" s="56">
        <v>10510.04</v>
      </c>
      <c r="G33" s="57"/>
      <c r="H33" s="58"/>
      <c r="I33" s="46">
        <v>20.2</v>
      </c>
      <c r="J33" s="43" t="s">
        <v>24</v>
      </c>
      <c r="K33" s="38">
        <v>1</v>
      </c>
      <c r="L33" s="54">
        <f t="shared" si="15"/>
        <v>1.0037878787878788E-2</v>
      </c>
      <c r="M33" s="42">
        <v>1</v>
      </c>
      <c r="N33" s="42">
        <v>1</v>
      </c>
      <c r="O33" s="53"/>
      <c r="P33" s="53"/>
      <c r="Q33" s="44"/>
      <c r="R33" s="44"/>
      <c r="S33" s="44"/>
      <c r="T33" s="44"/>
      <c r="U33" s="44"/>
      <c r="V33" s="44"/>
      <c r="W33" s="44"/>
      <c r="X33" s="37"/>
      <c r="Y33" s="45"/>
      <c r="Z33" s="44"/>
      <c r="AA33" s="44"/>
    </row>
    <row r="34" spans="2:27" ht="12.75" customHeight="1" x14ac:dyDescent="0.2">
      <c r="B34" s="29">
        <v>1</v>
      </c>
      <c r="D34" s="37" t="s">
        <v>39</v>
      </c>
      <c r="E34" s="37">
        <v>25</v>
      </c>
      <c r="F34" s="56">
        <v>10628.45</v>
      </c>
      <c r="G34" s="57"/>
      <c r="H34" s="58"/>
      <c r="I34" s="46">
        <v>20.6</v>
      </c>
      <c r="J34" s="43" t="s">
        <v>23</v>
      </c>
      <c r="K34" s="38">
        <v>1</v>
      </c>
      <c r="L34" s="54">
        <f t="shared" si="15"/>
        <v>1.0037878787878788E-2</v>
      </c>
      <c r="M34" s="42">
        <v>1</v>
      </c>
      <c r="N34" s="42">
        <v>1</v>
      </c>
      <c r="O34" s="42"/>
      <c r="P34" s="42"/>
      <c r="Q34" s="37"/>
      <c r="R34" s="37"/>
      <c r="S34" s="37"/>
      <c r="T34" s="37"/>
      <c r="U34" s="37"/>
      <c r="V34" s="37"/>
      <c r="W34" s="37"/>
      <c r="X34" s="37"/>
      <c r="Y34" s="45"/>
      <c r="Z34" s="37"/>
      <c r="AA34" s="37"/>
    </row>
    <row r="35" spans="2:27" ht="12.75" customHeight="1" x14ac:dyDescent="0.2">
      <c r="B35" s="29">
        <v>1</v>
      </c>
      <c r="D35" s="37" t="s">
        <v>40</v>
      </c>
      <c r="E35" s="37">
        <v>29</v>
      </c>
      <c r="F35" s="56">
        <v>15385.48</v>
      </c>
      <c r="G35" s="57"/>
      <c r="H35" s="58"/>
      <c r="I35" s="46">
        <v>21</v>
      </c>
      <c r="J35" s="43" t="s">
        <v>24</v>
      </c>
      <c r="K35" s="38">
        <v>1</v>
      </c>
      <c r="L35" s="54">
        <f t="shared" si="15"/>
        <v>1.0037878787878788E-2</v>
      </c>
      <c r="M35" s="42">
        <v>1</v>
      </c>
      <c r="N35" s="42">
        <v>1</v>
      </c>
      <c r="O35" s="42"/>
      <c r="P35" s="42"/>
      <c r="Q35" s="37"/>
      <c r="R35" s="37"/>
      <c r="S35" s="37"/>
      <c r="T35" s="37"/>
      <c r="U35" s="37"/>
      <c r="V35" s="37"/>
      <c r="W35" s="37"/>
      <c r="X35" s="37"/>
      <c r="Y35" s="45"/>
      <c r="Z35" s="37"/>
      <c r="AA35" s="37"/>
    </row>
    <row r="36" spans="2:27" ht="12.75" customHeight="1" x14ac:dyDescent="0.2">
      <c r="B36" s="29">
        <v>1</v>
      </c>
      <c r="D36" s="37" t="s">
        <v>41</v>
      </c>
      <c r="E36" s="37">
        <v>30</v>
      </c>
      <c r="F36" s="56">
        <v>15708.12</v>
      </c>
      <c r="G36" s="57"/>
      <c r="H36" s="58"/>
      <c r="I36" s="46">
        <v>20.399999999999999</v>
      </c>
      <c r="J36" s="43" t="s">
        <v>24</v>
      </c>
      <c r="K36" s="38">
        <v>1</v>
      </c>
      <c r="L36" s="54">
        <f t="shared" si="15"/>
        <v>1.0037878787878788E-2</v>
      </c>
      <c r="M36" s="42">
        <v>1</v>
      </c>
      <c r="N36" s="42">
        <v>1</v>
      </c>
      <c r="O36" s="42"/>
      <c r="P36" s="42"/>
      <c r="Q36" s="37"/>
      <c r="R36" s="37"/>
      <c r="S36" s="37"/>
      <c r="T36" s="37"/>
      <c r="U36" s="37"/>
      <c r="V36" s="37"/>
      <c r="W36" s="37"/>
      <c r="X36" s="37"/>
      <c r="Y36" s="45"/>
      <c r="Z36" s="37"/>
      <c r="AA36" s="37"/>
    </row>
    <row r="37" spans="2:27" ht="12.75" customHeight="1" x14ac:dyDescent="0.2">
      <c r="B37" s="29">
        <v>1</v>
      </c>
      <c r="D37" s="37" t="s">
        <v>42</v>
      </c>
      <c r="E37" s="37">
        <v>30</v>
      </c>
      <c r="F37" s="56">
        <v>15773.49</v>
      </c>
      <c r="G37" s="57"/>
      <c r="H37" s="58"/>
      <c r="I37" s="46">
        <v>21.6</v>
      </c>
      <c r="J37" s="43" t="s">
        <v>23</v>
      </c>
      <c r="K37" s="38">
        <v>1</v>
      </c>
      <c r="L37" s="54">
        <f t="shared" si="15"/>
        <v>1.0037878787878788E-2</v>
      </c>
      <c r="M37" s="42">
        <v>1</v>
      </c>
      <c r="N37" s="42">
        <v>1</v>
      </c>
      <c r="O37" s="42"/>
      <c r="P37" s="42"/>
      <c r="Q37" s="37"/>
      <c r="R37" s="37"/>
      <c r="S37" s="37"/>
      <c r="T37" s="37"/>
      <c r="U37" s="37"/>
      <c r="V37" s="37"/>
      <c r="W37" s="37"/>
      <c r="X37" s="37"/>
      <c r="Y37" s="45"/>
      <c r="Z37" s="37"/>
      <c r="AA37" s="37"/>
    </row>
    <row r="38" spans="2:27" ht="12.75" customHeight="1" x14ac:dyDescent="0.2">
      <c r="B38" s="29">
        <v>1</v>
      </c>
      <c r="D38" s="37" t="s">
        <v>43</v>
      </c>
      <c r="E38" s="37">
        <v>34</v>
      </c>
      <c r="F38" s="56">
        <v>19853.62</v>
      </c>
      <c r="G38" s="57"/>
      <c r="H38" s="58"/>
      <c r="I38" s="46">
        <v>25.5</v>
      </c>
      <c r="J38" s="43" t="s">
        <v>24</v>
      </c>
      <c r="K38" s="38">
        <v>1</v>
      </c>
      <c r="L38" s="54">
        <f t="shared" si="15"/>
        <v>1.0037878787878788E-2</v>
      </c>
      <c r="M38" s="42">
        <v>1</v>
      </c>
      <c r="N38" s="42">
        <v>1</v>
      </c>
      <c r="O38" s="42"/>
      <c r="P38" s="42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</row>
    <row r="39" spans="2:27" ht="12.75" customHeight="1" x14ac:dyDescent="0.2">
      <c r="B39" s="29">
        <v>1</v>
      </c>
      <c r="D39" s="37" t="s">
        <v>44</v>
      </c>
      <c r="E39" s="37">
        <v>34</v>
      </c>
      <c r="F39" s="56">
        <v>19896.98</v>
      </c>
      <c r="G39" s="57"/>
      <c r="H39" s="58"/>
      <c r="I39" s="46">
        <v>24.1</v>
      </c>
      <c r="J39" s="50" t="s">
        <v>23</v>
      </c>
      <c r="K39" s="38">
        <v>1</v>
      </c>
      <c r="L39" s="54">
        <f t="shared" si="15"/>
        <v>1.0037878787878788E-2</v>
      </c>
      <c r="M39" s="42">
        <v>1</v>
      </c>
      <c r="N39" s="42">
        <v>1</v>
      </c>
      <c r="O39" s="42"/>
      <c r="P39" s="42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2:27" ht="12.75" customHeight="1" x14ac:dyDescent="0.2">
      <c r="B40" s="29">
        <v>1</v>
      </c>
      <c r="D40" s="37" t="s">
        <v>45</v>
      </c>
      <c r="E40" s="37">
        <v>42</v>
      </c>
      <c r="F40" s="56">
        <v>28889.77</v>
      </c>
      <c r="G40" s="57"/>
      <c r="H40" s="58"/>
      <c r="I40" s="46">
        <v>21</v>
      </c>
      <c r="J40" s="50" t="s">
        <v>24</v>
      </c>
      <c r="K40" s="38">
        <v>1</v>
      </c>
      <c r="L40" s="54">
        <f t="shared" si="15"/>
        <v>1.0037878787878788E-2</v>
      </c>
      <c r="M40" s="42">
        <v>1</v>
      </c>
      <c r="N40" s="42">
        <v>1</v>
      </c>
      <c r="O40" s="42"/>
      <c r="P40" s="42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2:27" ht="12.75" customHeight="1" x14ac:dyDescent="0.2">
      <c r="B41" s="29">
        <v>1</v>
      </c>
      <c r="D41" s="37" t="s">
        <v>46</v>
      </c>
      <c r="E41" s="37">
        <v>42</v>
      </c>
      <c r="F41" s="56">
        <v>29024.78</v>
      </c>
      <c r="G41" s="57"/>
      <c r="H41" s="58"/>
      <c r="I41" s="46">
        <v>18.8</v>
      </c>
      <c r="J41" s="43" t="s">
        <v>23</v>
      </c>
      <c r="K41" s="38">
        <v>1</v>
      </c>
      <c r="L41" s="54">
        <f t="shared" si="15"/>
        <v>1.0037878787878788E-2</v>
      </c>
      <c r="M41" s="42">
        <v>1</v>
      </c>
      <c r="N41" s="42">
        <v>1</v>
      </c>
      <c r="O41" s="42"/>
      <c r="P41" s="42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</row>
    <row r="42" spans="2:27" ht="12.75" customHeight="1" x14ac:dyDescent="0.2">
      <c r="B42" s="29">
        <v>1</v>
      </c>
      <c r="D42" s="37" t="s">
        <v>47</v>
      </c>
      <c r="E42" s="37">
        <v>42</v>
      </c>
      <c r="F42" s="56">
        <v>29255.79</v>
      </c>
      <c r="G42" s="57"/>
      <c r="H42" s="58"/>
      <c r="I42" s="46">
        <v>19.7</v>
      </c>
      <c r="J42" s="43" t="s">
        <v>24</v>
      </c>
      <c r="K42" s="38">
        <v>1</v>
      </c>
      <c r="L42" s="54">
        <f t="shared" si="15"/>
        <v>1.0037878787878788E-2</v>
      </c>
      <c r="M42" s="42">
        <v>1</v>
      </c>
      <c r="N42" s="42">
        <v>1</v>
      </c>
      <c r="O42" s="42"/>
      <c r="P42" s="42"/>
      <c r="Q42" s="37"/>
      <c r="R42" s="37"/>
      <c r="S42" s="37"/>
      <c r="T42" s="37"/>
      <c r="U42" s="47"/>
      <c r="V42" s="37"/>
      <c r="W42" s="37"/>
      <c r="X42" s="37"/>
      <c r="Y42" s="47"/>
      <c r="Z42" s="37"/>
      <c r="AA42" s="37"/>
    </row>
    <row r="43" spans="2:27" ht="12.75" customHeight="1" x14ac:dyDescent="0.2">
      <c r="B43" s="29">
        <v>1</v>
      </c>
      <c r="D43" s="37" t="s">
        <v>48</v>
      </c>
      <c r="E43" s="37">
        <v>42</v>
      </c>
      <c r="F43" s="56">
        <v>29390.98</v>
      </c>
      <c r="G43" s="57"/>
      <c r="H43" s="58"/>
      <c r="I43" s="46">
        <v>18.600000000000001</v>
      </c>
      <c r="J43" s="43" t="s">
        <v>23</v>
      </c>
      <c r="K43" s="38">
        <v>1</v>
      </c>
      <c r="L43" s="54">
        <f t="shared" si="15"/>
        <v>1.0037878787878788E-2</v>
      </c>
      <c r="M43" s="42">
        <v>1</v>
      </c>
      <c r="N43" s="42">
        <v>1</v>
      </c>
      <c r="O43" s="42"/>
      <c r="P43" s="42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</row>
    <row r="44" spans="2:27" ht="12.75" customHeight="1" x14ac:dyDescent="0.2">
      <c r="B44" s="29">
        <v>1</v>
      </c>
      <c r="D44" s="37" t="s">
        <v>49</v>
      </c>
      <c r="E44" s="37">
        <v>43</v>
      </c>
      <c r="F44" s="56">
        <v>30849.88</v>
      </c>
      <c r="G44" s="57"/>
      <c r="H44" s="58"/>
      <c r="I44" s="46">
        <v>19.2</v>
      </c>
      <c r="J44" s="43" t="s">
        <v>24</v>
      </c>
      <c r="K44" s="38">
        <v>1</v>
      </c>
      <c r="L44" s="54">
        <f t="shared" si="15"/>
        <v>1.0037878787878788E-2</v>
      </c>
      <c r="M44" s="42">
        <v>1</v>
      </c>
      <c r="N44" s="42">
        <v>1</v>
      </c>
      <c r="O44" s="42"/>
      <c r="P44" s="42"/>
      <c r="Q44" s="37"/>
      <c r="R44" s="37"/>
      <c r="S44" s="37"/>
      <c r="T44" s="37"/>
      <c r="U44" s="37"/>
      <c r="V44" s="37"/>
      <c r="W44" s="37"/>
      <c r="X44" s="37"/>
      <c r="Y44" s="47"/>
      <c r="Z44" s="37"/>
      <c r="AA44" s="37"/>
    </row>
    <row r="45" spans="2:27" ht="12.75" customHeight="1" x14ac:dyDescent="0.2">
      <c r="B45" s="29">
        <v>1</v>
      </c>
      <c r="D45" s="37" t="s">
        <v>50</v>
      </c>
      <c r="E45" s="37">
        <v>43</v>
      </c>
      <c r="F45" s="56">
        <v>31084.9</v>
      </c>
      <c r="G45" s="57"/>
      <c r="H45" s="58"/>
      <c r="I45" s="46">
        <v>19.100000000000001</v>
      </c>
      <c r="J45" s="43" t="s">
        <v>24</v>
      </c>
      <c r="K45" s="38">
        <v>1</v>
      </c>
      <c r="L45" s="54">
        <f t="shared" si="15"/>
        <v>1.0037878787878788E-2</v>
      </c>
      <c r="M45" s="42">
        <v>1</v>
      </c>
      <c r="N45" s="42">
        <v>1</v>
      </c>
      <c r="O45" s="42"/>
      <c r="P45" s="42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</row>
    <row r="46" spans="2:27" ht="12.75" customHeight="1" x14ac:dyDescent="0.2">
      <c r="B46" s="29">
        <v>1</v>
      </c>
      <c r="D46" s="37" t="s">
        <v>51</v>
      </c>
      <c r="E46" s="37">
        <v>43</v>
      </c>
      <c r="F46" s="56">
        <v>31138.99</v>
      </c>
      <c r="G46" s="57"/>
      <c r="H46" s="58"/>
      <c r="I46" s="46">
        <v>18.5</v>
      </c>
      <c r="J46" s="43" t="s">
        <v>23</v>
      </c>
      <c r="K46" s="38">
        <v>1</v>
      </c>
      <c r="L46" s="54">
        <f t="shared" si="15"/>
        <v>1.0037878787878788E-2</v>
      </c>
      <c r="M46" s="42">
        <v>1</v>
      </c>
      <c r="N46" s="42">
        <v>1</v>
      </c>
      <c r="O46" s="42"/>
      <c r="P46" s="42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</row>
    <row r="47" spans="2:27" ht="12.75" customHeight="1" x14ac:dyDescent="0.2">
      <c r="B47" s="29">
        <v>1</v>
      </c>
      <c r="D47" s="37" t="s">
        <v>52</v>
      </c>
      <c r="E47" s="37">
        <v>45</v>
      </c>
      <c r="F47" s="56">
        <v>32870.61</v>
      </c>
      <c r="G47" s="57"/>
      <c r="H47" s="58"/>
      <c r="I47" s="46">
        <v>24</v>
      </c>
      <c r="J47" s="43" t="s">
        <v>24</v>
      </c>
      <c r="K47" s="38">
        <v>1</v>
      </c>
      <c r="L47" s="54">
        <f t="shared" si="15"/>
        <v>1.0037878787878788E-2</v>
      </c>
      <c r="M47" s="42">
        <v>1</v>
      </c>
      <c r="N47" s="42">
        <v>1</v>
      </c>
      <c r="O47" s="42"/>
      <c r="P47" s="42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</row>
    <row r="48" spans="2:27" ht="12.75" customHeight="1" x14ac:dyDescent="0.2">
      <c r="B48" s="29">
        <v>1</v>
      </c>
      <c r="D48" s="37" t="s">
        <v>53</v>
      </c>
      <c r="E48" s="37">
        <v>45</v>
      </c>
      <c r="F48" s="56">
        <v>32870.660000000003</v>
      </c>
      <c r="G48" s="57"/>
      <c r="H48" s="58"/>
      <c r="I48" s="46">
        <v>24</v>
      </c>
      <c r="J48" s="43" t="s">
        <v>23</v>
      </c>
      <c r="K48" s="38">
        <v>1</v>
      </c>
      <c r="L48" s="54">
        <f t="shared" si="15"/>
        <v>1.0037878787878788E-2</v>
      </c>
      <c r="M48" s="42">
        <v>1</v>
      </c>
      <c r="N48" s="42">
        <v>1</v>
      </c>
      <c r="O48" s="42"/>
      <c r="P48" s="42"/>
      <c r="Q48" s="37"/>
      <c r="R48" s="37"/>
      <c r="S48" s="37"/>
      <c r="T48" s="37"/>
      <c r="U48" s="37"/>
      <c r="V48" s="37"/>
      <c r="W48" s="48"/>
      <c r="X48" s="48"/>
      <c r="Y48" s="48"/>
      <c r="Z48" s="37"/>
      <c r="AA48" s="37"/>
    </row>
    <row r="49" spans="2:27" ht="12.75" customHeight="1" x14ac:dyDescent="0.2">
      <c r="B49" s="29">
        <v>1</v>
      </c>
      <c r="D49" s="37" t="s">
        <v>54</v>
      </c>
      <c r="E49" s="37" t="s">
        <v>63</v>
      </c>
      <c r="F49" s="56">
        <v>35477.620000000003</v>
      </c>
      <c r="G49" s="57"/>
      <c r="H49" s="58"/>
      <c r="I49" s="46">
        <v>23.9</v>
      </c>
      <c r="J49" s="43" t="s">
        <v>24</v>
      </c>
      <c r="K49" s="38">
        <v>1</v>
      </c>
      <c r="L49" s="54">
        <f t="shared" si="15"/>
        <v>1.0037878787878788E-2</v>
      </c>
      <c r="M49" s="42">
        <v>1</v>
      </c>
      <c r="N49" s="42">
        <v>1</v>
      </c>
      <c r="O49" s="42"/>
      <c r="P49" s="42"/>
      <c r="Q49" s="37"/>
      <c r="R49" s="37"/>
      <c r="S49" s="37"/>
      <c r="T49" s="37"/>
      <c r="U49" s="37"/>
      <c r="V49" s="37"/>
      <c r="W49" s="48"/>
      <c r="X49" s="48"/>
      <c r="Y49" s="48"/>
      <c r="Z49" s="37"/>
      <c r="AA49" s="37"/>
    </row>
    <row r="50" spans="2:27" ht="12.75" customHeight="1" x14ac:dyDescent="0.2">
      <c r="B50" s="29">
        <v>1</v>
      </c>
      <c r="D50" s="37" t="s">
        <v>55</v>
      </c>
      <c r="E50" s="37">
        <v>48</v>
      </c>
      <c r="F50" s="56">
        <v>35739.85</v>
      </c>
      <c r="G50" s="57"/>
      <c r="H50" s="58"/>
      <c r="I50" s="46">
        <v>23.4</v>
      </c>
      <c r="J50" s="43" t="s">
        <v>24</v>
      </c>
      <c r="K50" s="38">
        <v>1</v>
      </c>
      <c r="L50" s="54">
        <f t="shared" si="15"/>
        <v>1.0037878787878788E-2</v>
      </c>
      <c r="M50" s="42">
        <v>1</v>
      </c>
      <c r="N50" s="42">
        <v>1</v>
      </c>
      <c r="O50" s="42"/>
      <c r="P50" s="42"/>
      <c r="Q50" s="37"/>
      <c r="R50" s="37"/>
      <c r="S50" s="37"/>
      <c r="T50" s="37"/>
      <c r="U50" s="37"/>
      <c r="V50" s="37"/>
      <c r="W50" s="48"/>
      <c r="X50" s="48"/>
      <c r="Y50" s="48"/>
      <c r="Z50" s="37"/>
      <c r="AA50" s="37"/>
    </row>
    <row r="51" spans="2:27" ht="12.75" customHeight="1" x14ac:dyDescent="0.2">
      <c r="B51" s="29">
        <v>1</v>
      </c>
      <c r="D51" s="37" t="s">
        <v>56</v>
      </c>
      <c r="E51" s="37">
        <v>48</v>
      </c>
      <c r="F51" s="56">
        <v>35846.160000000003</v>
      </c>
      <c r="G51" s="57"/>
      <c r="H51" s="58"/>
      <c r="I51" s="46">
        <v>23.6</v>
      </c>
      <c r="J51" s="43" t="s">
        <v>23</v>
      </c>
      <c r="K51" s="38">
        <v>1</v>
      </c>
      <c r="L51" s="54">
        <f t="shared" si="15"/>
        <v>1.0037878787878788E-2</v>
      </c>
      <c r="M51" s="42">
        <v>1</v>
      </c>
      <c r="N51" s="42">
        <v>1</v>
      </c>
      <c r="O51" s="42"/>
      <c r="P51" s="42"/>
      <c r="Q51" s="37"/>
      <c r="R51" s="37"/>
      <c r="S51" s="37"/>
      <c r="T51" s="37"/>
      <c r="U51" s="37"/>
      <c r="V51" s="37"/>
      <c r="W51" s="48"/>
      <c r="X51" s="48"/>
      <c r="Y51" s="48"/>
      <c r="Z51" s="37"/>
      <c r="AA51" s="37"/>
    </row>
    <row r="52" spans="2:27" ht="12.75" customHeight="1" x14ac:dyDescent="0.2">
      <c r="B52" s="29">
        <v>1</v>
      </c>
      <c r="D52" s="37" t="s">
        <v>57</v>
      </c>
      <c r="E52" s="37">
        <v>52</v>
      </c>
      <c r="F52" s="56">
        <v>40893.26</v>
      </c>
      <c r="G52" s="57"/>
      <c r="H52" s="58"/>
      <c r="I52" s="46">
        <v>23.7</v>
      </c>
      <c r="J52" s="43" t="s">
        <v>24</v>
      </c>
      <c r="K52" s="38">
        <v>1</v>
      </c>
      <c r="L52" s="54">
        <f t="shared" si="15"/>
        <v>1.0037878787878788E-2</v>
      </c>
      <c r="M52" s="42">
        <v>1</v>
      </c>
      <c r="N52" s="42">
        <v>1</v>
      </c>
      <c r="O52" s="42"/>
      <c r="P52" s="42"/>
      <c r="Q52" s="37"/>
      <c r="R52" s="37"/>
      <c r="S52" s="37"/>
      <c r="T52" s="37"/>
      <c r="U52" s="37"/>
      <c r="V52" s="37"/>
      <c r="W52" s="48"/>
      <c r="X52" s="48"/>
      <c r="Y52" s="48"/>
      <c r="Z52" s="37"/>
      <c r="AA52" s="37"/>
    </row>
    <row r="53" spans="2:27" ht="12.75" customHeight="1" x14ac:dyDescent="0.2">
      <c r="B53" s="29">
        <v>1</v>
      </c>
      <c r="D53" s="37" t="s">
        <v>58</v>
      </c>
      <c r="E53" s="37">
        <v>52</v>
      </c>
      <c r="F53" s="56">
        <v>41264.230000000003</v>
      </c>
      <c r="G53" s="57"/>
      <c r="H53" s="58"/>
      <c r="I53" s="46">
        <v>24.8</v>
      </c>
      <c r="J53" s="43" t="s">
        <v>23</v>
      </c>
      <c r="K53" s="38">
        <v>1</v>
      </c>
      <c r="L53" s="54">
        <f t="shared" si="15"/>
        <v>1.0037878787878788E-2</v>
      </c>
      <c r="M53" s="42">
        <v>1</v>
      </c>
      <c r="N53" s="42">
        <v>1</v>
      </c>
      <c r="O53" s="42"/>
      <c r="P53" s="42"/>
      <c r="Q53" s="37"/>
      <c r="R53" s="37"/>
      <c r="S53" s="37"/>
      <c r="T53" s="37"/>
      <c r="U53" s="37"/>
      <c r="V53" s="37"/>
      <c r="W53" s="48"/>
      <c r="X53" s="48"/>
      <c r="Y53" s="48"/>
      <c r="Z53" s="37"/>
      <c r="AA53" s="37"/>
    </row>
    <row r="54" spans="2:27" ht="12.75" customHeight="1" x14ac:dyDescent="0.2">
      <c r="B54" s="29">
        <v>1</v>
      </c>
      <c r="D54" s="37" t="s">
        <v>59</v>
      </c>
      <c r="E54" s="37">
        <v>60</v>
      </c>
      <c r="F54" s="56">
        <v>49808.08</v>
      </c>
      <c r="G54" s="57"/>
      <c r="H54" s="58"/>
      <c r="I54" s="46">
        <v>23.3</v>
      </c>
      <c r="J54" s="43" t="s">
        <v>24</v>
      </c>
      <c r="K54" s="38">
        <v>1</v>
      </c>
      <c r="L54" s="54">
        <f t="shared" si="15"/>
        <v>1.0037878787878788E-2</v>
      </c>
      <c r="M54" s="42">
        <v>1</v>
      </c>
      <c r="N54" s="42">
        <v>1</v>
      </c>
      <c r="O54" s="42"/>
      <c r="P54" s="42"/>
      <c r="Q54" s="37"/>
      <c r="R54" s="37"/>
      <c r="S54" s="37"/>
      <c r="T54" s="37"/>
      <c r="U54" s="37"/>
      <c r="V54" s="37"/>
      <c r="W54" s="37"/>
      <c r="X54" s="37"/>
      <c r="Y54" s="48"/>
      <c r="Z54" s="37"/>
      <c r="AA54" s="37"/>
    </row>
    <row r="55" spans="2:27" ht="12.75" customHeight="1" x14ac:dyDescent="0.2">
      <c r="B55" s="29">
        <v>1</v>
      </c>
      <c r="D55" s="37" t="s">
        <v>60</v>
      </c>
      <c r="E55" s="37">
        <v>60</v>
      </c>
      <c r="F55" s="56">
        <v>49982.6</v>
      </c>
      <c r="G55" s="57"/>
      <c r="H55" s="58"/>
      <c r="I55" s="46">
        <v>24.3</v>
      </c>
      <c r="J55" s="43" t="s">
        <v>23</v>
      </c>
      <c r="K55" s="38">
        <v>1</v>
      </c>
      <c r="L55" s="54">
        <f t="shared" si="15"/>
        <v>1.0037878787878788E-2</v>
      </c>
      <c r="M55" s="42">
        <v>1</v>
      </c>
      <c r="N55" s="42">
        <v>1</v>
      </c>
      <c r="O55" s="42"/>
      <c r="P55" s="42"/>
      <c r="Q55" s="37"/>
      <c r="R55" s="37"/>
      <c r="S55" s="37"/>
      <c r="T55" s="37"/>
      <c r="U55" s="37"/>
      <c r="V55" s="37"/>
      <c r="W55" s="48"/>
      <c r="X55" s="48"/>
      <c r="Y55" s="48"/>
      <c r="Z55" s="37"/>
      <c r="AA55" s="37"/>
    </row>
    <row r="56" spans="2:27" ht="12.75" customHeight="1" x14ac:dyDescent="0.2">
      <c r="B56" s="29"/>
      <c r="D56" s="37"/>
      <c r="E56" s="37"/>
      <c r="F56" s="56"/>
      <c r="G56" s="57"/>
      <c r="H56" s="58"/>
      <c r="I56" s="46"/>
      <c r="J56" s="43"/>
      <c r="K56" s="38"/>
      <c r="L56" s="38"/>
      <c r="M56" s="42"/>
      <c r="N56" s="42"/>
      <c r="O56" s="42"/>
      <c r="P56" s="42"/>
      <c r="Q56" s="37"/>
      <c r="R56" s="37"/>
      <c r="S56" s="37"/>
      <c r="T56" s="37"/>
      <c r="U56" s="37"/>
      <c r="V56" s="37"/>
      <c r="W56" s="37"/>
      <c r="X56" s="37"/>
      <c r="Y56" s="48"/>
      <c r="Z56" s="37"/>
      <c r="AA56" s="37"/>
    </row>
    <row r="57" spans="2:27" ht="12.75" customHeight="1" x14ac:dyDescent="0.2">
      <c r="B57" s="29"/>
      <c r="D57" s="37"/>
      <c r="E57" s="37"/>
      <c r="F57" s="56"/>
      <c r="G57" s="57"/>
      <c r="H57" s="58"/>
      <c r="I57" s="46"/>
      <c r="J57" s="43"/>
      <c r="K57" s="49"/>
      <c r="L57" s="38"/>
      <c r="M57" s="42"/>
      <c r="N57" s="42"/>
      <c r="O57" s="42"/>
      <c r="P57" s="42"/>
      <c r="Q57" s="37"/>
      <c r="R57" s="37"/>
      <c r="S57" s="37"/>
      <c r="T57" s="37"/>
      <c r="U57" s="37"/>
      <c r="V57" s="37"/>
      <c r="W57" s="37"/>
      <c r="X57" s="37"/>
      <c r="Y57" s="48"/>
      <c r="Z57" s="37"/>
      <c r="AA57" s="37"/>
    </row>
    <row r="58" spans="2:27" ht="12.75" customHeight="1" x14ac:dyDescent="0.2">
      <c r="B58" s="29"/>
      <c r="D58" s="37"/>
      <c r="E58" s="37"/>
      <c r="F58" s="56"/>
      <c r="G58" s="57"/>
      <c r="H58" s="58"/>
      <c r="I58" s="46"/>
      <c r="J58" s="43"/>
      <c r="K58" s="38"/>
      <c r="L58" s="38"/>
      <c r="M58" s="42"/>
      <c r="N58" s="42"/>
      <c r="O58" s="42"/>
      <c r="P58" s="42"/>
      <c r="Q58" s="37"/>
      <c r="R58" s="37"/>
      <c r="S58" s="37"/>
      <c r="T58" s="37"/>
      <c r="U58" s="37"/>
      <c r="V58" s="37"/>
      <c r="W58" s="37"/>
      <c r="X58" s="37"/>
      <c r="Y58" s="48"/>
      <c r="Z58" s="37"/>
      <c r="AA58" s="37"/>
    </row>
    <row r="59" spans="2:27" ht="12.75" customHeight="1" thickBot="1" x14ac:dyDescent="0.25">
      <c r="B59" s="29"/>
      <c r="D59" s="37"/>
      <c r="E59" s="37"/>
      <c r="F59" s="59"/>
      <c r="G59" s="60"/>
      <c r="H59" s="61"/>
      <c r="I59" s="46"/>
      <c r="J59" s="43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2:27" ht="12.75" customHeight="1" x14ac:dyDescent="0.2">
      <c r="B60" s="5" t="s">
        <v>12</v>
      </c>
      <c r="D60" s="89" t="s">
        <v>3</v>
      </c>
      <c r="E60" s="90"/>
      <c r="F60" s="90"/>
      <c r="G60" s="90"/>
      <c r="H60" s="90"/>
      <c r="I60" s="90"/>
      <c r="J60" s="91"/>
      <c r="K60" s="39">
        <f t="shared" ref="K60:AA60" si="16">IF(K8="","",IF(K23="",IF(SUM(COUNTIF(K24:K59,"LS")+COUNTIF(K24:K59,"LUMP"))&gt;0,"LS",""),IF(SUM(K24:K59)&gt;0,ROUNDUP(SUM(K24:K59),0),"")))</f>
        <v>31</v>
      </c>
      <c r="L60" s="39">
        <f>IF(L8="","",IF(L23="",IF(SUM(COUNTIF(L24:L59,"LS")+COUNTIF(L24:L59,"LUMP"))&gt;0,"LS",""),IF(SUM(L24:L59)&gt;0,ROUNDUP(SUM(L24:L59),0),"")))</f>
        <v>1</v>
      </c>
      <c r="M60" s="39">
        <f t="shared" si="16"/>
        <v>31</v>
      </c>
      <c r="N60" s="39">
        <f t="shared" si="16"/>
        <v>31</v>
      </c>
      <c r="O60" s="39" t="str">
        <f t="shared" si="16"/>
        <v/>
      </c>
      <c r="P60" s="39" t="str">
        <f t="shared" si="16"/>
        <v/>
      </c>
      <c r="Q60" s="39" t="str">
        <f t="shared" si="16"/>
        <v/>
      </c>
      <c r="R60" s="39" t="str">
        <f t="shared" si="16"/>
        <v/>
      </c>
      <c r="S60" s="39" t="str">
        <f t="shared" si="16"/>
        <v/>
      </c>
      <c r="T60" s="39" t="str">
        <f t="shared" si="16"/>
        <v/>
      </c>
      <c r="U60" s="39" t="str">
        <f t="shared" si="16"/>
        <v/>
      </c>
      <c r="V60" s="39" t="str">
        <f t="shared" si="16"/>
        <v/>
      </c>
      <c r="W60" s="39" t="str">
        <f t="shared" si="16"/>
        <v/>
      </c>
      <c r="X60" s="39" t="str">
        <f t="shared" si="16"/>
        <v/>
      </c>
      <c r="Y60" s="39" t="str">
        <f t="shared" si="16"/>
        <v/>
      </c>
      <c r="Z60" s="39" t="str">
        <f t="shared" si="16"/>
        <v/>
      </c>
      <c r="AA60" s="39" t="str">
        <f t="shared" si="16"/>
        <v/>
      </c>
    </row>
    <row r="61" spans="2:27" ht="12.75" customHeight="1" thickBot="1" x14ac:dyDescent="0.25"/>
    <row r="62" spans="2:27" ht="12.75" customHeight="1" thickBot="1" x14ac:dyDescent="0.25">
      <c r="B62" s="27" t="s">
        <v>10</v>
      </c>
      <c r="D62" s="87">
        <f>D7+1</f>
        <v>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</row>
    <row r="63" spans="2:27" ht="12.75" customHeight="1" thickBot="1" x14ac:dyDescent="0.25">
      <c r="B63" s="31"/>
      <c r="D63" s="88" t="s">
        <v>8</v>
      </c>
      <c r="E63" s="88"/>
      <c r="F63" s="88"/>
      <c r="G63" s="88"/>
      <c r="H63" s="88"/>
      <c r="I63" s="88"/>
      <c r="J63" s="88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2:27" ht="12.75" customHeight="1" thickBot="1" x14ac:dyDescent="0.25">
      <c r="D64" s="86" t="s">
        <v>9</v>
      </c>
      <c r="E64" s="86"/>
      <c r="F64" s="86"/>
      <c r="G64" s="86"/>
      <c r="H64" s="86"/>
      <c r="I64" s="86"/>
      <c r="J64" s="86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2:27" ht="12.75" customHeight="1" x14ac:dyDescent="0.2">
      <c r="B65" s="83" t="s">
        <v>11</v>
      </c>
      <c r="D65" s="71" t="s">
        <v>20</v>
      </c>
      <c r="E65" s="71" t="s">
        <v>0</v>
      </c>
      <c r="F65" s="74" t="s">
        <v>1</v>
      </c>
      <c r="G65" s="75"/>
      <c r="H65" s="75"/>
      <c r="I65" s="75"/>
      <c r="J65" s="76"/>
      <c r="K65" s="7" t="str">
        <f t="shared" ref="K65:AA65" si="17">IF(OR(TRIM(K63)=0,TRIM(K63)=""),"",IF(IFERROR(TRIM(INDEX(QryItemNamed,MATCH(TRIM(K63),ITEM,0),2)),"")="Y","SPECIAL",LEFT(IFERROR(TRIM(INDEX(ITEM,MATCH(TRIM(K63),ITEM,0))),""),3)))</f>
        <v/>
      </c>
      <c r="L65" s="8" t="str">
        <f t="shared" si="17"/>
        <v/>
      </c>
      <c r="M65" s="8" t="str">
        <f t="shared" si="17"/>
        <v/>
      </c>
      <c r="N65" s="8" t="str">
        <f t="shared" ref="N65:P65" si="18">IF(OR(TRIM(N63)=0,TRIM(N63)=""),"",IF(IFERROR(TRIM(INDEX(QryItemNamed,MATCH(TRIM(N63),ITEM,0),2)),"")="Y","SPECIAL",LEFT(IFERROR(TRIM(INDEX(ITEM,MATCH(TRIM(N63),ITEM,0))),""),3)))</f>
        <v/>
      </c>
      <c r="O65" s="8"/>
      <c r="P65" s="8" t="str">
        <f t="shared" si="18"/>
        <v/>
      </c>
      <c r="Q65" s="8" t="str">
        <f t="shared" si="17"/>
        <v/>
      </c>
      <c r="R65" s="8" t="str">
        <f t="shared" ref="R65" si="19">IF(OR(TRIM(R63)=0,TRIM(R63)=""),"",IF(IFERROR(TRIM(INDEX(QryItemNamed,MATCH(TRIM(R63),ITEM,0),2)),"")="Y","SPECIAL",LEFT(IFERROR(TRIM(INDEX(ITEM,MATCH(TRIM(R63),ITEM,0))),""),3)))</f>
        <v/>
      </c>
      <c r="S65" s="8" t="str">
        <f t="shared" si="17"/>
        <v/>
      </c>
      <c r="T65" s="8" t="str">
        <f t="shared" si="17"/>
        <v/>
      </c>
      <c r="U65" s="8" t="str">
        <f t="shared" si="17"/>
        <v/>
      </c>
      <c r="V65" s="8" t="str">
        <f t="shared" si="17"/>
        <v/>
      </c>
      <c r="W65" s="8" t="str">
        <f t="shared" ref="W65" si="20">IF(OR(TRIM(W63)=0,TRIM(W63)=""),"",IF(IFERROR(TRIM(INDEX(QryItemNamed,MATCH(TRIM(W63),ITEM,0),2)),"")="Y","SPECIAL",LEFT(IFERROR(TRIM(INDEX(ITEM,MATCH(TRIM(W63),ITEM,0))),""),3)))</f>
        <v/>
      </c>
      <c r="X65" s="8" t="str">
        <f t="shared" si="17"/>
        <v/>
      </c>
      <c r="Y65" s="8" t="str">
        <f t="shared" si="17"/>
        <v/>
      </c>
      <c r="Z65" s="8" t="str">
        <f t="shared" si="17"/>
        <v/>
      </c>
      <c r="AA65" s="8" t="str">
        <f t="shared" si="17"/>
        <v/>
      </c>
    </row>
    <row r="66" spans="2:27" ht="12.75" customHeight="1" x14ac:dyDescent="0.2">
      <c r="B66" s="84"/>
      <c r="D66" s="72"/>
      <c r="E66" s="72"/>
      <c r="F66" s="77"/>
      <c r="G66" s="78"/>
      <c r="H66" s="78"/>
      <c r="I66" s="78"/>
      <c r="J66" s="79"/>
      <c r="K66" s="69" t="str">
        <f t="shared" ref="K66:AA66" si="21">IF(OR(TRIM(K63)=0,TRIM(K63)=""),IF(K64="","",K64),IF(IFERROR(TRIM(INDEX(QryItemNamed,MATCH(TRIM(K63),ITEM,0),2)),"")="Y",TRIM(RIGHT(IFERROR(TRIM(INDEX(QryItemNamed,MATCH(TRIM(K63),ITEM,0),4)),"123456789012"),LEN(IFERROR(TRIM(INDEX(QryItemNamed,MATCH(TRIM(K63),ITEM,0),4)),"123456789012"))-9))&amp;K64,IFERROR(TRIM(INDEX(QryItemNamed,MATCH(TRIM(K63),ITEM,0),4))&amp;K64,"ITEM CODE DOES NOT EXIST IN ITEM MASTER")))</f>
        <v/>
      </c>
      <c r="L66" s="70" t="str">
        <f t="shared" si="21"/>
        <v/>
      </c>
      <c r="M66" s="70" t="str">
        <f t="shared" si="21"/>
        <v/>
      </c>
      <c r="N66" s="70" t="str">
        <f t="shared" ref="N66:P66" si="22">IF(OR(TRIM(N63)=0,TRIM(N63)=""),IF(N64="","",N64),IF(IFERROR(TRIM(INDEX(QryItemNamed,MATCH(TRIM(N63),ITEM,0),2)),"")="Y",TRIM(RIGHT(IFERROR(TRIM(INDEX(QryItemNamed,MATCH(TRIM(N63),ITEM,0),4)),"123456789012"),LEN(IFERROR(TRIM(INDEX(QryItemNamed,MATCH(TRIM(N63),ITEM,0),4)),"123456789012"))-9))&amp;N64,IFERROR(TRIM(INDEX(QryItemNamed,MATCH(TRIM(N63),ITEM,0),4))&amp;N64,"ITEM CODE DOES NOT EXIST IN ITEM MASTER")))</f>
        <v/>
      </c>
      <c r="O66" s="52"/>
      <c r="P66" s="70" t="str">
        <f t="shared" si="22"/>
        <v/>
      </c>
      <c r="Q66" s="70" t="str">
        <f t="shared" si="21"/>
        <v/>
      </c>
      <c r="R66" s="70" t="str">
        <f t="shared" ref="R66" si="23">IF(OR(TRIM(R63)=0,TRIM(R63)=""),IF(R64="","",R64),IF(IFERROR(TRIM(INDEX(QryItemNamed,MATCH(TRIM(R63),ITEM,0),2)),"")="Y",TRIM(RIGHT(IFERROR(TRIM(INDEX(QryItemNamed,MATCH(TRIM(R63),ITEM,0),4)),"123456789012"),LEN(IFERROR(TRIM(INDEX(QryItemNamed,MATCH(TRIM(R63),ITEM,0),4)),"123456789012"))-9))&amp;R64,IFERROR(TRIM(INDEX(QryItemNamed,MATCH(TRIM(R63),ITEM,0),4))&amp;R64,"ITEM CODE DOES NOT EXIST IN ITEM MASTER")))</f>
        <v/>
      </c>
      <c r="S66" s="65" t="str">
        <f t="shared" si="21"/>
        <v/>
      </c>
      <c r="T66" s="65" t="str">
        <f t="shared" si="21"/>
        <v/>
      </c>
      <c r="U66" s="65" t="str">
        <f t="shared" si="21"/>
        <v/>
      </c>
      <c r="V66" s="62" t="str">
        <f t="shared" si="21"/>
        <v/>
      </c>
      <c r="W66" s="62" t="str">
        <f t="shared" ref="W66" si="24">IF(OR(TRIM(W63)=0,TRIM(W63)=""),IF(W64="","",W64),IF(IFERROR(TRIM(INDEX(QryItemNamed,MATCH(TRIM(W63),ITEM,0),2)),"")="Y",TRIM(RIGHT(IFERROR(TRIM(INDEX(QryItemNamed,MATCH(TRIM(W63),ITEM,0),4)),"123456789012"),LEN(IFERROR(TRIM(INDEX(QryItemNamed,MATCH(TRIM(W63),ITEM,0),4)),"123456789012"))-9))&amp;W64,IFERROR(TRIM(INDEX(QryItemNamed,MATCH(TRIM(W63),ITEM,0),4))&amp;W64,"ITEM CODE DOES NOT EXIST IN ITEM MASTER")))</f>
        <v/>
      </c>
      <c r="X66" s="62" t="str">
        <f t="shared" si="21"/>
        <v/>
      </c>
      <c r="Y66" s="62" t="str">
        <f t="shared" si="21"/>
        <v/>
      </c>
      <c r="Z66" s="62" t="str">
        <f t="shared" si="21"/>
        <v/>
      </c>
      <c r="AA66" s="62" t="str">
        <f t="shared" si="21"/>
        <v/>
      </c>
    </row>
    <row r="67" spans="2:27" ht="12.75" customHeight="1" x14ac:dyDescent="0.2">
      <c r="B67" s="84"/>
      <c r="D67" s="72"/>
      <c r="E67" s="72"/>
      <c r="F67" s="77"/>
      <c r="G67" s="78"/>
      <c r="H67" s="78"/>
      <c r="I67" s="78"/>
      <c r="J67" s="79"/>
      <c r="K67" s="69"/>
      <c r="L67" s="70"/>
      <c r="M67" s="70"/>
      <c r="N67" s="70"/>
      <c r="O67" s="52"/>
      <c r="P67" s="70"/>
      <c r="Q67" s="70"/>
      <c r="R67" s="70"/>
      <c r="S67" s="65"/>
      <c r="T67" s="65"/>
      <c r="U67" s="65"/>
      <c r="V67" s="63"/>
      <c r="W67" s="63"/>
      <c r="X67" s="63"/>
      <c r="Y67" s="63"/>
      <c r="Z67" s="63"/>
      <c r="AA67" s="63"/>
    </row>
    <row r="68" spans="2:27" ht="12.75" customHeight="1" x14ac:dyDescent="0.2">
      <c r="B68" s="84"/>
      <c r="D68" s="72"/>
      <c r="E68" s="72"/>
      <c r="F68" s="77"/>
      <c r="G68" s="78"/>
      <c r="H68" s="78"/>
      <c r="I68" s="78"/>
      <c r="J68" s="79"/>
      <c r="K68" s="69"/>
      <c r="L68" s="70"/>
      <c r="M68" s="70"/>
      <c r="N68" s="70"/>
      <c r="O68" s="52"/>
      <c r="P68" s="70"/>
      <c r="Q68" s="70"/>
      <c r="R68" s="70"/>
      <c r="S68" s="65"/>
      <c r="T68" s="65"/>
      <c r="U68" s="65"/>
      <c r="V68" s="63"/>
      <c r="W68" s="63"/>
      <c r="X68" s="63"/>
      <c r="Y68" s="63"/>
      <c r="Z68" s="63"/>
      <c r="AA68" s="63"/>
    </row>
    <row r="69" spans="2:27" ht="12.75" customHeight="1" x14ac:dyDescent="0.2">
      <c r="B69" s="84"/>
      <c r="D69" s="72"/>
      <c r="E69" s="72"/>
      <c r="F69" s="77"/>
      <c r="G69" s="78"/>
      <c r="H69" s="78"/>
      <c r="I69" s="78"/>
      <c r="J69" s="79"/>
      <c r="K69" s="69"/>
      <c r="L69" s="70"/>
      <c r="M69" s="70"/>
      <c r="N69" s="70"/>
      <c r="O69" s="52"/>
      <c r="P69" s="70"/>
      <c r="Q69" s="70"/>
      <c r="R69" s="70"/>
      <c r="S69" s="65"/>
      <c r="T69" s="65"/>
      <c r="U69" s="65"/>
      <c r="V69" s="63"/>
      <c r="W69" s="63"/>
      <c r="X69" s="63"/>
      <c r="Y69" s="63"/>
      <c r="Z69" s="63"/>
      <c r="AA69" s="63"/>
    </row>
    <row r="70" spans="2:27" ht="12.75" customHeight="1" x14ac:dyDescent="0.2">
      <c r="B70" s="84"/>
      <c r="D70" s="72"/>
      <c r="E70" s="72"/>
      <c r="F70" s="77"/>
      <c r="G70" s="78"/>
      <c r="H70" s="78"/>
      <c r="I70" s="78"/>
      <c r="J70" s="79"/>
      <c r="K70" s="69"/>
      <c r="L70" s="70"/>
      <c r="M70" s="70"/>
      <c r="N70" s="70"/>
      <c r="O70" s="52"/>
      <c r="P70" s="70"/>
      <c r="Q70" s="70"/>
      <c r="R70" s="70"/>
      <c r="S70" s="65"/>
      <c r="T70" s="65"/>
      <c r="U70" s="65"/>
      <c r="V70" s="63"/>
      <c r="W70" s="63"/>
      <c r="X70" s="63"/>
      <c r="Y70" s="63"/>
      <c r="Z70" s="63"/>
      <c r="AA70" s="63"/>
    </row>
    <row r="71" spans="2:27" ht="12.75" customHeight="1" x14ac:dyDescent="0.2">
      <c r="B71" s="84"/>
      <c r="D71" s="72"/>
      <c r="E71" s="72"/>
      <c r="F71" s="77"/>
      <c r="G71" s="78"/>
      <c r="H71" s="78"/>
      <c r="I71" s="78"/>
      <c r="J71" s="79"/>
      <c r="K71" s="69"/>
      <c r="L71" s="70"/>
      <c r="M71" s="70"/>
      <c r="N71" s="70"/>
      <c r="O71" s="52"/>
      <c r="P71" s="70"/>
      <c r="Q71" s="70"/>
      <c r="R71" s="70"/>
      <c r="S71" s="65"/>
      <c r="T71" s="65"/>
      <c r="U71" s="65"/>
      <c r="V71" s="63"/>
      <c r="W71" s="63"/>
      <c r="X71" s="63"/>
      <c r="Y71" s="63"/>
      <c r="Z71" s="63"/>
      <c r="AA71" s="63"/>
    </row>
    <row r="72" spans="2:27" ht="12.75" customHeight="1" x14ac:dyDescent="0.2">
      <c r="B72" s="84"/>
      <c r="D72" s="72"/>
      <c r="E72" s="72"/>
      <c r="F72" s="77"/>
      <c r="G72" s="78"/>
      <c r="H72" s="78"/>
      <c r="I72" s="78"/>
      <c r="J72" s="79"/>
      <c r="K72" s="69"/>
      <c r="L72" s="70"/>
      <c r="M72" s="70"/>
      <c r="N72" s="70"/>
      <c r="O72" s="52"/>
      <c r="P72" s="70"/>
      <c r="Q72" s="70"/>
      <c r="R72" s="70"/>
      <c r="S72" s="65"/>
      <c r="T72" s="65"/>
      <c r="U72" s="65"/>
      <c r="V72" s="63"/>
      <c r="W72" s="63"/>
      <c r="X72" s="63"/>
      <c r="Y72" s="63"/>
      <c r="Z72" s="63"/>
      <c r="AA72" s="63"/>
    </row>
    <row r="73" spans="2:27" ht="12.75" customHeight="1" x14ac:dyDescent="0.2">
      <c r="B73" s="84"/>
      <c r="D73" s="72"/>
      <c r="E73" s="72"/>
      <c r="F73" s="77"/>
      <c r="G73" s="78"/>
      <c r="H73" s="78"/>
      <c r="I73" s="78"/>
      <c r="J73" s="79"/>
      <c r="K73" s="69"/>
      <c r="L73" s="70"/>
      <c r="M73" s="70"/>
      <c r="N73" s="70"/>
      <c r="O73" s="52"/>
      <c r="P73" s="70"/>
      <c r="Q73" s="70"/>
      <c r="R73" s="70"/>
      <c r="S73" s="65"/>
      <c r="T73" s="65"/>
      <c r="U73" s="65"/>
      <c r="V73" s="63"/>
      <c r="W73" s="63"/>
      <c r="X73" s="63"/>
      <c r="Y73" s="63"/>
      <c r="Z73" s="63"/>
      <c r="AA73" s="63"/>
    </row>
    <row r="74" spans="2:27" ht="12.75" customHeight="1" x14ac:dyDescent="0.2">
      <c r="B74" s="84"/>
      <c r="D74" s="72"/>
      <c r="E74" s="72"/>
      <c r="F74" s="77"/>
      <c r="G74" s="78"/>
      <c r="H74" s="78"/>
      <c r="I74" s="78"/>
      <c r="J74" s="79"/>
      <c r="K74" s="69"/>
      <c r="L74" s="70"/>
      <c r="M74" s="70"/>
      <c r="N74" s="70"/>
      <c r="O74" s="52"/>
      <c r="P74" s="70"/>
      <c r="Q74" s="70"/>
      <c r="R74" s="70"/>
      <c r="S74" s="65"/>
      <c r="T74" s="65"/>
      <c r="U74" s="65"/>
      <c r="V74" s="63"/>
      <c r="W74" s="63"/>
      <c r="X74" s="63"/>
      <c r="Y74" s="63"/>
      <c r="Z74" s="63"/>
      <c r="AA74" s="63"/>
    </row>
    <row r="75" spans="2:27" ht="12.75" customHeight="1" x14ac:dyDescent="0.2">
      <c r="B75" s="84"/>
      <c r="D75" s="72"/>
      <c r="E75" s="72"/>
      <c r="F75" s="77"/>
      <c r="G75" s="78"/>
      <c r="H75" s="78"/>
      <c r="I75" s="78"/>
      <c r="J75" s="79"/>
      <c r="K75" s="69"/>
      <c r="L75" s="70"/>
      <c r="M75" s="70"/>
      <c r="N75" s="70"/>
      <c r="O75" s="52"/>
      <c r="P75" s="70"/>
      <c r="Q75" s="70"/>
      <c r="R75" s="70"/>
      <c r="S75" s="65"/>
      <c r="T75" s="65"/>
      <c r="U75" s="65"/>
      <c r="V75" s="63"/>
      <c r="W75" s="63"/>
      <c r="X75" s="63"/>
      <c r="Y75" s="63"/>
      <c r="Z75" s="63"/>
      <c r="AA75" s="63"/>
    </row>
    <row r="76" spans="2:27" ht="12.75" customHeight="1" x14ac:dyDescent="0.2">
      <c r="B76" s="84"/>
      <c r="D76" s="72"/>
      <c r="E76" s="72"/>
      <c r="F76" s="77"/>
      <c r="G76" s="78"/>
      <c r="H76" s="78"/>
      <c r="I76" s="78"/>
      <c r="J76" s="79"/>
      <c r="K76" s="69"/>
      <c r="L76" s="70"/>
      <c r="M76" s="70"/>
      <c r="N76" s="70"/>
      <c r="O76" s="52"/>
      <c r="P76" s="70"/>
      <c r="Q76" s="70"/>
      <c r="R76" s="70"/>
      <c r="S76" s="65"/>
      <c r="T76" s="65"/>
      <c r="U76" s="65"/>
      <c r="V76" s="63"/>
      <c r="W76" s="63"/>
      <c r="X76" s="63"/>
      <c r="Y76" s="63"/>
      <c r="Z76" s="63"/>
      <c r="AA76" s="63"/>
    </row>
    <row r="77" spans="2:27" ht="12.75" customHeight="1" x14ac:dyDescent="0.2">
      <c r="B77" s="84"/>
      <c r="D77" s="72"/>
      <c r="E77" s="72"/>
      <c r="F77" s="77"/>
      <c r="G77" s="78"/>
      <c r="H77" s="78"/>
      <c r="I77" s="78"/>
      <c r="J77" s="79"/>
      <c r="K77" s="69"/>
      <c r="L77" s="70"/>
      <c r="M77" s="70"/>
      <c r="N77" s="70"/>
      <c r="O77" s="52"/>
      <c r="P77" s="70"/>
      <c r="Q77" s="70"/>
      <c r="R77" s="70"/>
      <c r="S77" s="65"/>
      <c r="T77" s="65"/>
      <c r="U77" s="65"/>
      <c r="V77" s="64"/>
      <c r="W77" s="64"/>
      <c r="X77" s="64"/>
      <c r="Y77" s="64"/>
      <c r="Z77" s="64"/>
      <c r="AA77" s="64"/>
    </row>
    <row r="78" spans="2:27" ht="12.75" customHeight="1" thickBot="1" x14ac:dyDescent="0.25">
      <c r="B78" s="85"/>
      <c r="D78" s="73"/>
      <c r="E78" s="73"/>
      <c r="F78" s="80"/>
      <c r="G78" s="81"/>
      <c r="H78" s="81"/>
      <c r="I78" s="81"/>
      <c r="J78" s="82"/>
      <c r="K78" s="9" t="str">
        <f t="shared" ref="K78:AA78" si="25">IF(OR(TRIM(K63)=0,TRIM(K63)=""),"",IF(IFERROR(TRIM(INDEX(QryItemNamed,MATCH(TRIM(K63),ITEM,0),3)),"")="LS","",IFERROR(TRIM(INDEX(QryItemNamed,MATCH(TRIM(K63),ITEM,0),3)),"")))</f>
        <v/>
      </c>
      <c r="L78" s="10" t="str">
        <f t="shared" si="25"/>
        <v/>
      </c>
      <c r="M78" s="10" t="str">
        <f t="shared" si="25"/>
        <v/>
      </c>
      <c r="N78" s="10" t="str">
        <f t="shared" ref="N78:P78" si="26">IF(OR(TRIM(N63)=0,TRIM(N63)=""),"",IF(IFERROR(TRIM(INDEX(QryItemNamed,MATCH(TRIM(N63),ITEM,0),3)),"")="LS","",IFERROR(TRIM(INDEX(QryItemNamed,MATCH(TRIM(N63),ITEM,0),3)),"")))</f>
        <v/>
      </c>
      <c r="O78" s="10"/>
      <c r="P78" s="10" t="str">
        <f t="shared" si="26"/>
        <v/>
      </c>
      <c r="Q78" s="10" t="str">
        <f t="shared" si="25"/>
        <v/>
      </c>
      <c r="R78" s="10" t="str">
        <f t="shared" ref="R78" si="27">IF(OR(TRIM(R63)=0,TRIM(R63)=""),"",IF(IFERROR(TRIM(INDEX(QryItemNamed,MATCH(TRIM(R63),ITEM,0),3)),"")="LS","",IFERROR(TRIM(INDEX(QryItemNamed,MATCH(TRIM(R63),ITEM,0),3)),"")))</f>
        <v/>
      </c>
      <c r="S78" s="10" t="str">
        <f t="shared" si="25"/>
        <v/>
      </c>
      <c r="T78" s="10" t="str">
        <f t="shared" si="25"/>
        <v/>
      </c>
      <c r="U78" s="10" t="str">
        <f t="shared" si="25"/>
        <v/>
      </c>
      <c r="V78" s="10" t="str">
        <f t="shared" si="25"/>
        <v/>
      </c>
      <c r="W78" s="10" t="str">
        <f t="shared" ref="W78" si="28">IF(OR(TRIM(W63)=0,TRIM(W63)=""),"",IF(IFERROR(TRIM(INDEX(QryItemNamed,MATCH(TRIM(W63),ITEM,0),3)),"")="LS","",IFERROR(TRIM(INDEX(QryItemNamed,MATCH(TRIM(W63),ITEM,0),3)),"")))</f>
        <v/>
      </c>
      <c r="X78" s="10" t="str">
        <f t="shared" si="25"/>
        <v/>
      </c>
      <c r="Y78" s="10" t="str">
        <f t="shared" si="25"/>
        <v/>
      </c>
      <c r="Z78" s="10" t="str">
        <f t="shared" si="25"/>
        <v/>
      </c>
      <c r="AA78" s="10" t="str">
        <f t="shared" si="25"/>
        <v/>
      </c>
    </row>
    <row r="79" spans="2:27" ht="12.75" customHeight="1" x14ac:dyDescent="0.2">
      <c r="B79" s="28"/>
      <c r="D79" s="11"/>
      <c r="E79" s="11"/>
      <c r="F79" s="12"/>
      <c r="G79" s="13"/>
      <c r="H79" s="11" t="s">
        <v>2</v>
      </c>
      <c r="I79" s="12"/>
      <c r="J79" s="14"/>
      <c r="K79" s="13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2:27" ht="12.75" customHeight="1" x14ac:dyDescent="0.2">
      <c r="B80" s="29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2:27" ht="12.75" customHeight="1" x14ac:dyDescent="0.2">
      <c r="B81" s="29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2:27" ht="12.75" customHeight="1" x14ac:dyDescent="0.2">
      <c r="B82" s="29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2:27" ht="12.75" customHeight="1" x14ac:dyDescent="0.2">
      <c r="B83" s="29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2:27" ht="12.75" customHeight="1" x14ac:dyDescent="0.2">
      <c r="B84" s="29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2:27" ht="12.75" customHeight="1" x14ac:dyDescent="0.2">
      <c r="B85" s="29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2:27" ht="12.75" customHeight="1" x14ac:dyDescent="0.2">
      <c r="B86" s="29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2:27" ht="12.75" customHeight="1" x14ac:dyDescent="0.2">
      <c r="B87" s="29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2:27" ht="12.75" customHeight="1" x14ac:dyDescent="0.2">
      <c r="B88" s="29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2:27" ht="12.75" customHeight="1" x14ac:dyDescent="0.2">
      <c r="B89" s="29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2:27" ht="12.75" customHeight="1" x14ac:dyDescent="0.2">
      <c r="B90" s="29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2:27" ht="12.75" customHeight="1" x14ac:dyDescent="0.2">
      <c r="B91" s="29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2:27" ht="12.75" customHeight="1" x14ac:dyDescent="0.2">
      <c r="B92" s="29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2:27" ht="12.75" customHeight="1" x14ac:dyDescent="0.2">
      <c r="B93" s="29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2:27" ht="12.75" customHeight="1" x14ac:dyDescent="0.2">
      <c r="B94" s="29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2:27" ht="12.75" customHeight="1" x14ac:dyDescent="0.2">
      <c r="B95" s="29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2:27" ht="12.75" customHeight="1" x14ac:dyDescent="0.2">
      <c r="B96" s="29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2:27" ht="12.75" customHeight="1" x14ac:dyDescent="0.2">
      <c r="B97" s="29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2:27" ht="12.75" customHeight="1" x14ac:dyDescent="0.2">
      <c r="B98" s="29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2:27" ht="12.75" customHeight="1" x14ac:dyDescent="0.2">
      <c r="B99" s="29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2:27" ht="12.75" customHeight="1" x14ac:dyDescent="0.2">
      <c r="B100" s="29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2:27" ht="12.75" customHeight="1" x14ac:dyDescent="0.2">
      <c r="B101" s="29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2:27" ht="12.75" customHeight="1" x14ac:dyDescent="0.2">
      <c r="B102" s="29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2:27" ht="12.75" customHeight="1" x14ac:dyDescent="0.2">
      <c r="B103" s="29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2:27" ht="12.75" customHeight="1" x14ac:dyDescent="0.2">
      <c r="B104" s="29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2:27" ht="12.75" customHeight="1" x14ac:dyDescent="0.2">
      <c r="B105" s="29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2:27" ht="12.75" customHeight="1" x14ac:dyDescent="0.2">
      <c r="B106" s="29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2:27" ht="12.75" customHeight="1" x14ac:dyDescent="0.2">
      <c r="B107" s="29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2:27" ht="12.75" customHeight="1" x14ac:dyDescent="0.2">
      <c r="B108" s="29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2:27" ht="12.75" customHeight="1" x14ac:dyDescent="0.2">
      <c r="B109" s="29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ht="12.75" customHeight="1" x14ac:dyDescent="0.2">
      <c r="B110" s="29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t="12.75" customHeight="1" x14ac:dyDescent="0.2">
      <c r="B111" s="29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t="12.75" customHeight="1" x14ac:dyDescent="0.2">
      <c r="B112" s="29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ht="12.75" customHeight="1" x14ac:dyDescent="0.2">
      <c r="B113" s="29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ht="12.75" customHeight="1" x14ac:dyDescent="0.2">
      <c r="B114" s="29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2:27" ht="12.75" customHeight="1" x14ac:dyDescent="0.2">
      <c r="B115" s="29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2:27" ht="12.75" customHeight="1" x14ac:dyDescent="0.2">
      <c r="B116" s="29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2:27" ht="12.75" customHeight="1" x14ac:dyDescent="0.2">
      <c r="B117" s="29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2:27" ht="12.75" customHeight="1" x14ac:dyDescent="0.2">
      <c r="B118" s="29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2:27" ht="12.75" customHeight="1" x14ac:dyDescent="0.2">
      <c r="B119" s="29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2:27" ht="12.75" customHeight="1" x14ac:dyDescent="0.2">
      <c r="B120" s="29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2:27" ht="12.75" customHeight="1" x14ac:dyDescent="0.2">
      <c r="B121" s="29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2:27" ht="12.75" customHeight="1" x14ac:dyDescent="0.2">
      <c r="B122" s="29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2:27" ht="12.75" customHeight="1" x14ac:dyDescent="0.2">
      <c r="B123" s="29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2:27" ht="12.75" customHeight="1" x14ac:dyDescent="0.2">
      <c r="B124" s="29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2:27" ht="12.75" customHeight="1" x14ac:dyDescent="0.2">
      <c r="B125" s="29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2:27" ht="12.75" customHeight="1" x14ac:dyDescent="0.2">
      <c r="B126" s="29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2:27" ht="12.75" customHeight="1" x14ac:dyDescent="0.2">
      <c r="B127" s="29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2:27" ht="12.75" customHeight="1" x14ac:dyDescent="0.2">
      <c r="B128" s="29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2:27" ht="12.75" customHeight="1" x14ac:dyDescent="0.2">
      <c r="B129" s="29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2:27" ht="12.75" customHeight="1" x14ac:dyDescent="0.2">
      <c r="B130" s="29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2:27" ht="12.75" customHeight="1" x14ac:dyDescent="0.2">
      <c r="B131" s="29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2:27" ht="12.75" customHeight="1" x14ac:dyDescent="0.2">
      <c r="B132" s="29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2:27" ht="12.75" customHeight="1" x14ac:dyDescent="0.2">
      <c r="B133" s="29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2:27" ht="12.75" customHeight="1" x14ac:dyDescent="0.2">
      <c r="B134" s="29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2:27" ht="12.75" customHeight="1" x14ac:dyDescent="0.2">
      <c r="B135" s="29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2:27" ht="12.75" customHeight="1" x14ac:dyDescent="0.2">
      <c r="B136" s="29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2:27" ht="12.75" customHeight="1" thickBo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2:27" ht="12.75" customHeight="1" x14ac:dyDescent="0.2">
      <c r="B139" s="5" t="s">
        <v>12</v>
      </c>
      <c r="D139" s="66" t="s">
        <v>3</v>
      </c>
      <c r="E139" s="67"/>
      <c r="F139" s="67"/>
      <c r="G139" s="67"/>
      <c r="H139" s="67"/>
      <c r="I139" s="67"/>
      <c r="J139" s="68"/>
      <c r="K139" s="19" t="str">
        <f>IF(K63="","",IF(K78="",IF(SUM(COUNTIF(K79:K138,"LS")+COUNTIF(K79:K138,"LUMP"))&gt;0,"LS",""),IF(SUM(K79:K138)&gt;0,ROUNDUP(SUM(K79:K138),0),"")))</f>
        <v/>
      </c>
      <c r="L139" s="19" t="str">
        <f t="shared" ref="L139" si="29">IF(L63="","",IF(L78="",IF(SUM(COUNTIF(L79:L138,"LS")+COUNTIF(L79:L138,"LUMP"))&gt;0,"LS",""),IF(SUM(L79:L138)&gt;0,ROUNDUP(SUM(L79:L138),0),"")))</f>
        <v/>
      </c>
      <c r="M139" s="19" t="str">
        <f t="shared" ref="M139" si="30">IF(M63="","",IF(M78="",IF(SUM(COUNTIF(M79:M138,"LS")+COUNTIF(M79:M138,"LUMP"))&gt;0,"LS",""),IF(SUM(M79:M138)&gt;0,ROUNDUP(SUM(M79:M138),0),"")))</f>
        <v/>
      </c>
      <c r="N139" s="19"/>
      <c r="O139" s="19"/>
      <c r="P139" s="19"/>
      <c r="Q139" s="19" t="str">
        <f t="shared" ref="Q139" si="31">IF(Q63="","",IF(Q78="",IF(SUM(COUNTIF(Q79:Q138,"LS")+COUNTIF(Q79:Q138,"LUMP"))&gt;0,"LS",""),IF(SUM(Q79:Q138)&gt;0,ROUNDUP(SUM(Q79:Q138),0),"")))</f>
        <v/>
      </c>
      <c r="R139" s="19"/>
      <c r="S139" s="19" t="str">
        <f t="shared" ref="S139" si="32">IF(S63="","",IF(S78="",IF(SUM(COUNTIF(S79:S138,"LS")+COUNTIF(S79:S138,"LUMP"))&gt;0,"LS",""),IF(SUM(S79:S138)&gt;0,ROUNDUP(SUM(S79:S138),0),"")))</f>
        <v/>
      </c>
      <c r="T139" s="19" t="str">
        <f t="shared" ref="T139" si="33">IF(T63="","",IF(T78="",IF(SUM(COUNTIF(T79:T138,"LS")+COUNTIF(T79:T138,"LUMP"))&gt;0,"LS",""),IF(SUM(T79:T138)&gt;0,ROUNDUP(SUM(T79:T138),0),"")))</f>
        <v/>
      </c>
      <c r="U139" s="19" t="str">
        <f t="shared" ref="U139" si="34">IF(U63="","",IF(U78="",IF(SUM(COUNTIF(U79:U138,"LS")+COUNTIF(U79:U138,"LUMP"))&gt;0,"LS",""),IF(SUM(U79:U138)&gt;0,ROUNDUP(SUM(U79:U138),0),"")))</f>
        <v/>
      </c>
      <c r="V139" s="19" t="str">
        <f t="shared" ref="V139" si="35">IF(V63="","",IF(V78="",IF(SUM(COUNTIF(V79:V138,"LS")+COUNTIF(V79:V138,"LUMP"))&gt;0,"LS",""),IF(SUM(V79:V138)&gt;0,ROUNDUP(SUM(V79:V138),0),"")))</f>
        <v/>
      </c>
      <c r="W139" s="19"/>
      <c r="X139" s="19" t="str">
        <f t="shared" ref="X139" si="36">IF(X63="","",IF(X78="",IF(SUM(COUNTIF(X79:X138,"LS")+COUNTIF(X79:X138,"LUMP"))&gt;0,"LS",""),IF(SUM(X79:X138)&gt;0,ROUNDUP(SUM(X79:X138),0),"")))</f>
        <v/>
      </c>
      <c r="Y139" s="19" t="str">
        <f t="shared" ref="Y139" si="37">IF(Y63="","",IF(Y78="",IF(SUM(COUNTIF(Y79:Y138,"LS")+COUNTIF(Y79:Y138,"LUMP"))&gt;0,"LS",""),IF(SUM(Y79:Y138)&gt;0,ROUNDUP(SUM(Y79:Y138),0),"")))</f>
        <v/>
      </c>
      <c r="Z139" s="19" t="str">
        <f t="shared" ref="Z139" si="38">IF(Z63="","",IF(Z78="",IF(SUM(COUNTIF(Z79:Z138,"LS")+COUNTIF(Z79:Z138,"LUMP"))&gt;0,"LS",""),IF(SUM(Z79:Z138)&gt;0,ROUNDUP(SUM(Z79:Z138),0),"")))</f>
        <v/>
      </c>
      <c r="AA139" s="19" t="str">
        <f t="shared" ref="AA139" si="39">IF(AA63="","",IF(AA78="",IF(SUM(COUNTIF(AA79:AA138,"LS")+COUNTIF(AA79:AA138,"LUMP"))&gt;0,"LS",""),IF(SUM(AA79:AA138)&gt;0,ROUNDUP(SUM(AA79:AA138),0),"")))</f>
        <v/>
      </c>
    </row>
    <row r="140" spans="2:27" ht="12.75" customHeight="1" thickBot="1" x14ac:dyDescent="0.25"/>
    <row r="141" spans="2:27" ht="12.75" customHeight="1" thickBot="1" x14ac:dyDescent="0.25">
      <c r="B141" s="27" t="s">
        <v>10</v>
      </c>
      <c r="D141" s="87">
        <f>D62+1</f>
        <v>3</v>
      </c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</row>
    <row r="142" spans="2:27" ht="12.75" customHeight="1" thickBot="1" x14ac:dyDescent="0.25">
      <c r="B142" s="31"/>
      <c r="D142" s="88" t="s">
        <v>8</v>
      </c>
      <c r="E142" s="88"/>
      <c r="F142" s="88"/>
      <c r="G142" s="88"/>
      <c r="H142" s="88"/>
      <c r="I142" s="88"/>
      <c r="J142" s="88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</row>
    <row r="143" spans="2:27" ht="12.75" customHeight="1" thickBot="1" x14ac:dyDescent="0.25">
      <c r="D143" s="86" t="s">
        <v>9</v>
      </c>
      <c r="E143" s="86"/>
      <c r="F143" s="86"/>
      <c r="G143" s="86"/>
      <c r="H143" s="86"/>
      <c r="I143" s="86"/>
      <c r="J143" s="86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2:27" ht="12.75" customHeight="1" x14ac:dyDescent="0.2">
      <c r="B144" s="83" t="s">
        <v>11</v>
      </c>
      <c r="D144" s="71" t="s">
        <v>20</v>
      </c>
      <c r="E144" s="71" t="s">
        <v>0</v>
      </c>
      <c r="F144" s="74" t="s">
        <v>1</v>
      </c>
      <c r="G144" s="75"/>
      <c r="H144" s="75"/>
      <c r="I144" s="75"/>
      <c r="J144" s="76"/>
      <c r="K144" s="7" t="str">
        <f t="shared" ref="K144:AA144" si="40">IF(OR(TRIM(K142)=0,TRIM(K142)=""),"",IF(IFERROR(TRIM(INDEX(QryItemNamed,MATCH(TRIM(K142),ITEM,0),2)),"")="Y","SPECIAL",LEFT(IFERROR(TRIM(INDEX(ITEM,MATCH(TRIM(K142),ITEM,0))),""),3)))</f>
        <v/>
      </c>
      <c r="L144" s="8" t="str">
        <f t="shared" si="40"/>
        <v/>
      </c>
      <c r="M144" s="8" t="str">
        <f t="shared" si="40"/>
        <v/>
      </c>
      <c r="N144" s="8"/>
      <c r="O144" s="8"/>
      <c r="P144" s="8"/>
      <c r="Q144" s="8" t="str">
        <f t="shared" si="40"/>
        <v/>
      </c>
      <c r="R144" s="8"/>
      <c r="S144" s="8" t="str">
        <f t="shared" si="40"/>
        <v/>
      </c>
      <c r="T144" s="8" t="str">
        <f t="shared" si="40"/>
        <v/>
      </c>
      <c r="U144" s="8" t="str">
        <f t="shared" si="40"/>
        <v/>
      </c>
      <c r="V144" s="8" t="str">
        <f t="shared" si="40"/>
        <v/>
      </c>
      <c r="W144" s="8"/>
      <c r="X144" s="8" t="str">
        <f t="shared" si="40"/>
        <v/>
      </c>
      <c r="Y144" s="8" t="str">
        <f t="shared" si="40"/>
        <v/>
      </c>
      <c r="Z144" s="8" t="str">
        <f t="shared" si="40"/>
        <v/>
      </c>
      <c r="AA144" s="8" t="str">
        <f t="shared" si="40"/>
        <v/>
      </c>
    </row>
    <row r="145" spans="2:27" ht="12.75" customHeight="1" x14ac:dyDescent="0.2">
      <c r="B145" s="84"/>
      <c r="D145" s="72"/>
      <c r="E145" s="72"/>
      <c r="F145" s="77"/>
      <c r="G145" s="78"/>
      <c r="H145" s="78"/>
      <c r="I145" s="78"/>
      <c r="J145" s="79"/>
      <c r="K145" s="69" t="str">
        <f t="shared" ref="K145:AA145" si="41">IF(OR(TRIM(K142)=0,TRIM(K142)=""),IF(K143="","",K143),IF(IFERROR(TRIM(INDEX(QryItemNamed,MATCH(TRIM(K142),ITEM,0),2)),"")="Y",TRIM(RIGHT(IFERROR(TRIM(INDEX(QryItemNamed,MATCH(TRIM(K142),ITEM,0),4)),"123456789012"),LEN(IFERROR(TRIM(INDEX(QryItemNamed,MATCH(TRIM(K142),ITEM,0),4)),"123456789012"))-9))&amp;K143,IFERROR(TRIM(INDEX(QryItemNamed,MATCH(TRIM(K142),ITEM,0),4))&amp;K143,"ITEM CODE DOES NOT EXIST IN ITEM MASTER")))</f>
        <v/>
      </c>
      <c r="L145" s="70" t="str">
        <f t="shared" si="41"/>
        <v/>
      </c>
      <c r="M145" s="70" t="str">
        <f t="shared" si="41"/>
        <v/>
      </c>
      <c r="N145" s="52"/>
      <c r="O145" s="52"/>
      <c r="P145" s="52"/>
      <c r="Q145" s="70" t="str">
        <f t="shared" si="41"/>
        <v/>
      </c>
      <c r="R145" s="52"/>
      <c r="S145" s="65" t="str">
        <f t="shared" si="41"/>
        <v/>
      </c>
      <c r="T145" s="65" t="str">
        <f t="shared" si="41"/>
        <v/>
      </c>
      <c r="U145" s="65" t="str">
        <f t="shared" si="41"/>
        <v/>
      </c>
      <c r="V145" s="62" t="str">
        <f t="shared" si="41"/>
        <v/>
      </c>
      <c r="W145" s="51"/>
      <c r="X145" s="62" t="str">
        <f t="shared" si="41"/>
        <v/>
      </c>
      <c r="Y145" s="62" t="str">
        <f t="shared" si="41"/>
        <v/>
      </c>
      <c r="Z145" s="62" t="str">
        <f t="shared" si="41"/>
        <v/>
      </c>
      <c r="AA145" s="62" t="str">
        <f t="shared" si="41"/>
        <v/>
      </c>
    </row>
    <row r="146" spans="2:27" ht="12.75" customHeight="1" x14ac:dyDescent="0.2">
      <c r="B146" s="84"/>
      <c r="D146" s="72"/>
      <c r="E146" s="72"/>
      <c r="F146" s="77"/>
      <c r="G146" s="78"/>
      <c r="H146" s="78"/>
      <c r="I146" s="78"/>
      <c r="J146" s="79"/>
      <c r="K146" s="69"/>
      <c r="L146" s="70"/>
      <c r="M146" s="70"/>
      <c r="N146" s="52"/>
      <c r="O146" s="52"/>
      <c r="P146" s="52"/>
      <c r="Q146" s="70"/>
      <c r="R146" s="52"/>
      <c r="S146" s="65"/>
      <c r="T146" s="65"/>
      <c r="U146" s="65"/>
      <c r="V146" s="63"/>
      <c r="W146" s="51"/>
      <c r="X146" s="63"/>
      <c r="Y146" s="63"/>
      <c r="Z146" s="63"/>
      <c r="AA146" s="63"/>
    </row>
    <row r="147" spans="2:27" ht="12.75" customHeight="1" x14ac:dyDescent="0.2">
      <c r="B147" s="84"/>
      <c r="D147" s="72"/>
      <c r="E147" s="72"/>
      <c r="F147" s="77"/>
      <c r="G147" s="78"/>
      <c r="H147" s="78"/>
      <c r="I147" s="78"/>
      <c r="J147" s="79"/>
      <c r="K147" s="69"/>
      <c r="L147" s="70"/>
      <c r="M147" s="70"/>
      <c r="N147" s="52"/>
      <c r="O147" s="52"/>
      <c r="P147" s="52"/>
      <c r="Q147" s="70"/>
      <c r="R147" s="52"/>
      <c r="S147" s="65"/>
      <c r="T147" s="65"/>
      <c r="U147" s="65"/>
      <c r="V147" s="63"/>
      <c r="W147" s="51"/>
      <c r="X147" s="63"/>
      <c r="Y147" s="63"/>
      <c r="Z147" s="63"/>
      <c r="AA147" s="63"/>
    </row>
    <row r="148" spans="2:27" ht="12.75" customHeight="1" x14ac:dyDescent="0.2">
      <c r="B148" s="84"/>
      <c r="D148" s="72"/>
      <c r="E148" s="72"/>
      <c r="F148" s="77"/>
      <c r="G148" s="78"/>
      <c r="H148" s="78"/>
      <c r="I148" s="78"/>
      <c r="J148" s="79"/>
      <c r="K148" s="69"/>
      <c r="L148" s="70"/>
      <c r="M148" s="70"/>
      <c r="N148" s="52"/>
      <c r="O148" s="52"/>
      <c r="P148" s="52"/>
      <c r="Q148" s="70"/>
      <c r="R148" s="52"/>
      <c r="S148" s="65"/>
      <c r="T148" s="65"/>
      <c r="U148" s="65"/>
      <c r="V148" s="63"/>
      <c r="W148" s="51"/>
      <c r="X148" s="63"/>
      <c r="Y148" s="63"/>
      <c r="Z148" s="63"/>
      <c r="AA148" s="63"/>
    </row>
    <row r="149" spans="2:27" ht="12.75" customHeight="1" x14ac:dyDescent="0.2">
      <c r="B149" s="84"/>
      <c r="D149" s="72"/>
      <c r="E149" s="72"/>
      <c r="F149" s="77"/>
      <c r="G149" s="78"/>
      <c r="H149" s="78"/>
      <c r="I149" s="78"/>
      <c r="J149" s="79"/>
      <c r="K149" s="69"/>
      <c r="L149" s="70"/>
      <c r="M149" s="70"/>
      <c r="N149" s="52"/>
      <c r="O149" s="52"/>
      <c r="P149" s="52"/>
      <c r="Q149" s="70"/>
      <c r="R149" s="52"/>
      <c r="S149" s="65"/>
      <c r="T149" s="65"/>
      <c r="U149" s="65"/>
      <c r="V149" s="63"/>
      <c r="W149" s="51"/>
      <c r="X149" s="63"/>
      <c r="Y149" s="63"/>
      <c r="Z149" s="63"/>
      <c r="AA149" s="63"/>
    </row>
    <row r="150" spans="2:27" ht="12.75" customHeight="1" x14ac:dyDescent="0.2">
      <c r="B150" s="84"/>
      <c r="D150" s="72"/>
      <c r="E150" s="72"/>
      <c r="F150" s="77"/>
      <c r="G150" s="78"/>
      <c r="H150" s="78"/>
      <c r="I150" s="78"/>
      <c r="J150" s="79"/>
      <c r="K150" s="69"/>
      <c r="L150" s="70"/>
      <c r="M150" s="70"/>
      <c r="N150" s="52"/>
      <c r="O150" s="52"/>
      <c r="P150" s="52"/>
      <c r="Q150" s="70"/>
      <c r="R150" s="52"/>
      <c r="S150" s="65"/>
      <c r="T150" s="65"/>
      <c r="U150" s="65"/>
      <c r="V150" s="63"/>
      <c r="W150" s="51"/>
      <c r="X150" s="63"/>
      <c r="Y150" s="63"/>
      <c r="Z150" s="63"/>
      <c r="AA150" s="63"/>
    </row>
    <row r="151" spans="2:27" ht="12.75" customHeight="1" x14ac:dyDescent="0.2">
      <c r="B151" s="84"/>
      <c r="D151" s="72"/>
      <c r="E151" s="72"/>
      <c r="F151" s="77"/>
      <c r="G151" s="78"/>
      <c r="H151" s="78"/>
      <c r="I151" s="78"/>
      <c r="J151" s="79"/>
      <c r="K151" s="69"/>
      <c r="L151" s="70"/>
      <c r="M151" s="70"/>
      <c r="N151" s="52"/>
      <c r="O151" s="52"/>
      <c r="P151" s="52"/>
      <c r="Q151" s="70"/>
      <c r="R151" s="52"/>
      <c r="S151" s="65"/>
      <c r="T151" s="65"/>
      <c r="U151" s="65"/>
      <c r="V151" s="63"/>
      <c r="W151" s="51"/>
      <c r="X151" s="63"/>
      <c r="Y151" s="63"/>
      <c r="Z151" s="63"/>
      <c r="AA151" s="63"/>
    </row>
    <row r="152" spans="2:27" ht="12.75" customHeight="1" x14ac:dyDescent="0.2">
      <c r="B152" s="84"/>
      <c r="D152" s="72"/>
      <c r="E152" s="72"/>
      <c r="F152" s="77"/>
      <c r="G152" s="78"/>
      <c r="H152" s="78"/>
      <c r="I152" s="78"/>
      <c r="J152" s="79"/>
      <c r="K152" s="69"/>
      <c r="L152" s="70"/>
      <c r="M152" s="70"/>
      <c r="N152" s="52"/>
      <c r="O152" s="52"/>
      <c r="P152" s="52"/>
      <c r="Q152" s="70"/>
      <c r="R152" s="52"/>
      <c r="S152" s="65"/>
      <c r="T152" s="65"/>
      <c r="U152" s="65"/>
      <c r="V152" s="63"/>
      <c r="W152" s="51"/>
      <c r="X152" s="63"/>
      <c r="Y152" s="63"/>
      <c r="Z152" s="63"/>
      <c r="AA152" s="63"/>
    </row>
    <row r="153" spans="2:27" ht="12.75" customHeight="1" x14ac:dyDescent="0.2">
      <c r="B153" s="84"/>
      <c r="D153" s="72"/>
      <c r="E153" s="72"/>
      <c r="F153" s="77"/>
      <c r="G153" s="78"/>
      <c r="H153" s="78"/>
      <c r="I153" s="78"/>
      <c r="J153" s="79"/>
      <c r="K153" s="69"/>
      <c r="L153" s="70"/>
      <c r="M153" s="70"/>
      <c r="N153" s="52"/>
      <c r="O153" s="52"/>
      <c r="P153" s="52"/>
      <c r="Q153" s="70"/>
      <c r="R153" s="52"/>
      <c r="S153" s="65"/>
      <c r="T153" s="65"/>
      <c r="U153" s="65"/>
      <c r="V153" s="63"/>
      <c r="W153" s="51"/>
      <c r="X153" s="63"/>
      <c r="Y153" s="63"/>
      <c r="Z153" s="63"/>
      <c r="AA153" s="63"/>
    </row>
    <row r="154" spans="2:27" ht="12.75" customHeight="1" x14ac:dyDescent="0.2">
      <c r="B154" s="84"/>
      <c r="D154" s="72"/>
      <c r="E154" s="72"/>
      <c r="F154" s="77"/>
      <c r="G154" s="78"/>
      <c r="H154" s="78"/>
      <c r="I154" s="78"/>
      <c r="J154" s="79"/>
      <c r="K154" s="69"/>
      <c r="L154" s="70"/>
      <c r="M154" s="70"/>
      <c r="N154" s="52"/>
      <c r="O154" s="52"/>
      <c r="P154" s="52"/>
      <c r="Q154" s="70"/>
      <c r="R154" s="52"/>
      <c r="S154" s="65"/>
      <c r="T154" s="65"/>
      <c r="U154" s="65"/>
      <c r="V154" s="63"/>
      <c r="W154" s="51"/>
      <c r="X154" s="63"/>
      <c r="Y154" s="63"/>
      <c r="Z154" s="63"/>
      <c r="AA154" s="63"/>
    </row>
    <row r="155" spans="2:27" ht="12.75" customHeight="1" x14ac:dyDescent="0.2">
      <c r="B155" s="84"/>
      <c r="D155" s="72"/>
      <c r="E155" s="72"/>
      <c r="F155" s="77"/>
      <c r="G155" s="78"/>
      <c r="H155" s="78"/>
      <c r="I155" s="78"/>
      <c r="J155" s="79"/>
      <c r="K155" s="69"/>
      <c r="L155" s="70"/>
      <c r="M155" s="70"/>
      <c r="N155" s="52"/>
      <c r="O155" s="52"/>
      <c r="P155" s="52"/>
      <c r="Q155" s="70"/>
      <c r="R155" s="52"/>
      <c r="S155" s="65"/>
      <c r="T155" s="65"/>
      <c r="U155" s="65"/>
      <c r="V155" s="63"/>
      <c r="W155" s="51"/>
      <c r="X155" s="63"/>
      <c r="Y155" s="63"/>
      <c r="Z155" s="63"/>
      <c r="AA155" s="63"/>
    </row>
    <row r="156" spans="2:27" ht="12.75" customHeight="1" x14ac:dyDescent="0.2">
      <c r="B156" s="84"/>
      <c r="D156" s="72"/>
      <c r="E156" s="72"/>
      <c r="F156" s="77"/>
      <c r="G156" s="78"/>
      <c r="H156" s="78"/>
      <c r="I156" s="78"/>
      <c r="J156" s="79"/>
      <c r="K156" s="69"/>
      <c r="L156" s="70"/>
      <c r="M156" s="70"/>
      <c r="N156" s="52"/>
      <c r="O156" s="52"/>
      <c r="P156" s="52"/>
      <c r="Q156" s="70"/>
      <c r="R156" s="52"/>
      <c r="S156" s="65"/>
      <c r="T156" s="65"/>
      <c r="U156" s="65"/>
      <c r="V156" s="64"/>
      <c r="W156" s="51"/>
      <c r="X156" s="64"/>
      <c r="Y156" s="64"/>
      <c r="Z156" s="64"/>
      <c r="AA156" s="64"/>
    </row>
    <row r="157" spans="2:27" ht="12.75" customHeight="1" thickBot="1" x14ac:dyDescent="0.25">
      <c r="B157" s="85"/>
      <c r="D157" s="73"/>
      <c r="E157" s="73"/>
      <c r="F157" s="80"/>
      <c r="G157" s="81"/>
      <c r="H157" s="81"/>
      <c r="I157" s="81"/>
      <c r="J157" s="82"/>
      <c r="K157" s="9" t="str">
        <f t="shared" ref="K157:AA157" si="42">IF(OR(TRIM(K142)=0,TRIM(K142)=""),"",IF(IFERROR(TRIM(INDEX(QryItemNamed,MATCH(TRIM(K142),ITEM,0),3)),"")="LS","",IFERROR(TRIM(INDEX(QryItemNamed,MATCH(TRIM(K142),ITEM,0),3)),"")))</f>
        <v/>
      </c>
      <c r="L157" s="10" t="str">
        <f t="shared" si="42"/>
        <v/>
      </c>
      <c r="M157" s="10" t="str">
        <f t="shared" si="42"/>
        <v/>
      </c>
      <c r="N157" s="10"/>
      <c r="O157" s="10"/>
      <c r="P157" s="10"/>
      <c r="Q157" s="10" t="str">
        <f t="shared" si="42"/>
        <v/>
      </c>
      <c r="R157" s="10"/>
      <c r="S157" s="10" t="str">
        <f t="shared" si="42"/>
        <v/>
      </c>
      <c r="T157" s="10" t="str">
        <f t="shared" si="42"/>
        <v/>
      </c>
      <c r="U157" s="10" t="str">
        <f t="shared" si="42"/>
        <v/>
      </c>
      <c r="V157" s="10" t="str">
        <f t="shared" si="42"/>
        <v/>
      </c>
      <c r="W157" s="10"/>
      <c r="X157" s="10" t="str">
        <f t="shared" si="42"/>
        <v/>
      </c>
      <c r="Y157" s="10" t="str">
        <f t="shared" si="42"/>
        <v/>
      </c>
      <c r="Z157" s="10" t="str">
        <f t="shared" si="42"/>
        <v/>
      </c>
      <c r="AA157" s="10" t="str">
        <f t="shared" si="42"/>
        <v/>
      </c>
    </row>
    <row r="158" spans="2:27" ht="12.75" customHeight="1" x14ac:dyDescent="0.2">
      <c r="B158" s="28"/>
      <c r="D158" s="11"/>
      <c r="E158" s="11"/>
      <c r="F158" s="12"/>
      <c r="G158" s="13"/>
      <c r="H158" s="11" t="s">
        <v>2</v>
      </c>
      <c r="I158" s="12"/>
      <c r="J158" s="14"/>
      <c r="K158" s="13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2:27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2:27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2:27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2:27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2:27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2:27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2:27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2:27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2:27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2:27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2:27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2:27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2:27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2:27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2:27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2:27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2:27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2:27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2:27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2:27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2:27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2:27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2:27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2:27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2:27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2:27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2:27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2:27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2:27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2:27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2:27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2:27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2:27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2:27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2:27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2:27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2:27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2:27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2:27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2:27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2:27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2:27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2:27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2:27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2:27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2:27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2:27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2:27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2:27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2:27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2:27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2:27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2:27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2:27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2:27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2:27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2:27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2:27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2:27" ht="12.75" customHeight="1" thickBo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2:27" ht="12.75" customHeight="1" x14ac:dyDescent="0.2">
      <c r="B218" s="5" t="s">
        <v>12</v>
      </c>
      <c r="D218" s="66" t="s">
        <v>3</v>
      </c>
      <c r="E218" s="67"/>
      <c r="F218" s="67"/>
      <c r="G218" s="67"/>
      <c r="H218" s="67"/>
      <c r="I218" s="67"/>
      <c r="J218" s="68"/>
      <c r="K218" s="19" t="str">
        <f>IF(K142="","",IF(K157="",IF(SUM(COUNTIF(K158:K217,"LS")+COUNTIF(K158:K217,"LUMP"))&gt;0,"LS",""),IF(SUM(K158:K217)&gt;0,ROUNDUP(SUM(K158:K217),0),"")))</f>
        <v/>
      </c>
      <c r="L218" s="19" t="str">
        <f t="shared" ref="L218" si="43">IF(L142="","",IF(L157="",IF(SUM(COUNTIF(L158:L217,"LS")+COUNTIF(L158:L217,"LUMP"))&gt;0,"LS",""),IF(SUM(L158:L217)&gt;0,ROUNDUP(SUM(L158:L217),0),"")))</f>
        <v/>
      </c>
      <c r="M218" s="19" t="str">
        <f t="shared" ref="M218" si="44">IF(M142="","",IF(M157="",IF(SUM(COUNTIF(M158:M217,"LS")+COUNTIF(M158:M217,"LUMP"))&gt;0,"LS",""),IF(SUM(M158:M217)&gt;0,ROUNDUP(SUM(M158:M217),0),"")))</f>
        <v/>
      </c>
      <c r="N218" s="19"/>
      <c r="O218" s="19"/>
      <c r="P218" s="19"/>
      <c r="Q218" s="19" t="str">
        <f t="shared" ref="Q218" si="45">IF(Q142="","",IF(Q157="",IF(SUM(COUNTIF(Q158:Q217,"LS")+COUNTIF(Q158:Q217,"LUMP"))&gt;0,"LS",""),IF(SUM(Q158:Q217)&gt;0,ROUNDUP(SUM(Q158:Q217),0),"")))</f>
        <v/>
      </c>
      <c r="R218" s="19"/>
      <c r="S218" s="19" t="str">
        <f t="shared" ref="S218" si="46">IF(S142="","",IF(S157="",IF(SUM(COUNTIF(S158:S217,"LS")+COUNTIF(S158:S217,"LUMP"))&gt;0,"LS",""),IF(SUM(S158:S217)&gt;0,ROUNDUP(SUM(S158:S217),0),"")))</f>
        <v/>
      </c>
      <c r="T218" s="19" t="str">
        <f t="shared" ref="T218" si="47">IF(T142="","",IF(T157="",IF(SUM(COUNTIF(T158:T217,"LS")+COUNTIF(T158:T217,"LUMP"))&gt;0,"LS",""),IF(SUM(T158:T217)&gt;0,ROUNDUP(SUM(T158:T217),0),"")))</f>
        <v/>
      </c>
      <c r="U218" s="19" t="str">
        <f t="shared" ref="U218" si="48">IF(U142="","",IF(U157="",IF(SUM(COUNTIF(U158:U217,"LS")+COUNTIF(U158:U217,"LUMP"))&gt;0,"LS",""),IF(SUM(U158:U217)&gt;0,ROUNDUP(SUM(U158:U217),0),"")))</f>
        <v/>
      </c>
      <c r="V218" s="19" t="str">
        <f t="shared" ref="V218" si="49">IF(V142="","",IF(V157="",IF(SUM(COUNTIF(V158:V217,"LS")+COUNTIF(V158:V217,"LUMP"))&gt;0,"LS",""),IF(SUM(V158:V217)&gt;0,ROUNDUP(SUM(V158:V217),0),"")))</f>
        <v/>
      </c>
      <c r="W218" s="19"/>
      <c r="X218" s="19" t="str">
        <f t="shared" ref="X218" si="50">IF(X142="","",IF(X157="",IF(SUM(COUNTIF(X158:X217,"LS")+COUNTIF(X158:X217,"LUMP"))&gt;0,"LS",""),IF(SUM(X158:X217)&gt;0,ROUNDUP(SUM(X158:X217),0),"")))</f>
        <v/>
      </c>
      <c r="Y218" s="19" t="str">
        <f t="shared" ref="Y218" si="51">IF(Y142="","",IF(Y157="",IF(SUM(COUNTIF(Y158:Y217,"LS")+COUNTIF(Y158:Y217,"LUMP"))&gt;0,"LS",""),IF(SUM(Y158:Y217)&gt;0,ROUNDUP(SUM(Y158:Y217),0),"")))</f>
        <v/>
      </c>
      <c r="Z218" s="19" t="str">
        <f t="shared" ref="Z218" si="52">IF(Z142="","",IF(Z157="",IF(SUM(COUNTIF(Z158:Z217,"LS")+COUNTIF(Z158:Z217,"LUMP"))&gt;0,"LS",""),IF(SUM(Z158:Z217)&gt;0,ROUNDUP(SUM(Z158:Z217),0),"")))</f>
        <v/>
      </c>
      <c r="AA218" s="19" t="str">
        <f t="shared" ref="AA218" si="53">IF(AA142="","",IF(AA157="",IF(SUM(COUNTIF(AA158:AA217,"LS")+COUNTIF(AA158:AA217,"LUMP"))&gt;0,"LS",""),IF(SUM(AA158:AA217)&gt;0,ROUNDUP(SUM(AA158:AA217),0),"")))</f>
        <v/>
      </c>
    </row>
    <row r="219" spans="2:27" ht="12.75" customHeight="1" thickBot="1" x14ac:dyDescent="0.25"/>
    <row r="220" spans="2:27" ht="12.75" customHeight="1" thickBot="1" x14ac:dyDescent="0.25">
      <c r="B220" s="27" t="s">
        <v>10</v>
      </c>
      <c r="D220" s="87">
        <f>D141+1</f>
        <v>4</v>
      </c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</row>
    <row r="221" spans="2:27" ht="12.75" customHeight="1" thickBot="1" x14ac:dyDescent="0.25">
      <c r="B221" s="31"/>
      <c r="D221" s="88" t="s">
        <v>8</v>
      </c>
      <c r="E221" s="88"/>
      <c r="F221" s="88"/>
      <c r="G221" s="88"/>
      <c r="H221" s="88"/>
      <c r="I221" s="88"/>
      <c r="J221" s="88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2:27" ht="12.75" customHeight="1" thickBot="1" x14ac:dyDescent="0.25">
      <c r="D222" s="86" t="s">
        <v>9</v>
      </c>
      <c r="E222" s="86"/>
      <c r="F222" s="86"/>
      <c r="G222" s="86"/>
      <c r="H222" s="86"/>
      <c r="I222" s="86"/>
      <c r="J222" s="86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2:27" ht="12.75" customHeight="1" x14ac:dyDescent="0.2">
      <c r="B223" s="83" t="s">
        <v>11</v>
      </c>
      <c r="D223" s="71" t="s">
        <v>20</v>
      </c>
      <c r="E223" s="71" t="s">
        <v>0</v>
      </c>
      <c r="F223" s="74" t="s">
        <v>1</v>
      </c>
      <c r="G223" s="75"/>
      <c r="H223" s="75"/>
      <c r="I223" s="75"/>
      <c r="J223" s="76"/>
      <c r="K223" s="7" t="str">
        <f t="shared" ref="K223:AA223" si="54">IF(OR(TRIM(K221)=0,TRIM(K221)=""),"",IF(IFERROR(TRIM(INDEX(QryItemNamed,MATCH(TRIM(K221),ITEM,0),2)),"")="Y","SPECIAL",LEFT(IFERROR(TRIM(INDEX(ITEM,MATCH(TRIM(K221),ITEM,0))),""),3)))</f>
        <v/>
      </c>
      <c r="L223" s="8" t="str">
        <f t="shared" si="54"/>
        <v/>
      </c>
      <c r="M223" s="8" t="str">
        <f t="shared" si="54"/>
        <v/>
      </c>
      <c r="N223" s="8"/>
      <c r="O223" s="8"/>
      <c r="P223" s="8"/>
      <c r="Q223" s="8" t="str">
        <f t="shared" si="54"/>
        <v/>
      </c>
      <c r="R223" s="8"/>
      <c r="S223" s="8" t="str">
        <f t="shared" si="54"/>
        <v/>
      </c>
      <c r="T223" s="8" t="str">
        <f t="shared" si="54"/>
        <v/>
      </c>
      <c r="U223" s="8" t="str">
        <f t="shared" si="54"/>
        <v/>
      </c>
      <c r="V223" s="8" t="str">
        <f t="shared" si="54"/>
        <v/>
      </c>
      <c r="W223" s="8"/>
      <c r="X223" s="8" t="str">
        <f t="shared" si="54"/>
        <v/>
      </c>
      <c r="Y223" s="8" t="str">
        <f t="shared" si="54"/>
        <v/>
      </c>
      <c r="Z223" s="8" t="str">
        <f t="shared" si="54"/>
        <v/>
      </c>
      <c r="AA223" s="8" t="str">
        <f t="shared" si="54"/>
        <v/>
      </c>
    </row>
    <row r="224" spans="2:27" ht="12.75" customHeight="1" x14ac:dyDescent="0.2">
      <c r="B224" s="84"/>
      <c r="D224" s="72"/>
      <c r="E224" s="72"/>
      <c r="F224" s="77"/>
      <c r="G224" s="78"/>
      <c r="H224" s="78"/>
      <c r="I224" s="78"/>
      <c r="J224" s="79"/>
      <c r="K224" s="69" t="str">
        <f t="shared" ref="K224:AA224" si="55">IF(OR(TRIM(K221)=0,TRIM(K221)=""),IF(K222="","",K222),IF(IFERROR(TRIM(INDEX(QryItemNamed,MATCH(TRIM(K221),ITEM,0),2)),"")="Y",TRIM(RIGHT(IFERROR(TRIM(INDEX(QryItemNamed,MATCH(TRIM(K221),ITEM,0),4)),"123456789012"),LEN(IFERROR(TRIM(INDEX(QryItemNamed,MATCH(TRIM(K221),ITEM,0),4)),"123456789012"))-9))&amp;K222,IFERROR(TRIM(INDEX(QryItemNamed,MATCH(TRIM(K221),ITEM,0),4))&amp;K222,"ITEM CODE DOES NOT EXIST IN ITEM MASTER")))</f>
        <v/>
      </c>
      <c r="L224" s="70" t="str">
        <f t="shared" si="55"/>
        <v/>
      </c>
      <c r="M224" s="70" t="str">
        <f t="shared" si="55"/>
        <v/>
      </c>
      <c r="N224" s="52"/>
      <c r="O224" s="52"/>
      <c r="P224" s="52"/>
      <c r="Q224" s="70" t="str">
        <f t="shared" si="55"/>
        <v/>
      </c>
      <c r="R224" s="52"/>
      <c r="S224" s="65" t="str">
        <f t="shared" si="55"/>
        <v/>
      </c>
      <c r="T224" s="65" t="str">
        <f t="shared" si="55"/>
        <v/>
      </c>
      <c r="U224" s="65" t="str">
        <f t="shared" si="55"/>
        <v/>
      </c>
      <c r="V224" s="62" t="str">
        <f t="shared" si="55"/>
        <v/>
      </c>
      <c r="W224" s="51"/>
      <c r="X224" s="62" t="str">
        <f t="shared" si="55"/>
        <v/>
      </c>
      <c r="Y224" s="62" t="str">
        <f t="shared" si="55"/>
        <v/>
      </c>
      <c r="Z224" s="62" t="str">
        <f t="shared" si="55"/>
        <v/>
      </c>
      <c r="AA224" s="62" t="str">
        <f t="shared" si="55"/>
        <v/>
      </c>
    </row>
    <row r="225" spans="2:27" ht="12.75" customHeight="1" x14ac:dyDescent="0.2">
      <c r="B225" s="84"/>
      <c r="D225" s="72"/>
      <c r="E225" s="72"/>
      <c r="F225" s="77"/>
      <c r="G225" s="78"/>
      <c r="H225" s="78"/>
      <c r="I225" s="78"/>
      <c r="J225" s="79"/>
      <c r="K225" s="69"/>
      <c r="L225" s="70"/>
      <c r="M225" s="70"/>
      <c r="N225" s="52"/>
      <c r="O225" s="52"/>
      <c r="P225" s="52"/>
      <c r="Q225" s="70"/>
      <c r="R225" s="52"/>
      <c r="S225" s="65"/>
      <c r="T225" s="65"/>
      <c r="U225" s="65"/>
      <c r="V225" s="63"/>
      <c r="W225" s="51"/>
      <c r="X225" s="63"/>
      <c r="Y225" s="63"/>
      <c r="Z225" s="63"/>
      <c r="AA225" s="63"/>
    </row>
    <row r="226" spans="2:27" ht="12.75" customHeight="1" x14ac:dyDescent="0.2">
      <c r="B226" s="84"/>
      <c r="D226" s="72"/>
      <c r="E226" s="72"/>
      <c r="F226" s="77"/>
      <c r="G226" s="78"/>
      <c r="H226" s="78"/>
      <c r="I226" s="78"/>
      <c r="J226" s="79"/>
      <c r="K226" s="69"/>
      <c r="L226" s="70"/>
      <c r="M226" s="70"/>
      <c r="N226" s="52"/>
      <c r="O226" s="52"/>
      <c r="P226" s="52"/>
      <c r="Q226" s="70"/>
      <c r="R226" s="52"/>
      <c r="S226" s="65"/>
      <c r="T226" s="65"/>
      <c r="U226" s="65"/>
      <c r="V226" s="63"/>
      <c r="W226" s="51"/>
      <c r="X226" s="63"/>
      <c r="Y226" s="63"/>
      <c r="Z226" s="63"/>
      <c r="AA226" s="63"/>
    </row>
    <row r="227" spans="2:27" ht="12.75" customHeight="1" x14ac:dyDescent="0.2">
      <c r="B227" s="84"/>
      <c r="D227" s="72"/>
      <c r="E227" s="72"/>
      <c r="F227" s="77"/>
      <c r="G227" s="78"/>
      <c r="H227" s="78"/>
      <c r="I227" s="78"/>
      <c r="J227" s="79"/>
      <c r="K227" s="69"/>
      <c r="L227" s="70"/>
      <c r="M227" s="70"/>
      <c r="N227" s="52"/>
      <c r="O227" s="52"/>
      <c r="P227" s="52"/>
      <c r="Q227" s="70"/>
      <c r="R227" s="52"/>
      <c r="S227" s="65"/>
      <c r="T227" s="65"/>
      <c r="U227" s="65"/>
      <c r="V227" s="63"/>
      <c r="W227" s="51"/>
      <c r="X227" s="63"/>
      <c r="Y227" s="63"/>
      <c r="Z227" s="63"/>
      <c r="AA227" s="63"/>
    </row>
    <row r="228" spans="2:27" ht="12.75" customHeight="1" x14ac:dyDescent="0.2">
      <c r="B228" s="84"/>
      <c r="D228" s="72"/>
      <c r="E228" s="72"/>
      <c r="F228" s="77"/>
      <c r="G228" s="78"/>
      <c r="H228" s="78"/>
      <c r="I228" s="78"/>
      <c r="J228" s="79"/>
      <c r="K228" s="69"/>
      <c r="L228" s="70"/>
      <c r="M228" s="70"/>
      <c r="N228" s="52"/>
      <c r="O228" s="52"/>
      <c r="P228" s="52"/>
      <c r="Q228" s="70"/>
      <c r="R228" s="52"/>
      <c r="S228" s="65"/>
      <c r="T228" s="65"/>
      <c r="U228" s="65"/>
      <c r="V228" s="63"/>
      <c r="W228" s="51"/>
      <c r="X228" s="63"/>
      <c r="Y228" s="63"/>
      <c r="Z228" s="63"/>
      <c r="AA228" s="63"/>
    </row>
    <row r="229" spans="2:27" ht="12.75" customHeight="1" x14ac:dyDescent="0.2">
      <c r="B229" s="84"/>
      <c r="D229" s="72"/>
      <c r="E229" s="72"/>
      <c r="F229" s="77"/>
      <c r="G229" s="78"/>
      <c r="H229" s="78"/>
      <c r="I229" s="78"/>
      <c r="J229" s="79"/>
      <c r="K229" s="69"/>
      <c r="L229" s="70"/>
      <c r="M229" s="70"/>
      <c r="N229" s="52"/>
      <c r="O229" s="52"/>
      <c r="P229" s="52"/>
      <c r="Q229" s="70"/>
      <c r="R229" s="52"/>
      <c r="S229" s="65"/>
      <c r="T229" s="65"/>
      <c r="U229" s="65"/>
      <c r="V229" s="63"/>
      <c r="W229" s="51"/>
      <c r="X229" s="63"/>
      <c r="Y229" s="63"/>
      <c r="Z229" s="63"/>
      <c r="AA229" s="63"/>
    </row>
    <row r="230" spans="2:27" ht="12.75" customHeight="1" x14ac:dyDescent="0.2">
      <c r="B230" s="84"/>
      <c r="D230" s="72"/>
      <c r="E230" s="72"/>
      <c r="F230" s="77"/>
      <c r="G230" s="78"/>
      <c r="H230" s="78"/>
      <c r="I230" s="78"/>
      <c r="J230" s="79"/>
      <c r="K230" s="69"/>
      <c r="L230" s="70"/>
      <c r="M230" s="70"/>
      <c r="N230" s="52"/>
      <c r="O230" s="52"/>
      <c r="P230" s="52"/>
      <c r="Q230" s="70"/>
      <c r="R230" s="52"/>
      <c r="S230" s="65"/>
      <c r="T230" s="65"/>
      <c r="U230" s="65"/>
      <c r="V230" s="63"/>
      <c r="W230" s="51"/>
      <c r="X230" s="63"/>
      <c r="Y230" s="63"/>
      <c r="Z230" s="63"/>
      <c r="AA230" s="63"/>
    </row>
    <row r="231" spans="2:27" ht="12.75" customHeight="1" x14ac:dyDescent="0.2">
      <c r="B231" s="84"/>
      <c r="D231" s="72"/>
      <c r="E231" s="72"/>
      <c r="F231" s="77"/>
      <c r="G231" s="78"/>
      <c r="H231" s="78"/>
      <c r="I231" s="78"/>
      <c r="J231" s="79"/>
      <c r="K231" s="69"/>
      <c r="L231" s="70"/>
      <c r="M231" s="70"/>
      <c r="N231" s="52"/>
      <c r="O231" s="52"/>
      <c r="P231" s="52"/>
      <c r="Q231" s="70"/>
      <c r="R231" s="52"/>
      <c r="S231" s="65"/>
      <c r="T231" s="65"/>
      <c r="U231" s="65"/>
      <c r="V231" s="63"/>
      <c r="W231" s="51"/>
      <c r="X231" s="63"/>
      <c r="Y231" s="63"/>
      <c r="Z231" s="63"/>
      <c r="AA231" s="63"/>
    </row>
    <row r="232" spans="2:27" ht="12.75" customHeight="1" x14ac:dyDescent="0.2">
      <c r="B232" s="84"/>
      <c r="D232" s="72"/>
      <c r="E232" s="72"/>
      <c r="F232" s="77"/>
      <c r="G232" s="78"/>
      <c r="H232" s="78"/>
      <c r="I232" s="78"/>
      <c r="J232" s="79"/>
      <c r="K232" s="69"/>
      <c r="L232" s="70"/>
      <c r="M232" s="70"/>
      <c r="N232" s="52"/>
      <c r="O232" s="52"/>
      <c r="P232" s="52"/>
      <c r="Q232" s="70"/>
      <c r="R232" s="52"/>
      <c r="S232" s="65"/>
      <c r="T232" s="65"/>
      <c r="U232" s="65"/>
      <c r="V232" s="63"/>
      <c r="W232" s="51"/>
      <c r="X232" s="63"/>
      <c r="Y232" s="63"/>
      <c r="Z232" s="63"/>
      <c r="AA232" s="63"/>
    </row>
    <row r="233" spans="2:27" ht="12.75" customHeight="1" x14ac:dyDescent="0.2">
      <c r="B233" s="84"/>
      <c r="D233" s="72"/>
      <c r="E233" s="72"/>
      <c r="F233" s="77"/>
      <c r="G233" s="78"/>
      <c r="H233" s="78"/>
      <c r="I233" s="78"/>
      <c r="J233" s="79"/>
      <c r="K233" s="69"/>
      <c r="L233" s="70"/>
      <c r="M233" s="70"/>
      <c r="N233" s="52"/>
      <c r="O233" s="52"/>
      <c r="P233" s="52"/>
      <c r="Q233" s="70"/>
      <c r="R233" s="52"/>
      <c r="S233" s="65"/>
      <c r="T233" s="65"/>
      <c r="U233" s="65"/>
      <c r="V233" s="63"/>
      <c r="W233" s="51"/>
      <c r="X233" s="63"/>
      <c r="Y233" s="63"/>
      <c r="Z233" s="63"/>
      <c r="AA233" s="63"/>
    </row>
    <row r="234" spans="2:27" ht="12.75" customHeight="1" x14ac:dyDescent="0.2">
      <c r="B234" s="84"/>
      <c r="D234" s="72"/>
      <c r="E234" s="72"/>
      <c r="F234" s="77"/>
      <c r="G234" s="78"/>
      <c r="H234" s="78"/>
      <c r="I234" s="78"/>
      <c r="J234" s="79"/>
      <c r="K234" s="69"/>
      <c r="L234" s="70"/>
      <c r="M234" s="70"/>
      <c r="N234" s="52"/>
      <c r="O234" s="52"/>
      <c r="P234" s="52"/>
      <c r="Q234" s="70"/>
      <c r="R234" s="52"/>
      <c r="S234" s="65"/>
      <c r="T234" s="65"/>
      <c r="U234" s="65"/>
      <c r="V234" s="63"/>
      <c r="W234" s="51"/>
      <c r="X234" s="63"/>
      <c r="Y234" s="63"/>
      <c r="Z234" s="63"/>
      <c r="AA234" s="63"/>
    </row>
    <row r="235" spans="2:27" ht="12.75" customHeight="1" x14ac:dyDescent="0.2">
      <c r="B235" s="84"/>
      <c r="D235" s="72"/>
      <c r="E235" s="72"/>
      <c r="F235" s="77"/>
      <c r="G235" s="78"/>
      <c r="H235" s="78"/>
      <c r="I235" s="78"/>
      <c r="J235" s="79"/>
      <c r="K235" s="69"/>
      <c r="L235" s="70"/>
      <c r="M235" s="70"/>
      <c r="N235" s="52"/>
      <c r="O235" s="52"/>
      <c r="P235" s="52"/>
      <c r="Q235" s="70"/>
      <c r="R235" s="52"/>
      <c r="S235" s="65"/>
      <c r="T235" s="65"/>
      <c r="U235" s="65"/>
      <c r="V235" s="64"/>
      <c r="W235" s="51"/>
      <c r="X235" s="64"/>
      <c r="Y235" s="64"/>
      <c r="Z235" s="64"/>
      <c r="AA235" s="64"/>
    </row>
    <row r="236" spans="2:27" ht="12.75" customHeight="1" thickBot="1" x14ac:dyDescent="0.25">
      <c r="B236" s="85"/>
      <c r="D236" s="73"/>
      <c r="E236" s="73"/>
      <c r="F236" s="80"/>
      <c r="G236" s="81"/>
      <c r="H236" s="81"/>
      <c r="I236" s="81"/>
      <c r="J236" s="82"/>
      <c r="K236" s="9" t="str">
        <f t="shared" ref="K236:AA236" si="56">IF(OR(TRIM(K221)=0,TRIM(K221)=""),"",IF(IFERROR(TRIM(INDEX(QryItemNamed,MATCH(TRIM(K221),ITEM,0),3)),"")="LS","",IFERROR(TRIM(INDEX(QryItemNamed,MATCH(TRIM(K221),ITEM,0),3)),"")))</f>
        <v/>
      </c>
      <c r="L236" s="10" t="str">
        <f t="shared" si="56"/>
        <v/>
      </c>
      <c r="M236" s="10" t="str">
        <f t="shared" si="56"/>
        <v/>
      </c>
      <c r="N236" s="10"/>
      <c r="O236" s="10"/>
      <c r="P236" s="10"/>
      <c r="Q236" s="10" t="str">
        <f t="shared" si="56"/>
        <v/>
      </c>
      <c r="R236" s="10"/>
      <c r="S236" s="10" t="str">
        <f t="shared" si="56"/>
        <v/>
      </c>
      <c r="T236" s="10" t="str">
        <f t="shared" si="56"/>
        <v/>
      </c>
      <c r="U236" s="10" t="str">
        <f t="shared" si="56"/>
        <v/>
      </c>
      <c r="V236" s="10" t="str">
        <f t="shared" si="56"/>
        <v/>
      </c>
      <c r="W236" s="10"/>
      <c r="X236" s="10" t="str">
        <f t="shared" si="56"/>
        <v/>
      </c>
      <c r="Y236" s="10" t="str">
        <f t="shared" si="56"/>
        <v/>
      </c>
      <c r="Z236" s="10" t="str">
        <f t="shared" si="56"/>
        <v/>
      </c>
      <c r="AA236" s="10" t="str">
        <f t="shared" si="56"/>
        <v/>
      </c>
    </row>
    <row r="237" spans="2:27" ht="12.75" customHeight="1" x14ac:dyDescent="0.2">
      <c r="B237" s="28"/>
      <c r="D237" s="11"/>
      <c r="E237" s="11"/>
      <c r="F237" s="12"/>
      <c r="G237" s="13"/>
      <c r="H237" s="11" t="s">
        <v>2</v>
      </c>
      <c r="I237" s="12"/>
      <c r="J237" s="14"/>
      <c r="K237" s="13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2:27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2:27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2:27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2:27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2:27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2:27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2:27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2:27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2:27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2:27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2:27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2:27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2:27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2:27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2:27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2:27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2:27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2:27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2:27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2:27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2:27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2:27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2:27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2:27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2:27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2:27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2:27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2:27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2:27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2:27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2:27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2:27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2:27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2:27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2:27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2:27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2:27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2:27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2:27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2:27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2:27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2:27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2:27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2:27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2:27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2:27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2:27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2:27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2:27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2:27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2:27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2:27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2:27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2:27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2:27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2:27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2:27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2:27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2:27" ht="12.75" customHeight="1" thickBo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2:27" ht="12.75" customHeight="1" x14ac:dyDescent="0.2">
      <c r="B297" s="5" t="s">
        <v>12</v>
      </c>
      <c r="D297" s="66" t="s">
        <v>3</v>
      </c>
      <c r="E297" s="67"/>
      <c r="F297" s="67"/>
      <c r="G297" s="67"/>
      <c r="H297" s="67"/>
      <c r="I297" s="67"/>
      <c r="J297" s="68"/>
      <c r="K297" s="19" t="str">
        <f>IF(K221="","",IF(K236="",IF(SUM(COUNTIF(K237:K296,"LS")+COUNTIF(K237:K296,"LUMP"))&gt;0,"LS",""),IF(SUM(K237:K296)&gt;0,ROUNDUP(SUM(K237:K296),0),"")))</f>
        <v/>
      </c>
      <c r="L297" s="19" t="str">
        <f t="shared" ref="L297" si="57">IF(L221="","",IF(L236="",IF(SUM(COUNTIF(L237:L296,"LS")+COUNTIF(L237:L296,"LUMP"))&gt;0,"LS",""),IF(SUM(L237:L296)&gt;0,ROUNDUP(SUM(L237:L296),0),"")))</f>
        <v/>
      </c>
      <c r="M297" s="19" t="str">
        <f t="shared" ref="M297" si="58">IF(M221="","",IF(M236="",IF(SUM(COUNTIF(M237:M296,"LS")+COUNTIF(M237:M296,"LUMP"))&gt;0,"LS",""),IF(SUM(M237:M296)&gt;0,ROUNDUP(SUM(M237:M296),0),"")))</f>
        <v/>
      </c>
      <c r="N297" s="19"/>
      <c r="O297" s="19"/>
      <c r="P297" s="19"/>
      <c r="Q297" s="19" t="str">
        <f t="shared" ref="Q297" si="59">IF(Q221="","",IF(Q236="",IF(SUM(COUNTIF(Q237:Q296,"LS")+COUNTIF(Q237:Q296,"LUMP"))&gt;0,"LS",""),IF(SUM(Q237:Q296)&gt;0,ROUNDUP(SUM(Q237:Q296),0),"")))</f>
        <v/>
      </c>
      <c r="R297" s="19"/>
      <c r="S297" s="19" t="str">
        <f t="shared" ref="S297" si="60">IF(S221="","",IF(S236="",IF(SUM(COUNTIF(S237:S296,"LS")+COUNTIF(S237:S296,"LUMP"))&gt;0,"LS",""),IF(SUM(S237:S296)&gt;0,ROUNDUP(SUM(S237:S296),0),"")))</f>
        <v/>
      </c>
      <c r="T297" s="19" t="str">
        <f t="shared" ref="T297" si="61">IF(T221="","",IF(T236="",IF(SUM(COUNTIF(T237:T296,"LS")+COUNTIF(T237:T296,"LUMP"))&gt;0,"LS",""),IF(SUM(T237:T296)&gt;0,ROUNDUP(SUM(T237:T296),0),"")))</f>
        <v/>
      </c>
      <c r="U297" s="19" t="str">
        <f t="shared" ref="U297" si="62">IF(U221="","",IF(U236="",IF(SUM(COUNTIF(U237:U296,"LS")+COUNTIF(U237:U296,"LUMP"))&gt;0,"LS",""),IF(SUM(U237:U296)&gt;0,ROUNDUP(SUM(U237:U296),0),"")))</f>
        <v/>
      </c>
      <c r="V297" s="19" t="str">
        <f t="shared" ref="V297" si="63">IF(V221="","",IF(V236="",IF(SUM(COUNTIF(V237:V296,"LS")+COUNTIF(V237:V296,"LUMP"))&gt;0,"LS",""),IF(SUM(V237:V296)&gt;0,ROUNDUP(SUM(V237:V296),0),"")))</f>
        <v/>
      </c>
      <c r="W297" s="19"/>
      <c r="X297" s="19" t="str">
        <f t="shared" ref="X297" si="64">IF(X221="","",IF(X236="",IF(SUM(COUNTIF(X237:X296,"LS")+COUNTIF(X237:X296,"LUMP"))&gt;0,"LS",""),IF(SUM(X237:X296)&gt;0,ROUNDUP(SUM(X237:X296),0),"")))</f>
        <v/>
      </c>
      <c r="Y297" s="19" t="str">
        <f t="shared" ref="Y297" si="65">IF(Y221="","",IF(Y236="",IF(SUM(COUNTIF(Y237:Y296,"LS")+COUNTIF(Y237:Y296,"LUMP"))&gt;0,"LS",""),IF(SUM(Y237:Y296)&gt;0,ROUNDUP(SUM(Y237:Y296),0),"")))</f>
        <v/>
      </c>
      <c r="Z297" s="19" t="str">
        <f t="shared" ref="Z297" si="66">IF(Z221="","",IF(Z236="",IF(SUM(COUNTIF(Z237:Z296,"LS")+COUNTIF(Z237:Z296,"LUMP"))&gt;0,"LS",""),IF(SUM(Z237:Z296)&gt;0,ROUNDUP(SUM(Z237:Z296),0),"")))</f>
        <v/>
      </c>
      <c r="AA297" s="19" t="str">
        <f t="shared" ref="AA297" si="67">IF(AA221="","",IF(AA236="",IF(SUM(COUNTIF(AA237:AA296,"LS")+COUNTIF(AA237:AA296,"LUMP"))&gt;0,"LS",""),IF(SUM(AA237:AA296)&gt;0,ROUNDUP(SUM(AA237:AA296),0),"")))</f>
        <v/>
      </c>
    </row>
  </sheetData>
  <sheetProtection sheet="1" objects="1" scenarios="1"/>
  <mergeCells count="127">
    <mergeCell ref="Q11:Q22"/>
    <mergeCell ref="E10:E23"/>
    <mergeCell ref="S11:S22"/>
    <mergeCell ref="F10:H23"/>
    <mergeCell ref="I10:I23"/>
    <mergeCell ref="J10:J23"/>
    <mergeCell ref="D7:AA7"/>
    <mergeCell ref="AA11:AA22"/>
    <mergeCell ref="Z11:Z22"/>
    <mergeCell ref="D10:D23"/>
    <mergeCell ref="D8:J8"/>
    <mergeCell ref="D9:J9"/>
    <mergeCell ref="T11:T22"/>
    <mergeCell ref="U11:U22"/>
    <mergeCell ref="V11:V22"/>
    <mergeCell ref="X11:X22"/>
    <mergeCell ref="R11:R22"/>
    <mergeCell ref="N11:N22"/>
    <mergeCell ref="P11:P22"/>
    <mergeCell ref="Y11:Y22"/>
    <mergeCell ref="K11:K22"/>
    <mergeCell ref="W11:W22"/>
    <mergeCell ref="O11:O22"/>
    <mergeCell ref="L11:L22"/>
    <mergeCell ref="D60:J60"/>
    <mergeCell ref="E65:E78"/>
    <mergeCell ref="F65:J78"/>
    <mergeCell ref="D64:J64"/>
    <mergeCell ref="D65:D78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44:H44"/>
    <mergeCell ref="F45:H45"/>
    <mergeCell ref="F46:H46"/>
    <mergeCell ref="F47:H47"/>
    <mergeCell ref="N66:N77"/>
    <mergeCell ref="P66:P77"/>
    <mergeCell ref="R66:R77"/>
    <mergeCell ref="W66:W77"/>
    <mergeCell ref="D141:AA141"/>
    <mergeCell ref="D142:J142"/>
    <mergeCell ref="D143:J143"/>
    <mergeCell ref="D144:D157"/>
    <mergeCell ref="Y145:Y156"/>
    <mergeCell ref="K145:K156"/>
    <mergeCell ref="L145:L156"/>
    <mergeCell ref="M145:M156"/>
    <mergeCell ref="Q145:Q156"/>
    <mergeCell ref="S145:S156"/>
    <mergeCell ref="T145:T156"/>
    <mergeCell ref="U145:U156"/>
    <mergeCell ref="V145:V156"/>
    <mergeCell ref="X145:X156"/>
    <mergeCell ref="E144:E157"/>
    <mergeCell ref="F144:J157"/>
    <mergeCell ref="L66:L77"/>
    <mergeCell ref="M66:M77"/>
    <mergeCell ref="K66:K77"/>
    <mergeCell ref="B10:B23"/>
    <mergeCell ref="B65:B78"/>
    <mergeCell ref="B144:B157"/>
    <mergeCell ref="B223:B236"/>
    <mergeCell ref="D222:J222"/>
    <mergeCell ref="S66:S77"/>
    <mergeCell ref="T66:T77"/>
    <mergeCell ref="D218:J218"/>
    <mergeCell ref="D220:AA220"/>
    <mergeCell ref="D221:J221"/>
    <mergeCell ref="AA145:AA156"/>
    <mergeCell ref="Z145:Z156"/>
    <mergeCell ref="D62:AA62"/>
    <mergeCell ref="D63:J63"/>
    <mergeCell ref="AA224:AA235"/>
    <mergeCell ref="D139:J139"/>
    <mergeCell ref="Z66:Z77"/>
    <mergeCell ref="AA66:AA77"/>
    <mergeCell ref="U66:U77"/>
    <mergeCell ref="V66:V77"/>
    <mergeCell ref="X66:X77"/>
    <mergeCell ref="Y66:Y77"/>
    <mergeCell ref="Q66:Q77"/>
    <mergeCell ref="Z224:Z235"/>
    <mergeCell ref="X224:X235"/>
    <mergeCell ref="Y224:Y235"/>
    <mergeCell ref="S224:S235"/>
    <mergeCell ref="T224:T235"/>
    <mergeCell ref="U224:U235"/>
    <mergeCell ref="V224:V235"/>
    <mergeCell ref="D297:J297"/>
    <mergeCell ref="K224:K235"/>
    <mergeCell ref="L224:L235"/>
    <mergeCell ref="M224:M235"/>
    <mergeCell ref="Q224:Q235"/>
    <mergeCell ref="D223:D236"/>
    <mergeCell ref="E223:E236"/>
    <mergeCell ref="F223:J236"/>
    <mergeCell ref="M11:M22"/>
    <mergeCell ref="F48:H48"/>
    <mergeCell ref="F39:H39"/>
    <mergeCell ref="F40:H40"/>
    <mergeCell ref="F41:H41"/>
    <mergeCell ref="F42:H42"/>
    <mergeCell ref="F43:H43"/>
    <mergeCell ref="F59:H59"/>
    <mergeCell ref="F54:H54"/>
    <mergeCell ref="F55:H55"/>
    <mergeCell ref="F56:H56"/>
    <mergeCell ref="F57:H57"/>
    <mergeCell ref="F58:H58"/>
    <mergeCell ref="F49:H49"/>
    <mergeCell ref="F50:H50"/>
    <mergeCell ref="F51:H51"/>
    <mergeCell ref="F52:H52"/>
    <mergeCell ref="F53:H5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2015-05-18T13:50:30Z</cp:lastPrinted>
  <dcterms:created xsi:type="dcterms:W3CDTF">2005-09-27T11:52:28Z</dcterms:created>
  <dcterms:modified xsi:type="dcterms:W3CDTF">2026-03-17T18:17:52Z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