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C76E9F13-8681-4EF6-84CF-DFDECC297F8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6" i="1" l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K10" i="1"/>
  <c r="L10" i="1"/>
  <c r="L23" i="1"/>
  <c r="AE152" i="1" l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AE23" i="1"/>
  <c r="AE50" i="1" s="1"/>
  <c r="AD23" i="1"/>
  <c r="AD50" i="1" s="1"/>
  <c r="AC23" i="1"/>
  <c r="AC50" i="1" s="1"/>
  <c r="AB23" i="1"/>
  <c r="AB50" i="1" s="1"/>
  <c r="AA23" i="1"/>
  <c r="Z23" i="1"/>
  <c r="Z50" i="1" s="1"/>
  <c r="Y23" i="1"/>
  <c r="Y50" i="1" s="1"/>
  <c r="X23" i="1"/>
  <c r="X50" i="1" s="1"/>
  <c r="W23" i="1"/>
  <c r="W50" i="1" s="1"/>
  <c r="V23" i="1"/>
  <c r="U23" i="1"/>
  <c r="U50" i="1" s="1"/>
  <c r="T23" i="1"/>
  <c r="T50" i="1" s="1"/>
  <c r="S23" i="1"/>
  <c r="S50" i="1" s="1"/>
  <c r="R23" i="1"/>
  <c r="R50" i="1" s="1"/>
  <c r="Q23" i="1"/>
  <c r="Q50" i="1" s="1"/>
  <c r="P23" i="1"/>
  <c r="P50" i="1" s="1"/>
  <c r="O23" i="1"/>
  <c r="O50" i="1" s="1"/>
  <c r="N23" i="1"/>
  <c r="N50" i="1" s="1"/>
  <c r="M23" i="1"/>
  <c r="M50" i="1" s="1"/>
  <c r="AE10" i="1"/>
  <c r="AD10" i="1"/>
  <c r="AC10" i="1"/>
  <c r="AB10" i="1"/>
  <c r="AA10" i="1"/>
  <c r="Z10" i="1"/>
  <c r="Y10" i="1"/>
  <c r="X10" i="1"/>
  <c r="W10" i="1"/>
  <c r="V10" i="1"/>
  <c r="T10" i="1"/>
  <c r="S10" i="1"/>
  <c r="R10" i="1"/>
  <c r="Q10" i="1"/>
  <c r="P10" i="1"/>
  <c r="O10" i="1"/>
  <c r="N10" i="1"/>
  <c r="M10" i="1"/>
  <c r="K23" i="1"/>
  <c r="K50" i="1" s="1"/>
  <c r="D7" i="1" l="1"/>
  <c r="D52" i="1" s="1"/>
  <c r="D94" i="1" s="1"/>
  <c r="D136" i="1" s="1"/>
</calcChain>
</file>

<file path=xl/sharedStrings.xml><?xml version="1.0" encoding="utf-8"?>
<sst xmlns="http://schemas.openxmlformats.org/spreadsheetml/2006/main" count="153" uniqueCount="94">
  <si>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</si>
  <si>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</si>
  <si>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</si>
  <si>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</si>
  <si>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</si>
  <si>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</si>
  <si>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</si>
  <si>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</si>
  <si>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</si>
  <si>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</si>
  <si>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</si>
  <si>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</si>
  <si>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</si>
  <si>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</si>
  <si>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</si>
  <si>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</si>
  <si>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</si>
  <si>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</si>
  <si>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</si>
  <si>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</si>
  <si>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</si>
  <si>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202e35100</t>
  </si>
  <si>
    <t>202e38000</t>
  </si>
  <si>
    <t>202e42010</t>
  </si>
  <si>
    <t>202e42040</t>
  </si>
  <si>
    <t>202e58100</t>
  </si>
  <si>
    <t>203e10000</t>
  </si>
  <si>
    <t>203e20000</t>
  </si>
  <si>
    <t>606e15050</t>
  </si>
  <si>
    <t>654e11000</t>
  </si>
  <si>
    <t>659e00300</t>
  </si>
  <si>
    <t>659e10000</t>
  </si>
  <si>
    <t>659e14000</t>
  </si>
  <si>
    <t>659e15000</t>
  </si>
  <si>
    <t>659e31000</t>
  </si>
  <si>
    <t>659e35000</t>
  </si>
  <si>
    <t>R1</t>
  </si>
  <si>
    <t>R2</t>
  </si>
  <si>
    <t>R3</t>
  </si>
  <si>
    <t>R4</t>
  </si>
  <si>
    <t>R5</t>
  </si>
  <si>
    <t>T1</t>
  </si>
  <si>
    <t>446+40</t>
  </si>
  <si>
    <t>RT</t>
  </si>
  <si>
    <t>446+85</t>
  </si>
  <si>
    <t>447+19</t>
  </si>
  <si>
    <t>LT</t>
  </si>
  <si>
    <t>446+92</t>
  </si>
  <si>
    <t>376+26.32</t>
  </si>
  <si>
    <t>378+09.71</t>
  </si>
  <si>
    <t>377+58.08</t>
  </si>
  <si>
    <t>376+59.11</t>
  </si>
  <si>
    <t>6+25</t>
  </si>
  <si>
    <t>6+75</t>
  </si>
  <si>
    <t>7+00</t>
  </si>
  <si>
    <t>7+50</t>
  </si>
  <si>
    <t>33+75</t>
  </si>
  <si>
    <t>34+25</t>
  </si>
  <si>
    <t>34+50</t>
  </si>
  <si>
    <t>35+00</t>
  </si>
  <si>
    <t>446+00</t>
  </si>
  <si>
    <t>446+50</t>
  </si>
  <si>
    <t>446+75</t>
  </si>
  <si>
    <t>447+25</t>
  </si>
  <si>
    <t>447+50</t>
  </si>
  <si>
    <t>448+00</t>
  </si>
  <si>
    <t>00+00</t>
  </si>
  <si>
    <t>00+25</t>
  </si>
  <si>
    <t>00+28.51</t>
  </si>
  <si>
    <t>1+32.49</t>
  </si>
  <si>
    <t>1+50.00</t>
  </si>
  <si>
    <t>1+66.77</t>
  </si>
  <si>
    <t>34+26.20</t>
  </si>
  <si>
    <t>6+35.41</t>
  </si>
  <si>
    <t>7+30.50</t>
  </si>
  <si>
    <t>5+04.11</t>
  </si>
  <si>
    <t>8+14.06</t>
  </si>
  <si>
    <t>33+11.07</t>
  </si>
  <si>
    <t>35+55.29</t>
  </si>
  <si>
    <t>R6</t>
  </si>
  <si>
    <t>32+53.60</t>
  </si>
  <si>
    <t>34+87.44</t>
  </si>
  <si>
    <t>R7</t>
  </si>
  <si>
    <t>R8</t>
  </si>
  <si>
    <t>R9</t>
  </si>
  <si>
    <t>R10</t>
  </si>
  <si>
    <t>606e26150</t>
  </si>
  <si>
    <t>, MASH 2016</t>
  </si>
  <si>
    <t>606e26550</t>
  </si>
  <si>
    <t>626E00116</t>
  </si>
  <si>
    <t>, BIDIRECTIONAL</t>
  </si>
  <si>
    <t>630e85100</t>
  </si>
  <si>
    <t>630E86010</t>
  </si>
  <si>
    <t>376+31.78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</si>
</sst>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49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50</xdr:row>
      <xdr:rowOff>0</xdr:rowOff>
    </xdr:from>
    <xdr:to>
      <xdr:col>44</xdr:col>
      <xdr:colOff>161925</xdr:colOff>
      <xdr:row>50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50</xdr:row>
      <xdr:rowOff>0</xdr:rowOff>
    </xdr:from>
    <xdr:to>
      <xdr:col>43</xdr:col>
      <xdr:colOff>66675</xdr:colOff>
      <xdr:row>50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6"/>
  <sheetViews>
    <sheetView showGridLines="0" tabSelected="1" topLeftCell="A9" zoomScaleNormal="100" workbookViewId="0">
      <selection activeCell="AC31" sqref="AC31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41">
        <f>AG7</f>
        <v>1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/>
      <c r="D8" s="42" t="s">
        <v>9</v>
      </c>
      <c r="E8" s="42"/>
      <c r="F8" s="42"/>
      <c r="G8" s="42"/>
      <c r="H8" s="42"/>
      <c r="I8" s="42"/>
      <c r="J8" s="42"/>
      <c r="K8" s="26" t="s">
        <v>21</v>
      </c>
      <c r="L8" s="26" t="s">
        <v>22</v>
      </c>
      <c r="M8" s="26" t="s">
        <v>23</v>
      </c>
      <c r="N8" s="26" t="s">
        <v>24</v>
      </c>
      <c r="O8" s="26" t="s">
        <v>25</v>
      </c>
      <c r="P8" s="26" t="s">
        <v>26</v>
      </c>
      <c r="Q8" s="26" t="s">
        <v>27</v>
      </c>
      <c r="R8" s="26" t="s">
        <v>28</v>
      </c>
      <c r="S8" s="26" t="s">
        <v>86</v>
      </c>
      <c r="T8" s="26" t="s">
        <v>88</v>
      </c>
      <c r="U8" s="26"/>
      <c r="V8" s="26" t="s">
        <v>29</v>
      </c>
      <c r="W8" s="26" t="s">
        <v>30</v>
      </c>
      <c r="X8" s="26" t="s">
        <v>31</v>
      </c>
      <c r="Y8" s="26" t="s">
        <v>32</v>
      </c>
      <c r="Z8" s="26" t="s">
        <v>33</v>
      </c>
      <c r="AA8" s="26" t="s">
        <v>34</v>
      </c>
      <c r="AB8" s="26" t="s">
        <v>35</v>
      </c>
      <c r="AC8" s="26" t="s">
        <v>89</v>
      </c>
      <c r="AD8" s="26" t="s">
        <v>91</v>
      </c>
      <c r="AE8" s="26" t="s">
        <v>92</v>
      </c>
    </row>
    <row r="9" spans="1:38" ht="12.75" customHeight="1" thickBot="1" x14ac:dyDescent="0.25">
      <c r="D9" s="43" t="s">
        <v>10</v>
      </c>
      <c r="E9" s="43"/>
      <c r="F9" s="43"/>
      <c r="G9" s="43"/>
      <c r="H9" s="43"/>
      <c r="I9" s="43"/>
      <c r="J9" s="43"/>
      <c r="K9" s="20"/>
      <c r="L9" s="20"/>
      <c r="M9" s="20"/>
      <c r="N9" s="20"/>
      <c r="O9" s="20"/>
      <c r="P9" s="20"/>
      <c r="Q9" s="20"/>
      <c r="R9" s="20"/>
      <c r="S9" s="20" t="s">
        <v>87</v>
      </c>
      <c r="T9" s="20"/>
      <c r="U9" s="20"/>
      <c r="V9" s="20"/>
      <c r="W9" s="20"/>
      <c r="X9" s="20"/>
      <c r="Y9" s="20"/>
      <c r="Z9" s="20"/>
      <c r="AA9" s="20"/>
      <c r="AB9" s="20"/>
      <c r="AC9" s="20" t="s">
        <v>90</v>
      </c>
      <c r="AD9" s="20"/>
      <c r="AE9" s="20"/>
    </row>
    <row r="10" spans="1:38" ht="12.75" customHeight="1" x14ac:dyDescent="0.2">
      <c r="B10" s="61" t="s">
        <v>12</v>
      </c>
      <c r="D10" s="44" t="s">
        <v>20</v>
      </c>
      <c r="E10" s="44" t="s">
        <v>0</v>
      </c>
      <c r="F10" s="47" t="s">
        <v>1</v>
      </c>
      <c r="G10" s="48"/>
      <c r="H10" s="48"/>
      <c r="I10" s="48"/>
      <c r="J10" s="49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203</v>
      </c>
      <c r="Q10" s="8" t="str">
        <f t="shared" si="0"/>
        <v>203</v>
      </c>
      <c r="R10" s="8" t="str">
        <f t="shared" si="0"/>
        <v>606</v>
      </c>
      <c r="S10" s="8" t="str">
        <f t="shared" si="0"/>
        <v>606</v>
      </c>
      <c r="T10" s="8" t="str">
        <f t="shared" si="0"/>
        <v>606</v>
      </c>
      <c r="U10" s="8"/>
      <c r="V10" s="8" t="str">
        <f t="shared" si="0"/>
        <v>654</v>
      </c>
      <c r="W10" s="8" t="str">
        <f t="shared" si="0"/>
        <v>659</v>
      </c>
      <c r="X10" s="8" t="str">
        <f t="shared" si="0"/>
        <v>659</v>
      </c>
      <c r="Y10" s="8" t="str">
        <f t="shared" si="0"/>
        <v>659</v>
      </c>
      <c r="Z10" s="8" t="str">
        <f t="shared" si="0"/>
        <v>659</v>
      </c>
      <c r="AA10" s="8" t="str">
        <f t="shared" si="0"/>
        <v>659</v>
      </c>
      <c r="AB10" s="8" t="str">
        <f t="shared" si="0"/>
        <v>659</v>
      </c>
      <c r="AC10" s="8" t="str">
        <f t="shared" si="0"/>
        <v>626</v>
      </c>
      <c r="AD10" s="8" t="str">
        <f t="shared" si="0"/>
        <v>630</v>
      </c>
      <c r="AE10" s="8" t="str">
        <f t="shared" si="0"/>
        <v>630</v>
      </c>
    </row>
    <row r="11" spans="1:38" ht="12.75" customHeight="1" x14ac:dyDescent="0.2">
      <c r="B11" s="62"/>
      <c r="D11" s="45"/>
      <c r="E11" s="45"/>
      <c r="F11" s="50"/>
      <c r="G11" s="51"/>
      <c r="H11" s="51"/>
      <c r="I11" s="51"/>
      <c r="J11" s="52"/>
      <c r="K11" s="56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57" t="str">
        <f t="shared" si="1"/>
        <v>GUARDRAIL REMOVED</v>
      </c>
      <c r="M11" s="57" t="str">
        <f t="shared" si="1"/>
        <v>ANCHOR ASSEMBLY REMOVED, TYPE E</v>
      </c>
      <c r="N11" s="57" t="str">
        <f t="shared" si="1"/>
        <v>ANCHOR ASSEMBLY REMOVED, TYPE T</v>
      </c>
      <c r="O11" s="40" t="str">
        <f t="shared" si="1"/>
        <v>CATCH BASIN REMOVED</v>
      </c>
      <c r="P11" s="40" t="str">
        <f t="shared" si="1"/>
        <v>EXCAVATION</v>
      </c>
      <c r="Q11" s="40" t="str">
        <f t="shared" si="1"/>
        <v>EMBANKMENT</v>
      </c>
      <c r="R11" s="40" t="str">
        <f t="shared" si="1"/>
        <v>GUARDRAIL, TYPE MGS</v>
      </c>
      <c r="S11" s="40" t="str">
        <f t="shared" si="1"/>
        <v>ANCHOR ASSEMBLY, MGS TYPE E, MASH 2016</v>
      </c>
      <c r="T11" s="40" t="str">
        <f t="shared" si="1"/>
        <v>ANCHOR ASSEMBLY, MGS TYPE T</v>
      </c>
      <c r="U11" s="40" t="str">
        <f t="shared" si="1"/>
        <v/>
      </c>
      <c r="V11" s="40" t="str">
        <f t="shared" si="1"/>
        <v>COMMERCIAL FERTILIZER</v>
      </c>
      <c r="W11" s="40" t="str">
        <f t="shared" si="1"/>
        <v>TOPSOIL</v>
      </c>
      <c r="X11" s="40" t="str">
        <f t="shared" si="1"/>
        <v>SEEDING AND MULCHING</v>
      </c>
      <c r="Y11" s="40" t="str">
        <f t="shared" si="1"/>
        <v>REPAIR SEEDING AND MULCHING</v>
      </c>
      <c r="Z11" s="40" t="str">
        <f t="shared" si="1"/>
        <v>INTER-SEEDING</v>
      </c>
      <c r="AA11" s="58" t="str">
        <f t="shared" si="1"/>
        <v>LIME</v>
      </c>
      <c r="AB11" s="40" t="str">
        <f t="shared" si="1"/>
        <v>WATER</v>
      </c>
      <c r="AC11" s="40" t="str">
        <f t="shared" si="1"/>
        <v>BARRIER REFLECTOR, TYPE 5, BIDIRECTIONAL</v>
      </c>
      <c r="AD11" s="40" t="str">
        <f t="shared" si="1"/>
        <v>REMOVAL OF GROUND MOUNTED SIGN AND REERECTION</v>
      </c>
      <c r="AE11" s="40" t="str">
        <f t="shared" si="1"/>
        <v>REMOVAL OF GROUND MOUNTED POST SUPPORT AND REERECTION</v>
      </c>
    </row>
    <row r="12" spans="1:38" ht="12.75" customHeight="1" x14ac:dyDescent="0.2">
      <c r="B12" s="62"/>
      <c r="D12" s="45"/>
      <c r="E12" s="45"/>
      <c r="F12" s="50"/>
      <c r="G12" s="51"/>
      <c r="H12" s="51"/>
      <c r="I12" s="51"/>
      <c r="J12" s="52"/>
      <c r="K12" s="56"/>
      <c r="L12" s="57"/>
      <c r="M12" s="57"/>
      <c r="N12" s="57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59"/>
      <c r="AB12" s="40"/>
      <c r="AC12" s="40"/>
      <c r="AD12" s="40"/>
      <c r="AE12" s="40"/>
    </row>
    <row r="13" spans="1:38" ht="12.75" customHeight="1" x14ac:dyDescent="0.2">
      <c r="B13" s="62"/>
      <c r="D13" s="45"/>
      <c r="E13" s="45"/>
      <c r="F13" s="50"/>
      <c r="G13" s="51"/>
      <c r="H13" s="51"/>
      <c r="I13" s="51"/>
      <c r="J13" s="52"/>
      <c r="K13" s="56"/>
      <c r="L13" s="57"/>
      <c r="M13" s="57"/>
      <c r="N13" s="57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59"/>
      <c r="AB13" s="40"/>
      <c r="AC13" s="40"/>
      <c r="AD13" s="40"/>
      <c r="AE13" s="40"/>
    </row>
    <row r="14" spans="1:38" ht="12.75" customHeight="1" x14ac:dyDescent="0.2">
      <c r="B14" s="62"/>
      <c r="D14" s="45"/>
      <c r="E14" s="45"/>
      <c r="F14" s="50"/>
      <c r="G14" s="51"/>
      <c r="H14" s="51"/>
      <c r="I14" s="51"/>
      <c r="J14" s="52"/>
      <c r="K14" s="56"/>
      <c r="L14" s="57"/>
      <c r="M14" s="57"/>
      <c r="N14" s="57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59"/>
      <c r="AB14" s="40"/>
      <c r="AC14" s="40"/>
      <c r="AD14" s="40"/>
      <c r="AE14" s="40"/>
    </row>
    <row r="15" spans="1:38" ht="12.75" customHeight="1" x14ac:dyDescent="0.2">
      <c r="B15" s="62"/>
      <c r="D15" s="45"/>
      <c r="E15" s="45"/>
      <c r="F15" s="50"/>
      <c r="G15" s="51"/>
      <c r="H15" s="51"/>
      <c r="I15" s="51"/>
      <c r="J15" s="52"/>
      <c r="K15" s="56"/>
      <c r="L15" s="57"/>
      <c r="M15" s="57"/>
      <c r="N15" s="57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59"/>
      <c r="AB15" s="40"/>
      <c r="AC15" s="40"/>
      <c r="AD15" s="40"/>
      <c r="AE15" s="40"/>
    </row>
    <row r="16" spans="1:38" ht="12.75" customHeight="1" x14ac:dyDescent="0.2">
      <c r="B16" s="62"/>
      <c r="D16" s="45"/>
      <c r="E16" s="45"/>
      <c r="F16" s="50"/>
      <c r="G16" s="51"/>
      <c r="H16" s="51"/>
      <c r="I16" s="51"/>
      <c r="J16" s="52"/>
      <c r="K16" s="56"/>
      <c r="L16" s="57"/>
      <c r="M16" s="57"/>
      <c r="N16" s="57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59"/>
      <c r="AB16" s="40"/>
      <c r="AC16" s="40"/>
      <c r="AD16" s="40"/>
      <c r="AE16" s="40"/>
    </row>
    <row r="17" spans="2:31" ht="12.75" customHeight="1" x14ac:dyDescent="0.2">
      <c r="B17" s="62"/>
      <c r="D17" s="45"/>
      <c r="E17" s="45"/>
      <c r="F17" s="50"/>
      <c r="G17" s="51"/>
      <c r="H17" s="51"/>
      <c r="I17" s="51"/>
      <c r="J17" s="52"/>
      <c r="K17" s="56"/>
      <c r="L17" s="57"/>
      <c r="M17" s="57"/>
      <c r="N17" s="57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59"/>
      <c r="AB17" s="40"/>
      <c r="AC17" s="40"/>
      <c r="AD17" s="40"/>
      <c r="AE17" s="40"/>
    </row>
    <row r="18" spans="2:31" ht="6.4" customHeight="1" x14ac:dyDescent="0.2">
      <c r="B18" s="62"/>
      <c r="D18" s="45"/>
      <c r="E18" s="45"/>
      <c r="F18" s="50"/>
      <c r="G18" s="51"/>
      <c r="H18" s="51"/>
      <c r="I18" s="51"/>
      <c r="J18" s="52"/>
      <c r="K18" s="56"/>
      <c r="L18" s="57"/>
      <c r="M18" s="57"/>
      <c r="N18" s="57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59"/>
      <c r="AB18" s="40"/>
      <c r="AC18" s="40"/>
      <c r="AD18" s="40"/>
      <c r="AE18" s="40"/>
    </row>
    <row r="19" spans="2:31" ht="12.75" customHeight="1" x14ac:dyDescent="0.2">
      <c r="B19" s="62"/>
      <c r="D19" s="45"/>
      <c r="E19" s="45"/>
      <c r="F19" s="50"/>
      <c r="G19" s="51"/>
      <c r="H19" s="51"/>
      <c r="I19" s="51"/>
      <c r="J19" s="52"/>
      <c r="K19" s="56"/>
      <c r="L19" s="57"/>
      <c r="M19" s="57"/>
      <c r="N19" s="57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59"/>
      <c r="AB19" s="40"/>
      <c r="AC19" s="40"/>
      <c r="AD19" s="40"/>
      <c r="AE19" s="40"/>
    </row>
    <row r="20" spans="2:31" ht="12.75" customHeight="1" x14ac:dyDescent="0.2">
      <c r="B20" s="62"/>
      <c r="D20" s="45"/>
      <c r="E20" s="45"/>
      <c r="F20" s="50"/>
      <c r="G20" s="51"/>
      <c r="H20" s="51"/>
      <c r="I20" s="51"/>
      <c r="J20" s="52"/>
      <c r="K20" s="56"/>
      <c r="L20" s="57"/>
      <c r="M20" s="57"/>
      <c r="N20" s="57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59"/>
      <c r="AB20" s="40"/>
      <c r="AC20" s="40"/>
      <c r="AD20" s="40"/>
      <c r="AE20" s="40"/>
    </row>
    <row r="21" spans="2:31" ht="12.75" customHeight="1" x14ac:dyDescent="0.2">
      <c r="B21" s="62"/>
      <c r="D21" s="45"/>
      <c r="E21" s="45"/>
      <c r="F21" s="50"/>
      <c r="G21" s="51"/>
      <c r="H21" s="51"/>
      <c r="I21" s="51"/>
      <c r="J21" s="52"/>
      <c r="K21" s="56"/>
      <c r="L21" s="57"/>
      <c r="M21" s="57"/>
      <c r="N21" s="57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59"/>
      <c r="AB21" s="40"/>
      <c r="AC21" s="40"/>
      <c r="AD21" s="40"/>
      <c r="AE21" s="40"/>
    </row>
    <row r="22" spans="2:31" ht="12.75" customHeight="1" x14ac:dyDescent="0.2">
      <c r="B22" s="62"/>
      <c r="D22" s="45"/>
      <c r="E22" s="45"/>
      <c r="F22" s="50"/>
      <c r="G22" s="51"/>
      <c r="H22" s="51"/>
      <c r="I22" s="51"/>
      <c r="J22" s="52"/>
      <c r="K22" s="56"/>
      <c r="L22" s="57"/>
      <c r="M22" s="57"/>
      <c r="N22" s="57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60"/>
      <c r="AB22" s="40"/>
      <c r="AC22" s="40"/>
      <c r="AD22" s="40"/>
      <c r="AE22" s="40"/>
    </row>
    <row r="23" spans="2:31" ht="12.75" customHeight="1" thickBot="1" x14ac:dyDescent="0.25">
      <c r="B23" s="63"/>
      <c r="D23" s="46"/>
      <c r="E23" s="46"/>
      <c r="F23" s="53"/>
      <c r="G23" s="54"/>
      <c r="H23" s="54"/>
      <c r="I23" s="54"/>
      <c r="J23" s="55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FT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>CY</v>
      </c>
      <c r="Q23" s="10" t="str">
        <f t="shared" si="2"/>
        <v>CY</v>
      </c>
      <c r="R23" s="10" t="str">
        <f t="shared" si="2"/>
        <v>FT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/>
      </c>
      <c r="V23" s="10" t="str">
        <f t="shared" si="2"/>
        <v>TON</v>
      </c>
      <c r="W23" s="10" t="str">
        <f t="shared" si="2"/>
        <v>CY</v>
      </c>
      <c r="X23" s="10" t="str">
        <f t="shared" si="2"/>
        <v>SY</v>
      </c>
      <c r="Y23" s="10" t="str">
        <f t="shared" si="2"/>
        <v>SY</v>
      </c>
      <c r="Z23" s="10" t="str">
        <f t="shared" si="2"/>
        <v>SY</v>
      </c>
      <c r="AA23" s="10" t="str">
        <f t="shared" si="2"/>
        <v>ACRE</v>
      </c>
      <c r="AB23" s="10" t="str">
        <f t="shared" si="2"/>
        <v>MGAL</v>
      </c>
      <c r="AC23" s="10" t="str">
        <f t="shared" si="2"/>
        <v>EACH</v>
      </c>
      <c r="AD23" s="10" t="str">
        <f t="shared" si="2"/>
        <v>EACH</v>
      </c>
      <c r="AE23" s="10" t="str">
        <f t="shared" si="2"/>
        <v>EACH</v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9"/>
      <c r="D25" s="33" t="s">
        <v>36</v>
      </c>
      <c r="E25" s="33">
        <v>9</v>
      </c>
      <c r="F25" s="34" t="s">
        <v>73</v>
      </c>
      <c r="G25" s="35" t="s">
        <v>46</v>
      </c>
      <c r="H25" s="33"/>
      <c r="I25" s="34" t="s">
        <v>74</v>
      </c>
      <c r="J25" s="36" t="s">
        <v>46</v>
      </c>
      <c r="K25" s="35"/>
      <c r="L25" s="33">
        <v>75</v>
      </c>
      <c r="M25" s="33"/>
      <c r="N25" s="33">
        <v>2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2:31" ht="12.75" customHeight="1" x14ac:dyDescent="0.2">
      <c r="B26" s="29"/>
      <c r="D26" s="33" t="s">
        <v>37</v>
      </c>
      <c r="E26" s="33">
        <v>9</v>
      </c>
      <c r="F26" s="34" t="s">
        <v>75</v>
      </c>
      <c r="G26" s="35" t="s">
        <v>43</v>
      </c>
      <c r="H26" s="33"/>
      <c r="I26" s="34" t="s">
        <v>76</v>
      </c>
      <c r="J26" s="36" t="s">
        <v>43</v>
      </c>
      <c r="K26" s="35"/>
      <c r="L26" s="33">
        <v>200</v>
      </c>
      <c r="M26" s="33">
        <v>2</v>
      </c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2:31" ht="12.75" customHeight="1" x14ac:dyDescent="0.2">
      <c r="B27" s="29"/>
      <c r="D27" s="33" t="s">
        <v>38</v>
      </c>
      <c r="E27" s="33">
        <v>10</v>
      </c>
      <c r="F27" s="34" t="s">
        <v>77</v>
      </c>
      <c r="G27" s="35" t="s">
        <v>46</v>
      </c>
      <c r="H27" s="33"/>
      <c r="I27" s="34" t="s">
        <v>78</v>
      </c>
      <c r="J27" s="36" t="s">
        <v>46</v>
      </c>
      <c r="K27" s="35"/>
      <c r="L27" s="33">
        <v>187.5</v>
      </c>
      <c r="M27" s="33">
        <v>1</v>
      </c>
      <c r="N27" s="33">
        <v>1</v>
      </c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2:31" ht="12.75" customHeight="1" x14ac:dyDescent="0.2">
      <c r="B28" s="29"/>
      <c r="D28" s="33" t="s">
        <v>39</v>
      </c>
      <c r="E28" s="33">
        <v>10</v>
      </c>
      <c r="F28" s="34" t="s">
        <v>80</v>
      </c>
      <c r="G28" s="35" t="s">
        <v>43</v>
      </c>
      <c r="H28" s="33"/>
      <c r="I28" s="34" t="s">
        <v>81</v>
      </c>
      <c r="J28" s="36" t="s">
        <v>43</v>
      </c>
      <c r="K28" s="35"/>
      <c r="L28" s="33">
        <v>175</v>
      </c>
      <c r="M28" s="33">
        <v>1</v>
      </c>
      <c r="N28" s="33">
        <v>1</v>
      </c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x14ac:dyDescent="0.2">
      <c r="B29" s="29"/>
      <c r="D29" s="33" t="s">
        <v>40</v>
      </c>
      <c r="E29" s="33">
        <v>11</v>
      </c>
      <c r="F29" s="34" t="s">
        <v>48</v>
      </c>
      <c r="G29" s="35" t="s">
        <v>46</v>
      </c>
      <c r="H29" s="33"/>
      <c r="I29" s="34" t="s">
        <v>49</v>
      </c>
      <c r="J29" s="36" t="s">
        <v>46</v>
      </c>
      <c r="K29" s="35"/>
      <c r="L29" s="33">
        <v>125</v>
      </c>
      <c r="M29" s="33">
        <v>1</v>
      </c>
      <c r="N29" s="33">
        <v>1</v>
      </c>
      <c r="O29" s="33"/>
      <c r="P29" s="33"/>
      <c r="Q29" s="33"/>
      <c r="R29" s="33">
        <v>125</v>
      </c>
      <c r="S29" s="33">
        <v>1</v>
      </c>
      <c r="T29" s="33">
        <v>1</v>
      </c>
      <c r="U29" s="33"/>
      <c r="V29" s="33"/>
      <c r="W29" s="33"/>
      <c r="X29" s="33"/>
      <c r="Y29" s="33"/>
      <c r="Z29" s="33"/>
      <c r="AA29" s="33"/>
      <c r="AB29" s="33"/>
      <c r="AC29" s="33">
        <v>3</v>
      </c>
      <c r="AD29" s="33"/>
      <c r="AE29" s="33"/>
    </row>
    <row r="30" spans="2:31" ht="12.75" customHeight="1" x14ac:dyDescent="0.2">
      <c r="B30" s="29"/>
      <c r="D30" s="33" t="s">
        <v>79</v>
      </c>
      <c r="E30" s="33">
        <v>11</v>
      </c>
      <c r="F30" s="34" t="s">
        <v>51</v>
      </c>
      <c r="G30" s="35" t="s">
        <v>43</v>
      </c>
      <c r="H30" s="33"/>
      <c r="I30" s="34" t="s">
        <v>50</v>
      </c>
      <c r="J30" s="36" t="s">
        <v>43</v>
      </c>
      <c r="K30" s="35"/>
      <c r="L30" s="33">
        <v>87.5</v>
      </c>
      <c r="M30" s="33">
        <v>1</v>
      </c>
      <c r="N30" s="33">
        <v>1</v>
      </c>
      <c r="O30" s="33"/>
      <c r="P30" s="33"/>
      <c r="Q30" s="33"/>
      <c r="R30" s="33">
        <v>87.5</v>
      </c>
      <c r="S30" s="33">
        <v>1</v>
      </c>
      <c r="T30" s="33">
        <v>1</v>
      </c>
      <c r="U30" s="33"/>
      <c r="V30" s="33"/>
      <c r="W30" s="33"/>
      <c r="X30" s="33"/>
      <c r="Y30" s="33"/>
      <c r="Z30" s="33"/>
      <c r="AA30" s="33"/>
      <c r="AB30" s="33"/>
      <c r="AC30" s="33">
        <v>3</v>
      </c>
      <c r="AD30" s="33"/>
      <c r="AE30" s="33"/>
    </row>
    <row r="31" spans="2:31" ht="12.75" customHeight="1" x14ac:dyDescent="0.2">
      <c r="B31" s="29"/>
      <c r="D31" s="33" t="s">
        <v>82</v>
      </c>
      <c r="E31" s="33">
        <v>11</v>
      </c>
      <c r="F31" s="34" t="s">
        <v>51</v>
      </c>
      <c r="G31" s="35" t="s">
        <v>46</v>
      </c>
      <c r="H31" s="33"/>
      <c r="I31" s="34"/>
      <c r="J31" s="36"/>
      <c r="K31" s="35">
        <v>8</v>
      </c>
      <c r="L31" s="33"/>
      <c r="M31" s="33"/>
      <c r="N31" s="33"/>
      <c r="O31" s="33">
        <v>1</v>
      </c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2:31" ht="12.75" customHeight="1" x14ac:dyDescent="0.2">
      <c r="B32" s="29"/>
      <c r="D32" s="33" t="s">
        <v>83</v>
      </c>
      <c r="E32" s="33">
        <v>11</v>
      </c>
      <c r="F32" s="34" t="s">
        <v>93</v>
      </c>
      <c r="G32" s="35" t="s">
        <v>46</v>
      </c>
      <c r="H32" s="33"/>
      <c r="I32" s="34"/>
      <c r="J32" s="36"/>
      <c r="K32" s="35">
        <v>16</v>
      </c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2:31" ht="12.75" customHeight="1" x14ac:dyDescent="0.2">
      <c r="B33" s="29"/>
      <c r="D33" s="33" t="s">
        <v>84</v>
      </c>
      <c r="E33" s="33">
        <v>12</v>
      </c>
      <c r="F33" s="34" t="s">
        <v>42</v>
      </c>
      <c r="G33" s="35" t="s">
        <v>43</v>
      </c>
      <c r="H33" s="33" t="s">
        <v>2</v>
      </c>
      <c r="I33" s="34" t="s">
        <v>44</v>
      </c>
      <c r="J33" s="36" t="s">
        <v>43</v>
      </c>
      <c r="K33" s="35">
        <v>45</v>
      </c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2:31" ht="12.75" customHeight="1" x14ac:dyDescent="0.2">
      <c r="B34" s="30"/>
      <c r="D34" s="15" t="s">
        <v>85</v>
      </c>
      <c r="E34" s="15">
        <v>12</v>
      </c>
      <c r="F34" s="16" t="s">
        <v>45</v>
      </c>
      <c r="G34" s="17" t="s">
        <v>46</v>
      </c>
      <c r="H34" s="15" t="s">
        <v>2</v>
      </c>
      <c r="I34" s="16" t="s">
        <v>47</v>
      </c>
      <c r="J34" s="18" t="s">
        <v>43</v>
      </c>
      <c r="K34" s="17">
        <v>130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>
        <v>13</v>
      </c>
      <c r="F36" s="16" t="s">
        <v>52</v>
      </c>
      <c r="G36" s="17"/>
      <c r="H36" s="15" t="s">
        <v>2</v>
      </c>
      <c r="I36" s="16" t="s">
        <v>53</v>
      </c>
      <c r="J36" s="18"/>
      <c r="K36" s="17"/>
      <c r="L36" s="15"/>
      <c r="M36" s="15"/>
      <c r="N36" s="15"/>
      <c r="O36" s="15"/>
      <c r="P36" s="15">
        <v>14</v>
      </c>
      <c r="Q36" s="15">
        <v>41</v>
      </c>
      <c r="R36" s="15"/>
      <c r="S36" s="15"/>
      <c r="T36" s="15"/>
      <c r="U36" s="15"/>
      <c r="V36" s="15"/>
      <c r="W36" s="15"/>
      <c r="X36" s="15">
        <v>147</v>
      </c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>
        <v>14</v>
      </c>
      <c r="F37" s="16" t="s">
        <v>54</v>
      </c>
      <c r="G37" s="17"/>
      <c r="H37" s="15" t="s">
        <v>2</v>
      </c>
      <c r="I37" s="16" t="s">
        <v>55</v>
      </c>
      <c r="J37" s="18"/>
      <c r="K37" s="17"/>
      <c r="L37" s="15"/>
      <c r="M37" s="15"/>
      <c r="N37" s="15"/>
      <c r="O37" s="15"/>
      <c r="P37" s="15">
        <v>56</v>
      </c>
      <c r="Q37" s="15">
        <v>78</v>
      </c>
      <c r="R37" s="15"/>
      <c r="S37" s="15"/>
      <c r="T37" s="15"/>
      <c r="U37" s="15"/>
      <c r="V37" s="15"/>
      <c r="W37" s="15"/>
      <c r="X37" s="15">
        <v>311</v>
      </c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>
        <v>15</v>
      </c>
      <c r="F38" s="16" t="s">
        <v>56</v>
      </c>
      <c r="G38" s="17"/>
      <c r="H38" s="15" t="s">
        <v>2</v>
      </c>
      <c r="I38" s="16" t="s">
        <v>57</v>
      </c>
      <c r="J38" s="18"/>
      <c r="K38" s="17"/>
      <c r="L38" s="15"/>
      <c r="M38" s="15"/>
      <c r="N38" s="15"/>
      <c r="O38" s="15"/>
      <c r="P38" s="15">
        <v>32</v>
      </c>
      <c r="Q38" s="15">
        <v>21</v>
      </c>
      <c r="R38" s="15"/>
      <c r="S38" s="15"/>
      <c r="T38" s="15"/>
      <c r="U38" s="15"/>
      <c r="V38" s="15"/>
      <c r="W38" s="15"/>
      <c r="X38" s="15">
        <v>130</v>
      </c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>
        <v>16</v>
      </c>
      <c r="F39" s="16" t="s">
        <v>58</v>
      </c>
      <c r="G39" s="17"/>
      <c r="H39" s="15" t="s">
        <v>2</v>
      </c>
      <c r="I39" s="16" t="s">
        <v>59</v>
      </c>
      <c r="J39" s="18"/>
      <c r="K39" s="17"/>
      <c r="L39" s="15"/>
      <c r="M39" s="15"/>
      <c r="N39" s="15"/>
      <c r="O39" s="15"/>
      <c r="P39" s="15">
        <v>44</v>
      </c>
      <c r="Q39" s="15">
        <v>58</v>
      </c>
      <c r="R39" s="15"/>
      <c r="S39" s="15"/>
      <c r="T39" s="15"/>
      <c r="U39" s="15"/>
      <c r="V39" s="15"/>
      <c r="W39" s="15"/>
      <c r="X39" s="15">
        <v>248</v>
      </c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>
        <v>17</v>
      </c>
      <c r="F40" s="16" t="s">
        <v>60</v>
      </c>
      <c r="G40" s="17"/>
      <c r="H40" s="15" t="s">
        <v>2</v>
      </c>
      <c r="I40" s="16" t="s">
        <v>61</v>
      </c>
      <c r="J40" s="18"/>
      <c r="K40" s="17"/>
      <c r="L40" s="15"/>
      <c r="M40" s="15"/>
      <c r="N40" s="15"/>
      <c r="O40" s="15"/>
      <c r="P40" s="15">
        <v>14</v>
      </c>
      <c r="Q40" s="15">
        <v>17</v>
      </c>
      <c r="R40" s="15"/>
      <c r="S40" s="15"/>
      <c r="T40" s="15"/>
      <c r="U40" s="15"/>
      <c r="V40" s="15"/>
      <c r="W40" s="15"/>
      <c r="X40" s="15">
        <v>64</v>
      </c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>
        <v>18</v>
      </c>
      <c r="F41" s="16" t="s">
        <v>62</v>
      </c>
      <c r="G41" s="17"/>
      <c r="H41" s="15" t="s">
        <v>2</v>
      </c>
      <c r="I41" s="16" t="s">
        <v>63</v>
      </c>
      <c r="J41" s="18"/>
      <c r="K41" s="17"/>
      <c r="L41" s="15"/>
      <c r="M41" s="15"/>
      <c r="N41" s="15"/>
      <c r="O41" s="15"/>
      <c r="P41" s="15">
        <v>33</v>
      </c>
      <c r="Q41" s="15">
        <v>126</v>
      </c>
      <c r="R41" s="15"/>
      <c r="S41" s="15"/>
      <c r="T41" s="15"/>
      <c r="U41" s="15"/>
      <c r="V41" s="15"/>
      <c r="W41" s="15"/>
      <c r="X41" s="15">
        <v>329</v>
      </c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>
        <v>19</v>
      </c>
      <c r="F42" s="16" t="s">
        <v>64</v>
      </c>
      <c r="G42" s="17"/>
      <c r="H42" s="15" t="s">
        <v>2</v>
      </c>
      <c r="I42" s="16" t="s">
        <v>65</v>
      </c>
      <c r="J42" s="18"/>
      <c r="K42" s="17"/>
      <c r="L42" s="15"/>
      <c r="M42" s="15"/>
      <c r="N42" s="15"/>
      <c r="O42" s="15"/>
      <c r="P42" s="15">
        <v>47</v>
      </c>
      <c r="Q42" s="15">
        <v>61</v>
      </c>
      <c r="R42" s="15"/>
      <c r="S42" s="15"/>
      <c r="T42" s="15"/>
      <c r="U42" s="15"/>
      <c r="V42" s="15"/>
      <c r="W42" s="15"/>
      <c r="X42" s="15">
        <v>109</v>
      </c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>
        <v>20</v>
      </c>
      <c r="F43" s="16" t="s">
        <v>66</v>
      </c>
      <c r="G43" s="17"/>
      <c r="H43" s="15" t="s">
        <v>2</v>
      </c>
      <c r="I43" s="16" t="s">
        <v>67</v>
      </c>
      <c r="J43" s="18"/>
      <c r="K43" s="17"/>
      <c r="L43" s="15"/>
      <c r="M43" s="15"/>
      <c r="N43" s="15"/>
      <c r="O43" s="15"/>
      <c r="P43" s="15">
        <v>18</v>
      </c>
      <c r="Q43" s="15">
        <v>15</v>
      </c>
      <c r="R43" s="15"/>
      <c r="S43" s="15"/>
      <c r="T43" s="15"/>
      <c r="U43" s="15"/>
      <c r="V43" s="15"/>
      <c r="W43" s="15"/>
      <c r="X43" s="15">
        <v>17</v>
      </c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>
        <v>21</v>
      </c>
      <c r="F44" s="16" t="s">
        <v>68</v>
      </c>
      <c r="G44" s="17"/>
      <c r="H44" s="15" t="s">
        <v>2</v>
      </c>
      <c r="I44" s="16" t="s">
        <v>69</v>
      </c>
      <c r="J44" s="18"/>
      <c r="K44" s="17"/>
      <c r="L44" s="15"/>
      <c r="M44" s="15"/>
      <c r="N44" s="15"/>
      <c r="O44" s="15"/>
      <c r="P44" s="15">
        <v>5</v>
      </c>
      <c r="Q44" s="15">
        <v>4</v>
      </c>
      <c r="R44" s="15"/>
      <c r="S44" s="15"/>
      <c r="T44" s="15"/>
      <c r="U44" s="15"/>
      <c r="V44" s="15"/>
      <c r="W44" s="15"/>
      <c r="X44" s="15">
        <v>5</v>
      </c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>
        <v>22</v>
      </c>
      <c r="F45" s="16" t="s">
        <v>70</v>
      </c>
      <c r="G45" s="17"/>
      <c r="H45" s="15" t="s">
        <v>2</v>
      </c>
      <c r="I45" s="16" t="s">
        <v>71</v>
      </c>
      <c r="J45" s="18"/>
      <c r="K45" s="17"/>
      <c r="L45" s="15"/>
      <c r="M45" s="15"/>
      <c r="N45" s="15"/>
      <c r="O45" s="15"/>
      <c r="P45" s="15">
        <v>31</v>
      </c>
      <c r="Q45" s="15">
        <v>23</v>
      </c>
      <c r="R45" s="15"/>
      <c r="S45" s="15"/>
      <c r="T45" s="15"/>
      <c r="U45" s="15"/>
      <c r="V45" s="15"/>
      <c r="W45" s="15"/>
      <c r="X45" s="15">
        <v>28</v>
      </c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 t="s">
        <v>41</v>
      </c>
      <c r="E47" s="15">
        <v>10</v>
      </c>
      <c r="F47" s="16" t="s">
        <v>72</v>
      </c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>
        <v>2</v>
      </c>
      <c r="AE47" s="15">
        <v>1</v>
      </c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thickBot="1" x14ac:dyDescent="0.25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>
        <v>0.19</v>
      </c>
      <c r="W49" s="15">
        <v>155</v>
      </c>
      <c r="X49" s="15"/>
      <c r="Y49" s="15">
        <v>70</v>
      </c>
      <c r="Z49" s="15">
        <v>70</v>
      </c>
      <c r="AA49" s="15">
        <v>0.28999999999999998</v>
      </c>
      <c r="AB49" s="15">
        <v>1</v>
      </c>
      <c r="AC49" s="15"/>
      <c r="AD49" s="15"/>
      <c r="AE49" s="15"/>
    </row>
    <row r="50" spans="2:31" ht="12.75" customHeight="1" x14ac:dyDescent="0.2">
      <c r="B50" s="5" t="s">
        <v>13</v>
      </c>
      <c r="D50" s="37" t="s">
        <v>3</v>
      </c>
      <c r="E50" s="38"/>
      <c r="F50" s="38"/>
      <c r="G50" s="38"/>
      <c r="H50" s="38"/>
      <c r="I50" s="38"/>
      <c r="J50" s="39"/>
      <c r="K50" s="19">
        <f t="shared" ref="K50:U50" si="3">IF(K8="","",IF(K23="",IF(SUM(COUNTIF(K24:K49,"LS")+COUNTIF(K24:K49,"LUMP"))&gt;0,"LS",""),IF(SUM(K24:K49)&gt;0,ROUNDUP(SUM(K24:K49),0),"")))</f>
        <v>199</v>
      </c>
      <c r="L50" s="19">
        <f t="shared" si="3"/>
        <v>850</v>
      </c>
      <c r="M50" s="19">
        <f t="shared" si="3"/>
        <v>6</v>
      </c>
      <c r="N50" s="19">
        <f t="shared" si="3"/>
        <v>6</v>
      </c>
      <c r="O50" s="19">
        <f t="shared" si="3"/>
        <v>1</v>
      </c>
      <c r="P50" s="19">
        <f t="shared" si="3"/>
        <v>294</v>
      </c>
      <c r="Q50" s="19">
        <f t="shared" si="3"/>
        <v>444</v>
      </c>
      <c r="R50" s="19">
        <f t="shared" si="3"/>
        <v>213</v>
      </c>
      <c r="S50" s="19">
        <f t="shared" si="3"/>
        <v>2</v>
      </c>
      <c r="T50" s="19">
        <f t="shared" si="3"/>
        <v>2</v>
      </c>
      <c r="U50" s="19" t="str">
        <f t="shared" si="3"/>
        <v/>
      </c>
      <c r="V50" s="32">
        <v>0.19</v>
      </c>
      <c r="W50" s="19">
        <f>IF(W8="","",IF(W23="",IF(SUM(COUNTIF(W24:W49,"LS")+COUNTIF(W24:W49,"LUMP"))&gt;0,"LS",""),IF(SUM(W24:W49)&gt;0,ROUNDUP(SUM(W24:W49),0),"")))</f>
        <v>155</v>
      </c>
      <c r="X50" s="19">
        <f>IF(X8="","",IF(X23="",IF(SUM(COUNTIF(X24:X49,"LS")+COUNTIF(X24:X49,"LUMP"))&gt;0,"LS",""),IF(SUM(X24:X49)&gt;0,ROUNDUP(SUM(X24:X49),0),"")))</f>
        <v>1388</v>
      </c>
      <c r="Y50" s="19">
        <f>IF(Y8="","",IF(Y23="",IF(SUM(COUNTIF(Y24:Y49,"LS")+COUNTIF(Y24:Y49,"LUMP"))&gt;0,"LS",""),IF(SUM(Y24:Y49)&gt;0,ROUNDUP(SUM(Y24:Y49),0),"")))</f>
        <v>70</v>
      </c>
      <c r="Z50" s="19">
        <f>IF(Z8="","",IF(Z23="",IF(SUM(COUNTIF(Z24:Z49,"LS")+COUNTIF(Z24:Z49,"LUMP"))&gt;0,"LS",""),IF(SUM(Z24:Z49)&gt;0,ROUNDUP(SUM(Z24:Z49),0),"")))</f>
        <v>70</v>
      </c>
      <c r="AA50" s="32">
        <v>0.28999999999999998</v>
      </c>
      <c r="AB50" s="19">
        <f>IF(AB8="","",IF(AB23="",IF(SUM(COUNTIF(AB24:AB49,"LS")+COUNTIF(AB24:AB49,"LUMP"))&gt;0,"LS",""),IF(SUM(AB24:AB49)&gt;0,ROUNDUP(SUM(AB24:AB49),0),"")))</f>
        <v>1</v>
      </c>
      <c r="AC50" s="19">
        <f>IF(AC8="","",IF(AC23="",IF(SUM(COUNTIF(AC24:AC49,"LS")+COUNTIF(AC24:AC49,"LUMP"))&gt;0,"LS",""),IF(SUM(AC24:AC49)&gt;0,ROUNDUP(SUM(AC24:AC49),0),"")))</f>
        <v>6</v>
      </c>
      <c r="AD50" s="19">
        <f>IF(AD8="","",IF(AD23="",IF(SUM(COUNTIF(AD24:AD49,"LS")+COUNTIF(AD24:AD49,"LUMP"))&gt;0,"LS",""),IF(SUM(AD24:AD49)&gt;0,ROUNDUP(SUM(AD24:AD49),0),"")))</f>
        <v>2</v>
      </c>
      <c r="AE50" s="19">
        <f>IF(AE8="","",IF(AE23="",IF(SUM(COUNTIF(AE24:AE49,"LS")+COUNTIF(AE24:AE49,"LUMP"))&gt;0,"LS",""),IF(SUM(AE24:AE49)&gt;0,ROUNDUP(SUM(AE24:AE49),0),"")))</f>
        <v>1</v>
      </c>
    </row>
    <row r="51" spans="2:31" ht="12.75" customHeight="1" thickBot="1" x14ac:dyDescent="0.25"/>
    <row r="52" spans="2:31" ht="12.75" customHeight="1" thickBot="1" x14ac:dyDescent="0.25">
      <c r="B52" s="27" t="s">
        <v>11</v>
      </c>
      <c r="D52" s="41">
        <f>D7+1</f>
        <v>2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2:31" ht="12.75" customHeight="1" thickBot="1" x14ac:dyDescent="0.25">
      <c r="B53" s="28"/>
      <c r="D53" s="42" t="s">
        <v>9</v>
      </c>
      <c r="E53" s="42"/>
      <c r="F53" s="42"/>
      <c r="G53" s="42"/>
      <c r="H53" s="42"/>
      <c r="I53" s="42"/>
      <c r="J53" s="42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2:31" ht="12.75" customHeight="1" thickBot="1" x14ac:dyDescent="0.25">
      <c r="D54" s="43" t="s">
        <v>10</v>
      </c>
      <c r="E54" s="43"/>
      <c r="F54" s="43"/>
      <c r="G54" s="43"/>
      <c r="H54" s="43"/>
      <c r="I54" s="43"/>
      <c r="J54" s="43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61" t="s">
        <v>12</v>
      </c>
      <c r="D55" s="44" t="s">
        <v>20</v>
      </c>
      <c r="E55" s="44" t="s">
        <v>0</v>
      </c>
      <c r="F55" s="47" t="s">
        <v>1</v>
      </c>
      <c r="G55" s="48"/>
      <c r="H55" s="48"/>
      <c r="I55" s="48"/>
      <c r="J55" s="49"/>
      <c r="K55" s="7" t="str">
        <f t="shared" ref="K55:AE55" si="4">IF(OR(TRIM(K53)=0,TRIM(K53)=""),"",IF(IFERROR(TRIM(INDEX(QryItemNamed,MATCH(TRIM(K53),ITEM,0),2)),"")="Y","SPECIAL",LEFT(IFERROR(TRIM(INDEX(ITEM,MATCH(TRIM(K53),ITEM,0))),""),3)))</f>
        <v/>
      </c>
      <c r="L55" s="8" t="str">
        <f t="shared" si="4"/>
        <v/>
      </c>
      <c r="M55" s="8" t="str">
        <f t="shared" si="4"/>
        <v/>
      </c>
      <c r="N55" s="8" t="str">
        <f t="shared" si="4"/>
        <v/>
      </c>
      <c r="O55" s="8" t="str">
        <f t="shared" si="4"/>
        <v/>
      </c>
      <c r="P55" s="8" t="str">
        <f t="shared" si="4"/>
        <v/>
      </c>
      <c r="Q55" s="8" t="str">
        <f t="shared" si="4"/>
        <v/>
      </c>
      <c r="R55" s="8" t="str">
        <f t="shared" si="4"/>
        <v/>
      </c>
      <c r="S55" s="8" t="str">
        <f t="shared" si="4"/>
        <v/>
      </c>
      <c r="T55" s="8" t="str">
        <f t="shared" si="4"/>
        <v/>
      </c>
      <c r="U55" s="8" t="str">
        <f t="shared" si="4"/>
        <v/>
      </c>
      <c r="V55" s="8" t="str">
        <f t="shared" si="4"/>
        <v/>
      </c>
      <c r="W55" s="8" t="str">
        <f t="shared" si="4"/>
        <v/>
      </c>
      <c r="X55" s="8" t="str">
        <f t="shared" si="4"/>
        <v/>
      </c>
      <c r="Y55" s="8" t="str">
        <f t="shared" si="4"/>
        <v/>
      </c>
      <c r="Z55" s="8" t="str">
        <f t="shared" si="4"/>
        <v/>
      </c>
      <c r="AA55" s="8" t="str">
        <f t="shared" si="4"/>
        <v/>
      </c>
      <c r="AB55" s="8" t="str">
        <f t="shared" si="4"/>
        <v/>
      </c>
      <c r="AC55" s="8" t="str">
        <f t="shared" si="4"/>
        <v/>
      </c>
      <c r="AD55" s="8" t="str">
        <f t="shared" si="4"/>
        <v/>
      </c>
      <c r="AE55" s="8" t="str">
        <f t="shared" si="4"/>
        <v/>
      </c>
    </row>
    <row r="56" spans="2:31" ht="12.75" customHeight="1" x14ac:dyDescent="0.2">
      <c r="B56" s="62"/>
      <c r="D56" s="45"/>
      <c r="E56" s="45"/>
      <c r="F56" s="50"/>
      <c r="G56" s="51"/>
      <c r="H56" s="51"/>
      <c r="I56" s="51"/>
      <c r="J56" s="52"/>
      <c r="K56" s="56" t="str">
        <f t="shared" ref="K56:AE56" si="5">IF(OR(TRIM(K53)=0,TRIM(K53)=""),IF(K54="","",K54),IF(IFERROR(TRIM(INDEX(QryItemNamed,MATCH(TRIM(K53),ITEM,0),2)),"")="Y",TRIM(RIGHT(IFERROR(TRIM(INDEX(QryItemNamed,MATCH(TRIM(K53),ITEM,0),4)),"123456789012"),LEN(IFERROR(TRIM(INDEX(QryItemNamed,MATCH(TRIM(K53),ITEM,0),4)),"123456789012"))-9))&amp;K54,IFERROR(TRIM(INDEX(QryItemNamed,MATCH(TRIM(K53),ITEM,0),4))&amp;K54,"ITEM CODE DOES NOT EXIST IN ITEM MASTER")))</f>
        <v/>
      </c>
      <c r="L56" s="57" t="str">
        <f t="shared" si="5"/>
        <v/>
      </c>
      <c r="M56" s="57" t="str">
        <f t="shared" si="5"/>
        <v/>
      </c>
      <c r="N56" s="57" t="str">
        <f t="shared" si="5"/>
        <v/>
      </c>
      <c r="O56" s="40" t="str">
        <f t="shared" si="5"/>
        <v/>
      </c>
      <c r="P56" s="40" t="str">
        <f t="shared" si="5"/>
        <v/>
      </c>
      <c r="Q56" s="40" t="str">
        <f t="shared" si="5"/>
        <v/>
      </c>
      <c r="R56" s="40" t="str">
        <f t="shared" si="5"/>
        <v/>
      </c>
      <c r="S56" s="40" t="str">
        <f t="shared" si="5"/>
        <v/>
      </c>
      <c r="T56" s="40" t="str">
        <f t="shared" si="5"/>
        <v/>
      </c>
      <c r="U56" s="40" t="str">
        <f t="shared" si="5"/>
        <v/>
      </c>
      <c r="V56" s="40" t="str">
        <f t="shared" si="5"/>
        <v/>
      </c>
      <c r="W56" s="40" t="str">
        <f t="shared" si="5"/>
        <v/>
      </c>
      <c r="X56" s="40" t="str">
        <f t="shared" si="5"/>
        <v/>
      </c>
      <c r="Y56" s="40" t="str">
        <f t="shared" si="5"/>
        <v/>
      </c>
      <c r="Z56" s="40" t="str">
        <f t="shared" si="5"/>
        <v/>
      </c>
      <c r="AA56" s="58" t="str">
        <f t="shared" si="5"/>
        <v/>
      </c>
      <c r="AB56" s="40" t="str">
        <f t="shared" si="5"/>
        <v/>
      </c>
      <c r="AC56" s="40" t="str">
        <f t="shared" si="5"/>
        <v/>
      </c>
      <c r="AD56" s="40" t="str">
        <f t="shared" si="5"/>
        <v/>
      </c>
      <c r="AE56" s="40" t="str">
        <f t="shared" si="5"/>
        <v/>
      </c>
    </row>
    <row r="57" spans="2:31" ht="12.75" customHeight="1" x14ac:dyDescent="0.2">
      <c r="B57" s="62"/>
      <c r="D57" s="45"/>
      <c r="E57" s="45"/>
      <c r="F57" s="50"/>
      <c r="G57" s="51"/>
      <c r="H57" s="51"/>
      <c r="I57" s="51"/>
      <c r="J57" s="52"/>
      <c r="K57" s="56"/>
      <c r="L57" s="57"/>
      <c r="M57" s="57"/>
      <c r="N57" s="57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59"/>
      <c r="AB57" s="40"/>
      <c r="AC57" s="40"/>
      <c r="AD57" s="40"/>
      <c r="AE57" s="40"/>
    </row>
    <row r="58" spans="2:31" ht="12.75" customHeight="1" x14ac:dyDescent="0.2">
      <c r="B58" s="62"/>
      <c r="D58" s="45"/>
      <c r="E58" s="45"/>
      <c r="F58" s="50"/>
      <c r="G58" s="51"/>
      <c r="H58" s="51"/>
      <c r="I58" s="51"/>
      <c r="J58" s="52"/>
      <c r="K58" s="56"/>
      <c r="L58" s="57"/>
      <c r="M58" s="57"/>
      <c r="N58" s="57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59"/>
      <c r="AB58" s="40"/>
      <c r="AC58" s="40"/>
      <c r="AD58" s="40"/>
      <c r="AE58" s="40"/>
    </row>
    <row r="59" spans="2:31" ht="12.75" customHeight="1" x14ac:dyDescent="0.2">
      <c r="B59" s="62"/>
      <c r="D59" s="45"/>
      <c r="E59" s="45"/>
      <c r="F59" s="50"/>
      <c r="G59" s="51"/>
      <c r="H59" s="51"/>
      <c r="I59" s="51"/>
      <c r="J59" s="52"/>
      <c r="K59" s="56"/>
      <c r="L59" s="57"/>
      <c r="M59" s="57"/>
      <c r="N59" s="57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59"/>
      <c r="AB59" s="40"/>
      <c r="AC59" s="40"/>
      <c r="AD59" s="40"/>
      <c r="AE59" s="40"/>
    </row>
    <row r="60" spans="2:31" ht="12.75" customHeight="1" x14ac:dyDescent="0.2">
      <c r="B60" s="62"/>
      <c r="D60" s="45"/>
      <c r="E60" s="45"/>
      <c r="F60" s="50"/>
      <c r="G60" s="51"/>
      <c r="H60" s="51"/>
      <c r="I60" s="51"/>
      <c r="J60" s="52"/>
      <c r="K60" s="56"/>
      <c r="L60" s="57"/>
      <c r="M60" s="57"/>
      <c r="N60" s="57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59"/>
      <c r="AB60" s="40"/>
      <c r="AC60" s="40"/>
      <c r="AD60" s="40"/>
      <c r="AE60" s="40"/>
    </row>
    <row r="61" spans="2:31" ht="12.75" customHeight="1" x14ac:dyDescent="0.2">
      <c r="B61" s="62"/>
      <c r="D61" s="45"/>
      <c r="E61" s="45"/>
      <c r="F61" s="50"/>
      <c r="G61" s="51"/>
      <c r="H61" s="51"/>
      <c r="I61" s="51"/>
      <c r="J61" s="52"/>
      <c r="K61" s="56"/>
      <c r="L61" s="57"/>
      <c r="M61" s="57"/>
      <c r="N61" s="57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59"/>
      <c r="AB61" s="40"/>
      <c r="AC61" s="40"/>
      <c r="AD61" s="40"/>
      <c r="AE61" s="40"/>
    </row>
    <row r="62" spans="2:31" ht="12.75" customHeight="1" x14ac:dyDescent="0.2">
      <c r="B62" s="62"/>
      <c r="D62" s="45"/>
      <c r="E62" s="45"/>
      <c r="F62" s="50"/>
      <c r="G62" s="51"/>
      <c r="H62" s="51"/>
      <c r="I62" s="51"/>
      <c r="J62" s="52"/>
      <c r="K62" s="56"/>
      <c r="L62" s="57"/>
      <c r="M62" s="57"/>
      <c r="N62" s="57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59"/>
      <c r="AB62" s="40"/>
      <c r="AC62" s="40"/>
      <c r="AD62" s="40"/>
      <c r="AE62" s="40"/>
    </row>
    <row r="63" spans="2:31" ht="12.75" customHeight="1" x14ac:dyDescent="0.2">
      <c r="B63" s="62"/>
      <c r="D63" s="45"/>
      <c r="E63" s="45"/>
      <c r="F63" s="50"/>
      <c r="G63" s="51"/>
      <c r="H63" s="51"/>
      <c r="I63" s="51"/>
      <c r="J63" s="52"/>
      <c r="K63" s="56"/>
      <c r="L63" s="57"/>
      <c r="M63" s="57"/>
      <c r="N63" s="57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59"/>
      <c r="AB63" s="40"/>
      <c r="AC63" s="40"/>
      <c r="AD63" s="40"/>
      <c r="AE63" s="40"/>
    </row>
    <row r="64" spans="2:31" ht="12.75" customHeight="1" x14ac:dyDescent="0.2">
      <c r="B64" s="62"/>
      <c r="D64" s="45"/>
      <c r="E64" s="45"/>
      <c r="F64" s="50"/>
      <c r="G64" s="51"/>
      <c r="H64" s="51"/>
      <c r="I64" s="51"/>
      <c r="J64" s="52"/>
      <c r="K64" s="56"/>
      <c r="L64" s="57"/>
      <c r="M64" s="57"/>
      <c r="N64" s="57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59"/>
      <c r="AB64" s="40"/>
      <c r="AC64" s="40"/>
      <c r="AD64" s="40"/>
      <c r="AE64" s="40"/>
    </row>
    <row r="65" spans="2:31" ht="12.75" customHeight="1" x14ac:dyDescent="0.2">
      <c r="B65" s="62"/>
      <c r="D65" s="45"/>
      <c r="E65" s="45"/>
      <c r="F65" s="50"/>
      <c r="G65" s="51"/>
      <c r="H65" s="51"/>
      <c r="I65" s="51"/>
      <c r="J65" s="52"/>
      <c r="K65" s="56"/>
      <c r="L65" s="57"/>
      <c r="M65" s="57"/>
      <c r="N65" s="57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59"/>
      <c r="AB65" s="40"/>
      <c r="AC65" s="40"/>
      <c r="AD65" s="40"/>
      <c r="AE65" s="40"/>
    </row>
    <row r="66" spans="2:31" ht="12.75" customHeight="1" x14ac:dyDescent="0.2">
      <c r="B66" s="62"/>
      <c r="D66" s="45"/>
      <c r="E66" s="45"/>
      <c r="F66" s="50"/>
      <c r="G66" s="51"/>
      <c r="H66" s="51"/>
      <c r="I66" s="51"/>
      <c r="J66" s="52"/>
      <c r="K66" s="56"/>
      <c r="L66" s="57"/>
      <c r="M66" s="57"/>
      <c r="N66" s="57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59"/>
      <c r="AB66" s="40"/>
      <c r="AC66" s="40"/>
      <c r="AD66" s="40"/>
      <c r="AE66" s="40"/>
    </row>
    <row r="67" spans="2:31" ht="12.75" customHeight="1" x14ac:dyDescent="0.2">
      <c r="B67" s="62"/>
      <c r="D67" s="45"/>
      <c r="E67" s="45"/>
      <c r="F67" s="50"/>
      <c r="G67" s="51"/>
      <c r="H67" s="51"/>
      <c r="I67" s="51"/>
      <c r="J67" s="52"/>
      <c r="K67" s="56"/>
      <c r="L67" s="57"/>
      <c r="M67" s="57"/>
      <c r="N67" s="57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60"/>
      <c r="AB67" s="40"/>
      <c r="AC67" s="40"/>
      <c r="AD67" s="40"/>
      <c r="AE67" s="40"/>
    </row>
    <row r="68" spans="2:31" ht="12.75" customHeight="1" thickBot="1" x14ac:dyDescent="0.25">
      <c r="B68" s="63"/>
      <c r="D68" s="46"/>
      <c r="E68" s="46"/>
      <c r="F68" s="53"/>
      <c r="G68" s="54"/>
      <c r="H68" s="54"/>
      <c r="I68" s="54"/>
      <c r="J68" s="55"/>
      <c r="K68" s="9" t="str">
        <f t="shared" ref="K68:AE68" si="6">IF(OR(TRIM(K53)=0,TRIM(K53)=""),"",IF(IFERROR(TRIM(INDEX(QryItemNamed,MATCH(TRIM(K53),ITEM,0),3)),"")="LS","",IFERROR(TRIM(INDEX(QryItemNamed,MATCH(TRIM(K53),ITEM,0),3)),"")))</f>
        <v/>
      </c>
      <c r="L68" s="10" t="str">
        <f t="shared" si="6"/>
        <v/>
      </c>
      <c r="M68" s="10" t="str">
        <f t="shared" si="6"/>
        <v/>
      </c>
      <c r="N68" s="10" t="str">
        <f t="shared" si="6"/>
        <v/>
      </c>
      <c r="O68" s="10" t="str">
        <f t="shared" si="6"/>
        <v/>
      </c>
      <c r="P68" s="10" t="str">
        <f t="shared" si="6"/>
        <v/>
      </c>
      <c r="Q68" s="10" t="str">
        <f t="shared" si="6"/>
        <v/>
      </c>
      <c r="R68" s="10" t="str">
        <f t="shared" si="6"/>
        <v/>
      </c>
      <c r="S68" s="10" t="str">
        <f t="shared" si="6"/>
        <v/>
      </c>
      <c r="T68" s="10" t="str">
        <f t="shared" si="6"/>
        <v/>
      </c>
      <c r="U68" s="10" t="str">
        <f t="shared" si="6"/>
        <v/>
      </c>
      <c r="V68" s="10" t="str">
        <f t="shared" si="6"/>
        <v/>
      </c>
      <c r="W68" s="10" t="str">
        <f t="shared" si="6"/>
        <v/>
      </c>
      <c r="X68" s="10" t="str">
        <f t="shared" si="6"/>
        <v/>
      </c>
      <c r="Y68" s="10" t="str">
        <f t="shared" si="6"/>
        <v/>
      </c>
      <c r="Z68" s="10" t="str">
        <f t="shared" si="6"/>
        <v/>
      </c>
      <c r="AA68" s="10" t="str">
        <f t="shared" si="6"/>
        <v/>
      </c>
      <c r="AB68" s="10" t="str">
        <f t="shared" si="6"/>
        <v/>
      </c>
      <c r="AC68" s="10" t="str">
        <f t="shared" si="6"/>
        <v/>
      </c>
      <c r="AD68" s="10" t="str">
        <f t="shared" si="6"/>
        <v/>
      </c>
      <c r="AE68" s="10" t="str">
        <f t="shared" si="6"/>
        <v/>
      </c>
    </row>
    <row r="69" spans="2:31" ht="12.75" customHeight="1" x14ac:dyDescent="0.2">
      <c r="B69" s="29"/>
      <c r="D69" s="11"/>
      <c r="E69" s="11"/>
      <c r="F69" s="12"/>
      <c r="G69" s="13"/>
      <c r="H69" s="11" t="s">
        <v>2</v>
      </c>
      <c r="I69" s="12"/>
      <c r="J69" s="14"/>
      <c r="K69" s="13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thickBot="1" x14ac:dyDescent="0.25">
      <c r="B91" s="31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5" t="s">
        <v>13</v>
      </c>
      <c r="D92" s="37" t="s">
        <v>3</v>
      </c>
      <c r="E92" s="38"/>
      <c r="F92" s="38"/>
      <c r="G92" s="38"/>
      <c r="H92" s="38"/>
      <c r="I92" s="38"/>
      <c r="J92" s="39"/>
      <c r="K92" s="19" t="str">
        <f>IF(K53="","",IF(K68="",IF(SUM(COUNTIF(K69:K91,"LS")+COUNTIF(K69:K91,"LUMP"))&gt;0,"LS",""),IF(SUM(K69:K91)&gt;0,ROUNDUP(SUM(K69:K91),0),"")))</f>
        <v/>
      </c>
      <c r="L92" s="19" t="str">
        <f t="shared" ref="L92" si="7">IF(L53="","",IF(L68="",IF(SUM(COUNTIF(L69:L91,"LS")+COUNTIF(L69:L91,"LUMP"))&gt;0,"LS",""),IF(SUM(L69:L91)&gt;0,ROUNDUP(SUM(L69:L91),0),"")))</f>
        <v/>
      </c>
      <c r="M92" s="19" t="str">
        <f t="shared" ref="M92" si="8">IF(M53="","",IF(M68="",IF(SUM(COUNTIF(M69:M91,"LS")+COUNTIF(M69:M91,"LUMP"))&gt;0,"LS",""),IF(SUM(M69:M91)&gt;0,ROUNDUP(SUM(M69:M91),0),"")))</f>
        <v/>
      </c>
      <c r="N92" s="19" t="str">
        <f t="shared" ref="N92" si="9">IF(N53="","",IF(N68="",IF(SUM(COUNTIF(N69:N91,"LS")+COUNTIF(N69:N91,"LUMP"))&gt;0,"LS",""),IF(SUM(N69:N91)&gt;0,ROUNDUP(SUM(N69:N91),0),"")))</f>
        <v/>
      </c>
      <c r="O92" s="19" t="str">
        <f t="shared" ref="O92" si="10">IF(O53="","",IF(O68="",IF(SUM(COUNTIF(O69:O91,"LS")+COUNTIF(O69:O91,"LUMP"))&gt;0,"LS",""),IF(SUM(O69:O91)&gt;0,ROUNDUP(SUM(O69:O91),0),"")))</f>
        <v/>
      </c>
      <c r="P92" s="19" t="str">
        <f t="shared" ref="P92" si="11">IF(P53="","",IF(P68="",IF(SUM(COUNTIF(P69:P91,"LS")+COUNTIF(P69:P91,"LUMP"))&gt;0,"LS",""),IF(SUM(P69:P91)&gt;0,ROUNDUP(SUM(P69:P91),0),"")))</f>
        <v/>
      </c>
      <c r="Q92" s="19" t="str">
        <f t="shared" ref="Q92" si="12">IF(Q53="","",IF(Q68="",IF(SUM(COUNTIF(Q69:Q91,"LS")+COUNTIF(Q69:Q91,"LUMP"))&gt;0,"LS",""),IF(SUM(Q69:Q91)&gt;0,ROUNDUP(SUM(Q69:Q91),0),"")))</f>
        <v/>
      </c>
      <c r="R92" s="19" t="str">
        <f t="shared" ref="R92" si="13">IF(R53="","",IF(R68="",IF(SUM(COUNTIF(R69:R91,"LS")+COUNTIF(R69:R91,"LUMP"))&gt;0,"LS",""),IF(SUM(R69:R91)&gt;0,ROUNDUP(SUM(R69:R91),0),"")))</f>
        <v/>
      </c>
      <c r="S92" s="19" t="str">
        <f t="shared" ref="S92" si="14">IF(S53="","",IF(S68="",IF(SUM(COUNTIF(S69:S91,"LS")+COUNTIF(S69:S91,"LUMP"))&gt;0,"LS",""),IF(SUM(S69:S91)&gt;0,ROUNDUP(SUM(S69:S91),0),"")))</f>
        <v/>
      </c>
      <c r="T92" s="19" t="str">
        <f t="shared" ref="T92" si="15">IF(T53="","",IF(T68="",IF(SUM(COUNTIF(T69:T91,"LS")+COUNTIF(T69:T91,"LUMP"))&gt;0,"LS",""),IF(SUM(T69:T91)&gt;0,ROUNDUP(SUM(T69:T91),0),"")))</f>
        <v/>
      </c>
      <c r="U92" s="19" t="str">
        <f t="shared" ref="U92" si="16">IF(U53="","",IF(U68="",IF(SUM(COUNTIF(U69:U91,"LS")+COUNTIF(U69:U91,"LUMP"))&gt;0,"LS",""),IF(SUM(U69:U91)&gt;0,ROUNDUP(SUM(U69:U91),0),"")))</f>
        <v/>
      </c>
      <c r="V92" s="19" t="str">
        <f t="shared" ref="V92" si="17">IF(V53="","",IF(V68="",IF(SUM(COUNTIF(V69:V91,"LS")+COUNTIF(V69:V91,"LUMP"))&gt;0,"LS",""),IF(SUM(V69:V91)&gt;0,ROUNDUP(SUM(V69:V91),0),"")))</f>
        <v/>
      </c>
      <c r="W92" s="19" t="str">
        <f t="shared" ref="W92" si="18">IF(W53="","",IF(W68="",IF(SUM(COUNTIF(W69:W91,"LS")+COUNTIF(W69:W91,"LUMP"))&gt;0,"LS",""),IF(SUM(W69:W91)&gt;0,ROUNDUP(SUM(W69:W91),0),"")))</f>
        <v/>
      </c>
      <c r="X92" s="19" t="str">
        <f t="shared" ref="X92" si="19">IF(X53="","",IF(X68="",IF(SUM(COUNTIF(X69:X91,"LS")+COUNTIF(X69:X91,"LUMP"))&gt;0,"LS",""),IF(SUM(X69:X91)&gt;0,ROUNDUP(SUM(X69:X91),0),"")))</f>
        <v/>
      </c>
      <c r="Y92" s="19" t="str">
        <f t="shared" ref="Y92" si="20">IF(Y53="","",IF(Y68="",IF(SUM(COUNTIF(Y69:Y91,"LS")+COUNTIF(Y69:Y91,"LUMP"))&gt;0,"LS",""),IF(SUM(Y69:Y91)&gt;0,ROUNDUP(SUM(Y69:Y91),0),"")))</f>
        <v/>
      </c>
      <c r="Z92" s="19" t="str">
        <f t="shared" ref="Z92" si="21">IF(Z53="","",IF(Z68="",IF(SUM(COUNTIF(Z69:Z91,"LS")+COUNTIF(Z69:Z91,"LUMP"))&gt;0,"LS",""),IF(SUM(Z69:Z91)&gt;0,ROUNDUP(SUM(Z69:Z91),0),"")))</f>
        <v/>
      </c>
      <c r="AA92" s="19" t="str">
        <f t="shared" ref="AA92" si="22">IF(AA53="","",IF(AA68="",IF(SUM(COUNTIF(AA69:AA91,"LS")+COUNTIF(AA69:AA91,"LUMP"))&gt;0,"LS",""),IF(SUM(AA69:AA91)&gt;0,ROUNDUP(SUM(AA69:AA91),0),"")))</f>
        <v/>
      </c>
      <c r="AB92" s="19" t="str">
        <f t="shared" ref="AB92" si="23">IF(AB53="","",IF(AB68="",IF(SUM(COUNTIF(AB69:AB91,"LS")+COUNTIF(AB69:AB91,"LUMP"))&gt;0,"LS",""),IF(SUM(AB69:AB91)&gt;0,ROUNDUP(SUM(AB69:AB91),0),"")))</f>
        <v/>
      </c>
      <c r="AC92" s="19" t="str">
        <f t="shared" ref="AC92" si="24">IF(AC53="","",IF(AC68="",IF(SUM(COUNTIF(AC69:AC91,"LS")+COUNTIF(AC69:AC91,"LUMP"))&gt;0,"LS",""),IF(SUM(AC69:AC91)&gt;0,ROUNDUP(SUM(AC69:AC91),0),"")))</f>
        <v/>
      </c>
      <c r="AD92" s="19" t="str">
        <f t="shared" ref="AD92" si="25">IF(AD53="","",IF(AD68="",IF(SUM(COUNTIF(AD69:AD91,"LS")+COUNTIF(AD69:AD91,"LUMP"))&gt;0,"LS",""),IF(SUM(AD69:AD91)&gt;0,ROUNDUP(SUM(AD69:AD91),0),"")))</f>
        <v/>
      </c>
      <c r="AE92" s="19" t="str">
        <f t="shared" ref="AE92" si="26">IF(AE53="","",IF(AE68="",IF(SUM(COUNTIF(AE69:AE91,"LS")+COUNTIF(AE69:AE91,"LUMP"))&gt;0,"LS",""),IF(SUM(AE69:AE91)&gt;0,ROUNDUP(SUM(AE69:AE91),0),"")))</f>
        <v/>
      </c>
    </row>
    <row r="93" spans="2:31" ht="12.75" customHeight="1" thickBot="1" x14ac:dyDescent="0.25"/>
    <row r="94" spans="2:31" ht="12.75" customHeight="1" thickBot="1" x14ac:dyDescent="0.25">
      <c r="B94" s="27" t="s">
        <v>11</v>
      </c>
      <c r="D94" s="41">
        <f>D52+1</f>
        <v>3</v>
      </c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pans="2:31" ht="12.75" customHeight="1" thickBot="1" x14ac:dyDescent="0.25">
      <c r="B95" s="28"/>
      <c r="D95" s="42" t="s">
        <v>9</v>
      </c>
      <c r="E95" s="42"/>
      <c r="F95" s="42"/>
      <c r="G95" s="42"/>
      <c r="H95" s="42"/>
      <c r="I95" s="42"/>
      <c r="J95" s="42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2:31" ht="12.75" customHeight="1" thickBot="1" x14ac:dyDescent="0.25">
      <c r="D96" s="43" t="s">
        <v>10</v>
      </c>
      <c r="E96" s="43"/>
      <c r="F96" s="43"/>
      <c r="G96" s="43"/>
      <c r="H96" s="43"/>
      <c r="I96" s="43"/>
      <c r="J96" s="43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</row>
    <row r="97" spans="2:31" ht="12.75" customHeight="1" x14ac:dyDescent="0.2">
      <c r="B97" s="61" t="s">
        <v>12</v>
      </c>
      <c r="D97" s="44" t="s">
        <v>20</v>
      </c>
      <c r="E97" s="44" t="s">
        <v>0</v>
      </c>
      <c r="F97" s="47" t="s">
        <v>1</v>
      </c>
      <c r="G97" s="48"/>
      <c r="H97" s="48"/>
      <c r="I97" s="48"/>
      <c r="J97" s="49"/>
      <c r="K97" s="7" t="str">
        <f t="shared" ref="K97:AE97" si="27">IF(OR(TRIM(K95)=0,TRIM(K95)=""),"",IF(IFERROR(TRIM(INDEX(QryItemNamed,MATCH(TRIM(K95),ITEM,0),2)),"")="Y","SPECIAL",LEFT(IFERROR(TRIM(INDEX(ITEM,MATCH(TRIM(K95),ITEM,0))),""),3)))</f>
        <v/>
      </c>
      <c r="L97" s="8" t="str">
        <f t="shared" si="27"/>
        <v/>
      </c>
      <c r="M97" s="8" t="str">
        <f t="shared" si="27"/>
        <v/>
      </c>
      <c r="N97" s="8" t="str">
        <f t="shared" si="27"/>
        <v/>
      </c>
      <c r="O97" s="8" t="str">
        <f t="shared" si="27"/>
        <v/>
      </c>
      <c r="P97" s="8" t="str">
        <f t="shared" si="27"/>
        <v/>
      </c>
      <c r="Q97" s="8" t="str">
        <f t="shared" si="27"/>
        <v/>
      </c>
      <c r="R97" s="8" t="str">
        <f t="shared" si="27"/>
        <v/>
      </c>
      <c r="S97" s="8" t="str">
        <f t="shared" si="27"/>
        <v/>
      </c>
      <c r="T97" s="8" t="str">
        <f t="shared" si="27"/>
        <v/>
      </c>
      <c r="U97" s="8" t="str">
        <f t="shared" si="27"/>
        <v/>
      </c>
      <c r="V97" s="8" t="str">
        <f t="shared" si="27"/>
        <v/>
      </c>
      <c r="W97" s="8" t="str">
        <f t="shared" si="27"/>
        <v/>
      </c>
      <c r="X97" s="8" t="str">
        <f t="shared" si="27"/>
        <v/>
      </c>
      <c r="Y97" s="8" t="str">
        <f t="shared" si="27"/>
        <v/>
      </c>
      <c r="Z97" s="8" t="str">
        <f t="shared" si="27"/>
        <v/>
      </c>
      <c r="AA97" s="8" t="str">
        <f t="shared" si="27"/>
        <v/>
      </c>
      <c r="AB97" s="8" t="str">
        <f t="shared" si="27"/>
        <v/>
      </c>
      <c r="AC97" s="8" t="str">
        <f t="shared" si="27"/>
        <v/>
      </c>
      <c r="AD97" s="8" t="str">
        <f t="shared" si="27"/>
        <v/>
      </c>
      <c r="AE97" s="8" t="str">
        <f t="shared" si="27"/>
        <v/>
      </c>
    </row>
    <row r="98" spans="2:31" ht="12.75" customHeight="1" x14ac:dyDescent="0.2">
      <c r="B98" s="62"/>
      <c r="D98" s="45"/>
      <c r="E98" s="45"/>
      <c r="F98" s="50"/>
      <c r="G98" s="51"/>
      <c r="H98" s="51"/>
      <c r="I98" s="51"/>
      <c r="J98" s="52"/>
      <c r="K98" s="56" t="str">
        <f t="shared" ref="K98:AE98" si="28">IF(OR(TRIM(K95)=0,TRIM(K95)=""),IF(K96="","",K96),IF(IFERROR(TRIM(INDEX(QryItemNamed,MATCH(TRIM(K95),ITEM,0),2)),"")="Y",TRIM(RIGHT(IFERROR(TRIM(INDEX(QryItemNamed,MATCH(TRIM(K95),ITEM,0),4)),"123456789012"),LEN(IFERROR(TRIM(INDEX(QryItemNamed,MATCH(TRIM(K95),ITEM,0),4)),"123456789012"))-9))&amp;K96,IFERROR(TRIM(INDEX(QryItemNamed,MATCH(TRIM(K95),ITEM,0),4))&amp;K96,"ITEM CODE DOES NOT EXIST IN ITEM MASTER")))</f>
        <v/>
      </c>
      <c r="L98" s="57" t="str">
        <f t="shared" si="28"/>
        <v/>
      </c>
      <c r="M98" s="57" t="str">
        <f t="shared" si="28"/>
        <v/>
      </c>
      <c r="N98" s="57" t="str">
        <f t="shared" si="28"/>
        <v/>
      </c>
      <c r="O98" s="40" t="str">
        <f t="shared" si="28"/>
        <v/>
      </c>
      <c r="P98" s="40" t="str">
        <f t="shared" si="28"/>
        <v/>
      </c>
      <c r="Q98" s="40" t="str">
        <f t="shared" si="28"/>
        <v/>
      </c>
      <c r="R98" s="40" t="str">
        <f t="shared" si="28"/>
        <v/>
      </c>
      <c r="S98" s="40" t="str">
        <f t="shared" si="28"/>
        <v/>
      </c>
      <c r="T98" s="40" t="str">
        <f t="shared" si="28"/>
        <v/>
      </c>
      <c r="U98" s="40" t="str">
        <f t="shared" si="28"/>
        <v/>
      </c>
      <c r="V98" s="40" t="str">
        <f t="shared" si="28"/>
        <v/>
      </c>
      <c r="W98" s="40" t="str">
        <f t="shared" si="28"/>
        <v/>
      </c>
      <c r="X98" s="40" t="str">
        <f t="shared" si="28"/>
        <v/>
      </c>
      <c r="Y98" s="40" t="str">
        <f t="shared" si="28"/>
        <v/>
      </c>
      <c r="Z98" s="40" t="str">
        <f t="shared" si="28"/>
        <v/>
      </c>
      <c r="AA98" s="58" t="str">
        <f t="shared" si="28"/>
        <v/>
      </c>
      <c r="AB98" s="40" t="str">
        <f t="shared" si="28"/>
        <v/>
      </c>
      <c r="AC98" s="40" t="str">
        <f t="shared" si="28"/>
        <v/>
      </c>
      <c r="AD98" s="40" t="str">
        <f t="shared" si="28"/>
        <v/>
      </c>
      <c r="AE98" s="40" t="str">
        <f t="shared" si="28"/>
        <v/>
      </c>
    </row>
    <row r="99" spans="2:31" ht="12.75" customHeight="1" x14ac:dyDescent="0.2">
      <c r="B99" s="62"/>
      <c r="D99" s="45"/>
      <c r="E99" s="45"/>
      <c r="F99" s="50"/>
      <c r="G99" s="51"/>
      <c r="H99" s="51"/>
      <c r="I99" s="51"/>
      <c r="J99" s="52"/>
      <c r="K99" s="56"/>
      <c r="L99" s="57"/>
      <c r="M99" s="57"/>
      <c r="N99" s="57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59"/>
      <c r="AB99" s="40"/>
      <c r="AC99" s="40"/>
      <c r="AD99" s="40"/>
      <c r="AE99" s="40"/>
    </row>
    <row r="100" spans="2:31" ht="12.75" customHeight="1" x14ac:dyDescent="0.2">
      <c r="B100" s="62"/>
      <c r="D100" s="45"/>
      <c r="E100" s="45"/>
      <c r="F100" s="50"/>
      <c r="G100" s="51"/>
      <c r="H100" s="51"/>
      <c r="I100" s="51"/>
      <c r="J100" s="52"/>
      <c r="K100" s="56"/>
      <c r="L100" s="57"/>
      <c r="M100" s="57"/>
      <c r="N100" s="57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59"/>
      <c r="AB100" s="40"/>
      <c r="AC100" s="40"/>
      <c r="AD100" s="40"/>
      <c r="AE100" s="40"/>
    </row>
    <row r="101" spans="2:31" ht="12.75" customHeight="1" x14ac:dyDescent="0.2">
      <c r="B101" s="62"/>
      <c r="D101" s="45"/>
      <c r="E101" s="45"/>
      <c r="F101" s="50"/>
      <c r="G101" s="51"/>
      <c r="H101" s="51"/>
      <c r="I101" s="51"/>
      <c r="J101" s="52"/>
      <c r="K101" s="56"/>
      <c r="L101" s="57"/>
      <c r="M101" s="57"/>
      <c r="N101" s="57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59"/>
      <c r="AB101" s="40"/>
      <c r="AC101" s="40"/>
      <c r="AD101" s="40"/>
      <c r="AE101" s="40"/>
    </row>
    <row r="102" spans="2:31" ht="12.75" customHeight="1" x14ac:dyDescent="0.2">
      <c r="B102" s="62"/>
      <c r="D102" s="45"/>
      <c r="E102" s="45"/>
      <c r="F102" s="50"/>
      <c r="G102" s="51"/>
      <c r="H102" s="51"/>
      <c r="I102" s="51"/>
      <c r="J102" s="52"/>
      <c r="K102" s="56"/>
      <c r="L102" s="57"/>
      <c r="M102" s="57"/>
      <c r="N102" s="57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59"/>
      <c r="AB102" s="40"/>
      <c r="AC102" s="40"/>
      <c r="AD102" s="40"/>
      <c r="AE102" s="40"/>
    </row>
    <row r="103" spans="2:31" ht="12.75" customHeight="1" x14ac:dyDescent="0.2">
      <c r="B103" s="62"/>
      <c r="D103" s="45"/>
      <c r="E103" s="45"/>
      <c r="F103" s="50"/>
      <c r="G103" s="51"/>
      <c r="H103" s="51"/>
      <c r="I103" s="51"/>
      <c r="J103" s="52"/>
      <c r="K103" s="56"/>
      <c r="L103" s="57"/>
      <c r="M103" s="57"/>
      <c r="N103" s="57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59"/>
      <c r="AB103" s="40"/>
      <c r="AC103" s="40"/>
      <c r="AD103" s="40"/>
      <c r="AE103" s="40"/>
    </row>
    <row r="104" spans="2:31" ht="12.75" customHeight="1" x14ac:dyDescent="0.2">
      <c r="B104" s="62"/>
      <c r="D104" s="45"/>
      <c r="E104" s="45"/>
      <c r="F104" s="50"/>
      <c r="G104" s="51"/>
      <c r="H104" s="51"/>
      <c r="I104" s="51"/>
      <c r="J104" s="52"/>
      <c r="K104" s="56"/>
      <c r="L104" s="57"/>
      <c r="M104" s="57"/>
      <c r="N104" s="57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59"/>
      <c r="AB104" s="40"/>
      <c r="AC104" s="40"/>
      <c r="AD104" s="40"/>
      <c r="AE104" s="40"/>
    </row>
    <row r="105" spans="2:31" ht="12.75" customHeight="1" x14ac:dyDescent="0.2">
      <c r="B105" s="62"/>
      <c r="D105" s="45"/>
      <c r="E105" s="45"/>
      <c r="F105" s="50"/>
      <c r="G105" s="51"/>
      <c r="H105" s="51"/>
      <c r="I105" s="51"/>
      <c r="J105" s="52"/>
      <c r="K105" s="56"/>
      <c r="L105" s="57"/>
      <c r="M105" s="57"/>
      <c r="N105" s="57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59"/>
      <c r="AB105" s="40"/>
      <c r="AC105" s="40"/>
      <c r="AD105" s="40"/>
      <c r="AE105" s="40"/>
    </row>
    <row r="106" spans="2:31" ht="12.75" customHeight="1" x14ac:dyDescent="0.2">
      <c r="B106" s="62"/>
      <c r="D106" s="45"/>
      <c r="E106" s="45"/>
      <c r="F106" s="50"/>
      <c r="G106" s="51"/>
      <c r="H106" s="51"/>
      <c r="I106" s="51"/>
      <c r="J106" s="52"/>
      <c r="K106" s="56"/>
      <c r="L106" s="57"/>
      <c r="M106" s="57"/>
      <c r="N106" s="57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59"/>
      <c r="AB106" s="40"/>
      <c r="AC106" s="40"/>
      <c r="AD106" s="40"/>
      <c r="AE106" s="40"/>
    </row>
    <row r="107" spans="2:31" ht="12.75" customHeight="1" x14ac:dyDescent="0.2">
      <c r="B107" s="62"/>
      <c r="D107" s="45"/>
      <c r="E107" s="45"/>
      <c r="F107" s="50"/>
      <c r="G107" s="51"/>
      <c r="H107" s="51"/>
      <c r="I107" s="51"/>
      <c r="J107" s="52"/>
      <c r="K107" s="56"/>
      <c r="L107" s="57"/>
      <c r="M107" s="57"/>
      <c r="N107" s="57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59"/>
      <c r="AB107" s="40"/>
      <c r="AC107" s="40"/>
      <c r="AD107" s="40"/>
      <c r="AE107" s="40"/>
    </row>
    <row r="108" spans="2:31" ht="12.75" customHeight="1" x14ac:dyDescent="0.2">
      <c r="B108" s="62"/>
      <c r="D108" s="45"/>
      <c r="E108" s="45"/>
      <c r="F108" s="50"/>
      <c r="G108" s="51"/>
      <c r="H108" s="51"/>
      <c r="I108" s="51"/>
      <c r="J108" s="52"/>
      <c r="K108" s="56"/>
      <c r="L108" s="57"/>
      <c r="M108" s="57"/>
      <c r="N108" s="57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59"/>
      <c r="AB108" s="40"/>
      <c r="AC108" s="40"/>
      <c r="AD108" s="40"/>
      <c r="AE108" s="40"/>
    </row>
    <row r="109" spans="2:31" ht="12.75" customHeight="1" x14ac:dyDescent="0.2">
      <c r="B109" s="62"/>
      <c r="D109" s="45"/>
      <c r="E109" s="45"/>
      <c r="F109" s="50"/>
      <c r="G109" s="51"/>
      <c r="H109" s="51"/>
      <c r="I109" s="51"/>
      <c r="J109" s="52"/>
      <c r="K109" s="56"/>
      <c r="L109" s="57"/>
      <c r="M109" s="57"/>
      <c r="N109" s="57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60"/>
      <c r="AB109" s="40"/>
      <c r="AC109" s="40"/>
      <c r="AD109" s="40"/>
      <c r="AE109" s="40"/>
    </row>
    <row r="110" spans="2:31" ht="12.75" customHeight="1" thickBot="1" x14ac:dyDescent="0.25">
      <c r="B110" s="63"/>
      <c r="D110" s="46"/>
      <c r="E110" s="46"/>
      <c r="F110" s="53"/>
      <c r="G110" s="54"/>
      <c r="H110" s="54"/>
      <c r="I110" s="54"/>
      <c r="J110" s="55"/>
      <c r="K110" s="9" t="str">
        <f t="shared" ref="K110:AE110" si="29">IF(OR(TRIM(K95)=0,TRIM(K95)=""),"",IF(IFERROR(TRIM(INDEX(QryItemNamed,MATCH(TRIM(K95),ITEM,0),3)),"")="LS","",IFERROR(TRIM(INDEX(QryItemNamed,MATCH(TRIM(K95),ITEM,0),3)),"")))</f>
        <v/>
      </c>
      <c r="L110" s="10" t="str">
        <f t="shared" si="29"/>
        <v/>
      </c>
      <c r="M110" s="10" t="str">
        <f t="shared" si="29"/>
        <v/>
      </c>
      <c r="N110" s="10" t="str">
        <f t="shared" si="29"/>
        <v/>
      </c>
      <c r="O110" s="10" t="str">
        <f t="shared" si="29"/>
        <v/>
      </c>
      <c r="P110" s="10" t="str">
        <f t="shared" si="29"/>
        <v/>
      </c>
      <c r="Q110" s="10" t="str">
        <f t="shared" si="29"/>
        <v/>
      </c>
      <c r="R110" s="10" t="str">
        <f t="shared" si="29"/>
        <v/>
      </c>
      <c r="S110" s="10" t="str">
        <f t="shared" si="29"/>
        <v/>
      </c>
      <c r="T110" s="10" t="str">
        <f t="shared" si="29"/>
        <v/>
      </c>
      <c r="U110" s="10" t="str">
        <f t="shared" si="29"/>
        <v/>
      </c>
      <c r="V110" s="10" t="str">
        <f t="shared" si="29"/>
        <v/>
      </c>
      <c r="W110" s="10" t="str">
        <f t="shared" si="29"/>
        <v/>
      </c>
      <c r="X110" s="10" t="str">
        <f t="shared" si="29"/>
        <v/>
      </c>
      <c r="Y110" s="10" t="str">
        <f t="shared" si="29"/>
        <v/>
      </c>
      <c r="Z110" s="10" t="str">
        <f t="shared" si="29"/>
        <v/>
      </c>
      <c r="AA110" s="10" t="str">
        <f t="shared" si="29"/>
        <v/>
      </c>
      <c r="AB110" s="10" t="str">
        <f t="shared" si="29"/>
        <v/>
      </c>
      <c r="AC110" s="10" t="str">
        <f t="shared" si="29"/>
        <v/>
      </c>
      <c r="AD110" s="10" t="str">
        <f t="shared" si="29"/>
        <v/>
      </c>
      <c r="AE110" s="10" t="str">
        <f t="shared" si="29"/>
        <v/>
      </c>
    </row>
    <row r="111" spans="2:31" ht="12.75" customHeight="1" x14ac:dyDescent="0.2">
      <c r="B111" s="29"/>
      <c r="D111" s="11"/>
      <c r="E111" s="11"/>
      <c r="F111" s="12"/>
      <c r="G111" s="13"/>
      <c r="H111" s="11" t="s">
        <v>2</v>
      </c>
      <c r="I111" s="12"/>
      <c r="J111" s="14"/>
      <c r="K111" s="13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thickBot="1" x14ac:dyDescent="0.25">
      <c r="B133" s="31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5" t="s">
        <v>13</v>
      </c>
      <c r="D134" s="37" t="s">
        <v>3</v>
      </c>
      <c r="E134" s="38"/>
      <c r="F134" s="38"/>
      <c r="G134" s="38"/>
      <c r="H134" s="38"/>
      <c r="I134" s="38"/>
      <c r="J134" s="39"/>
      <c r="K134" s="19" t="str">
        <f>IF(K95="","",IF(K110="",IF(SUM(COUNTIF(K111:K133,"LS")+COUNTIF(K111:K133,"LUMP"))&gt;0,"LS",""),IF(SUM(K111:K133)&gt;0,ROUNDUP(SUM(K111:K133),0),"")))</f>
        <v/>
      </c>
      <c r="L134" s="19" t="str">
        <f t="shared" ref="L134" si="30">IF(L95="","",IF(L110="",IF(SUM(COUNTIF(L111:L133,"LS")+COUNTIF(L111:L133,"LUMP"))&gt;0,"LS",""),IF(SUM(L111:L133)&gt;0,ROUNDUP(SUM(L111:L133),0),"")))</f>
        <v/>
      </c>
      <c r="M134" s="19" t="str">
        <f t="shared" ref="M134" si="31">IF(M95="","",IF(M110="",IF(SUM(COUNTIF(M111:M133,"LS")+COUNTIF(M111:M133,"LUMP"))&gt;0,"LS",""),IF(SUM(M111:M133)&gt;0,ROUNDUP(SUM(M111:M133),0),"")))</f>
        <v/>
      </c>
      <c r="N134" s="19" t="str">
        <f t="shared" ref="N134" si="32">IF(N95="","",IF(N110="",IF(SUM(COUNTIF(N111:N133,"LS")+COUNTIF(N111:N133,"LUMP"))&gt;0,"LS",""),IF(SUM(N111:N133)&gt;0,ROUNDUP(SUM(N111:N133),0),"")))</f>
        <v/>
      </c>
      <c r="O134" s="19" t="str">
        <f t="shared" ref="O134" si="33">IF(O95="","",IF(O110="",IF(SUM(COUNTIF(O111:O133,"LS")+COUNTIF(O111:O133,"LUMP"))&gt;0,"LS",""),IF(SUM(O111:O133)&gt;0,ROUNDUP(SUM(O111:O133),0),"")))</f>
        <v/>
      </c>
      <c r="P134" s="19" t="str">
        <f t="shared" ref="P134" si="34">IF(P95="","",IF(P110="",IF(SUM(COUNTIF(P111:P133,"LS")+COUNTIF(P111:P133,"LUMP"))&gt;0,"LS",""),IF(SUM(P111:P133)&gt;0,ROUNDUP(SUM(P111:P133),0),"")))</f>
        <v/>
      </c>
      <c r="Q134" s="19" t="str">
        <f t="shared" ref="Q134" si="35">IF(Q95="","",IF(Q110="",IF(SUM(COUNTIF(Q111:Q133,"LS")+COUNTIF(Q111:Q133,"LUMP"))&gt;0,"LS",""),IF(SUM(Q111:Q133)&gt;0,ROUNDUP(SUM(Q111:Q133),0),"")))</f>
        <v/>
      </c>
      <c r="R134" s="19" t="str">
        <f t="shared" ref="R134" si="36">IF(R95="","",IF(R110="",IF(SUM(COUNTIF(R111:R133,"LS")+COUNTIF(R111:R133,"LUMP"))&gt;0,"LS",""),IF(SUM(R111:R133)&gt;0,ROUNDUP(SUM(R111:R133),0),"")))</f>
        <v/>
      </c>
      <c r="S134" s="19" t="str">
        <f t="shared" ref="S134" si="37">IF(S95="","",IF(S110="",IF(SUM(COUNTIF(S111:S133,"LS")+COUNTIF(S111:S133,"LUMP"))&gt;0,"LS",""),IF(SUM(S111:S133)&gt;0,ROUNDUP(SUM(S111:S133),0),"")))</f>
        <v/>
      </c>
      <c r="T134" s="19" t="str">
        <f t="shared" ref="T134" si="38">IF(T95="","",IF(T110="",IF(SUM(COUNTIF(T111:T133,"LS")+COUNTIF(T111:T133,"LUMP"))&gt;0,"LS",""),IF(SUM(T111:T133)&gt;0,ROUNDUP(SUM(T111:T133),0),"")))</f>
        <v/>
      </c>
      <c r="U134" s="19" t="str">
        <f t="shared" ref="U134" si="39">IF(U95="","",IF(U110="",IF(SUM(COUNTIF(U111:U133,"LS")+COUNTIF(U111:U133,"LUMP"))&gt;0,"LS",""),IF(SUM(U111:U133)&gt;0,ROUNDUP(SUM(U111:U133),0),"")))</f>
        <v/>
      </c>
      <c r="V134" s="19" t="str">
        <f t="shared" ref="V134" si="40">IF(V95="","",IF(V110="",IF(SUM(COUNTIF(V111:V133,"LS")+COUNTIF(V111:V133,"LUMP"))&gt;0,"LS",""),IF(SUM(V111:V133)&gt;0,ROUNDUP(SUM(V111:V133),0),"")))</f>
        <v/>
      </c>
      <c r="W134" s="19" t="str">
        <f t="shared" ref="W134" si="41">IF(W95="","",IF(W110="",IF(SUM(COUNTIF(W111:W133,"LS")+COUNTIF(W111:W133,"LUMP"))&gt;0,"LS",""),IF(SUM(W111:W133)&gt;0,ROUNDUP(SUM(W111:W133),0),"")))</f>
        <v/>
      </c>
      <c r="X134" s="19" t="str">
        <f t="shared" ref="X134" si="42">IF(X95="","",IF(X110="",IF(SUM(COUNTIF(X111:X133,"LS")+COUNTIF(X111:X133,"LUMP"))&gt;0,"LS",""),IF(SUM(X111:X133)&gt;0,ROUNDUP(SUM(X111:X133),0),"")))</f>
        <v/>
      </c>
      <c r="Y134" s="19" t="str">
        <f t="shared" ref="Y134" si="43">IF(Y95="","",IF(Y110="",IF(SUM(COUNTIF(Y111:Y133,"LS")+COUNTIF(Y111:Y133,"LUMP"))&gt;0,"LS",""),IF(SUM(Y111:Y133)&gt;0,ROUNDUP(SUM(Y111:Y133),0),"")))</f>
        <v/>
      </c>
      <c r="Z134" s="19" t="str">
        <f t="shared" ref="Z134" si="44">IF(Z95="","",IF(Z110="",IF(SUM(COUNTIF(Z111:Z133,"LS")+COUNTIF(Z111:Z133,"LUMP"))&gt;0,"LS",""),IF(SUM(Z111:Z133)&gt;0,ROUNDUP(SUM(Z111:Z133),0),"")))</f>
        <v/>
      </c>
      <c r="AA134" s="19" t="str">
        <f t="shared" ref="AA134" si="45">IF(AA95="","",IF(AA110="",IF(SUM(COUNTIF(AA111:AA133,"LS")+COUNTIF(AA111:AA133,"LUMP"))&gt;0,"LS",""),IF(SUM(AA111:AA133)&gt;0,ROUNDUP(SUM(AA111:AA133),0),"")))</f>
        <v/>
      </c>
      <c r="AB134" s="19" t="str">
        <f t="shared" ref="AB134" si="46">IF(AB95="","",IF(AB110="",IF(SUM(COUNTIF(AB111:AB133,"LS")+COUNTIF(AB111:AB133,"LUMP"))&gt;0,"LS",""),IF(SUM(AB111:AB133)&gt;0,ROUNDUP(SUM(AB111:AB133),0),"")))</f>
        <v/>
      </c>
      <c r="AC134" s="19" t="str">
        <f t="shared" ref="AC134" si="47">IF(AC95="","",IF(AC110="",IF(SUM(COUNTIF(AC111:AC133,"LS")+COUNTIF(AC111:AC133,"LUMP"))&gt;0,"LS",""),IF(SUM(AC111:AC133)&gt;0,ROUNDUP(SUM(AC111:AC133),0),"")))</f>
        <v/>
      </c>
      <c r="AD134" s="19" t="str">
        <f t="shared" ref="AD134" si="48">IF(AD95="","",IF(AD110="",IF(SUM(COUNTIF(AD111:AD133,"LS")+COUNTIF(AD111:AD133,"LUMP"))&gt;0,"LS",""),IF(SUM(AD111:AD133)&gt;0,ROUNDUP(SUM(AD111:AD133),0),"")))</f>
        <v/>
      </c>
      <c r="AE134" s="19" t="str">
        <f t="shared" ref="AE134" si="49">IF(AE95="","",IF(AE110="",IF(SUM(COUNTIF(AE111:AE133,"LS")+COUNTIF(AE111:AE133,"LUMP"))&gt;0,"LS",""),IF(SUM(AE111:AE133)&gt;0,ROUNDUP(SUM(AE111:AE133),0),"")))</f>
        <v/>
      </c>
    </row>
    <row r="135" spans="2:31" ht="12.75" customHeight="1" thickBot="1" x14ac:dyDescent="0.25"/>
    <row r="136" spans="2:31" ht="12.75" customHeight="1" thickBot="1" x14ac:dyDescent="0.25">
      <c r="B136" s="27" t="s">
        <v>11</v>
      </c>
      <c r="D136" s="41">
        <f>D94+1</f>
        <v>4</v>
      </c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pans="2:31" ht="12.75" customHeight="1" thickBot="1" x14ac:dyDescent="0.25">
      <c r="B137" s="28"/>
      <c r="D137" s="42" t="s">
        <v>9</v>
      </c>
      <c r="E137" s="42"/>
      <c r="F137" s="42"/>
      <c r="G137" s="42"/>
      <c r="H137" s="42"/>
      <c r="I137" s="42"/>
      <c r="J137" s="42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2:31" ht="12.75" customHeight="1" thickBot="1" x14ac:dyDescent="0.25">
      <c r="D138" s="43" t="s">
        <v>10</v>
      </c>
      <c r="E138" s="43"/>
      <c r="F138" s="43"/>
      <c r="G138" s="43"/>
      <c r="H138" s="43"/>
      <c r="I138" s="43"/>
      <c r="J138" s="43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61" t="s">
        <v>12</v>
      </c>
      <c r="D139" s="44" t="s">
        <v>20</v>
      </c>
      <c r="E139" s="44" t="s">
        <v>0</v>
      </c>
      <c r="F139" s="47" t="s">
        <v>1</v>
      </c>
      <c r="G139" s="48"/>
      <c r="H139" s="48"/>
      <c r="I139" s="48"/>
      <c r="J139" s="49"/>
      <c r="K139" s="7" t="str">
        <f t="shared" ref="K139:AE139" si="50">IF(OR(TRIM(K137)=0,TRIM(K137)=""),"",IF(IFERROR(TRIM(INDEX(QryItemNamed,MATCH(TRIM(K137),ITEM,0),2)),"")="Y","SPECIAL",LEFT(IFERROR(TRIM(INDEX(ITEM,MATCH(TRIM(K137),ITEM,0))),""),3)))</f>
        <v/>
      </c>
      <c r="L139" s="8" t="str">
        <f t="shared" si="50"/>
        <v/>
      </c>
      <c r="M139" s="8" t="str">
        <f t="shared" si="50"/>
        <v/>
      </c>
      <c r="N139" s="8" t="str">
        <f t="shared" si="50"/>
        <v/>
      </c>
      <c r="O139" s="8" t="str">
        <f t="shared" si="50"/>
        <v/>
      </c>
      <c r="P139" s="8" t="str">
        <f t="shared" si="50"/>
        <v/>
      </c>
      <c r="Q139" s="8" t="str">
        <f t="shared" si="50"/>
        <v/>
      </c>
      <c r="R139" s="8" t="str">
        <f t="shared" si="50"/>
        <v/>
      </c>
      <c r="S139" s="8" t="str">
        <f t="shared" si="50"/>
        <v/>
      </c>
      <c r="T139" s="8" t="str">
        <f t="shared" si="50"/>
        <v/>
      </c>
      <c r="U139" s="8" t="str">
        <f t="shared" si="50"/>
        <v/>
      </c>
      <c r="V139" s="8" t="str">
        <f t="shared" si="50"/>
        <v/>
      </c>
      <c r="W139" s="8" t="str">
        <f t="shared" si="50"/>
        <v/>
      </c>
      <c r="X139" s="8" t="str">
        <f t="shared" si="50"/>
        <v/>
      </c>
      <c r="Y139" s="8" t="str">
        <f t="shared" si="50"/>
        <v/>
      </c>
      <c r="Z139" s="8" t="str">
        <f t="shared" si="50"/>
        <v/>
      </c>
      <c r="AA139" s="8" t="str">
        <f t="shared" si="50"/>
        <v/>
      </c>
      <c r="AB139" s="8" t="str">
        <f t="shared" si="50"/>
        <v/>
      </c>
      <c r="AC139" s="8" t="str">
        <f t="shared" si="50"/>
        <v/>
      </c>
      <c r="AD139" s="8" t="str">
        <f t="shared" si="50"/>
        <v/>
      </c>
      <c r="AE139" s="8" t="str">
        <f t="shared" si="50"/>
        <v/>
      </c>
    </row>
    <row r="140" spans="2:31" ht="12.75" customHeight="1" x14ac:dyDescent="0.2">
      <c r="B140" s="62"/>
      <c r="D140" s="45"/>
      <c r="E140" s="45"/>
      <c r="F140" s="50"/>
      <c r="G140" s="51"/>
      <c r="H140" s="51"/>
      <c r="I140" s="51"/>
      <c r="J140" s="52"/>
      <c r="K140" s="56" t="str">
        <f t="shared" ref="K140:AE140" si="51">IF(OR(TRIM(K137)=0,TRIM(K137)=""),IF(K138="","",K138),IF(IFERROR(TRIM(INDEX(QryItemNamed,MATCH(TRIM(K137),ITEM,0),2)),"")="Y",TRIM(RIGHT(IFERROR(TRIM(INDEX(QryItemNamed,MATCH(TRIM(K137),ITEM,0),4)),"123456789012"),LEN(IFERROR(TRIM(INDEX(QryItemNamed,MATCH(TRIM(K137),ITEM,0),4)),"123456789012"))-9))&amp;K138,IFERROR(TRIM(INDEX(QryItemNamed,MATCH(TRIM(K137),ITEM,0),4))&amp;K138,"ITEM CODE DOES NOT EXIST IN ITEM MASTER")))</f>
        <v/>
      </c>
      <c r="L140" s="57" t="str">
        <f t="shared" si="51"/>
        <v/>
      </c>
      <c r="M140" s="57" t="str">
        <f t="shared" si="51"/>
        <v/>
      </c>
      <c r="N140" s="57" t="str">
        <f t="shared" si="51"/>
        <v/>
      </c>
      <c r="O140" s="40" t="str">
        <f t="shared" si="51"/>
        <v/>
      </c>
      <c r="P140" s="40" t="str">
        <f t="shared" si="51"/>
        <v/>
      </c>
      <c r="Q140" s="40" t="str">
        <f t="shared" si="51"/>
        <v/>
      </c>
      <c r="R140" s="40" t="str">
        <f t="shared" si="51"/>
        <v/>
      </c>
      <c r="S140" s="40" t="str">
        <f t="shared" si="51"/>
        <v/>
      </c>
      <c r="T140" s="40" t="str">
        <f t="shared" si="51"/>
        <v/>
      </c>
      <c r="U140" s="40" t="str">
        <f t="shared" si="51"/>
        <v/>
      </c>
      <c r="V140" s="40" t="str">
        <f t="shared" si="51"/>
        <v/>
      </c>
      <c r="W140" s="40" t="str">
        <f t="shared" si="51"/>
        <v/>
      </c>
      <c r="X140" s="40" t="str">
        <f t="shared" si="51"/>
        <v/>
      </c>
      <c r="Y140" s="40" t="str">
        <f t="shared" si="51"/>
        <v/>
      </c>
      <c r="Z140" s="40" t="str">
        <f t="shared" si="51"/>
        <v/>
      </c>
      <c r="AA140" s="58" t="str">
        <f t="shared" si="51"/>
        <v/>
      </c>
      <c r="AB140" s="40" t="str">
        <f t="shared" si="51"/>
        <v/>
      </c>
      <c r="AC140" s="40" t="str">
        <f t="shared" si="51"/>
        <v/>
      </c>
      <c r="AD140" s="40" t="str">
        <f t="shared" si="51"/>
        <v/>
      </c>
      <c r="AE140" s="40" t="str">
        <f t="shared" si="51"/>
        <v/>
      </c>
    </row>
    <row r="141" spans="2:31" ht="12.75" customHeight="1" x14ac:dyDescent="0.2">
      <c r="B141" s="62"/>
      <c r="D141" s="45"/>
      <c r="E141" s="45"/>
      <c r="F141" s="50"/>
      <c r="G141" s="51"/>
      <c r="H141" s="51"/>
      <c r="I141" s="51"/>
      <c r="J141" s="52"/>
      <c r="K141" s="56"/>
      <c r="L141" s="57"/>
      <c r="M141" s="57"/>
      <c r="N141" s="57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59"/>
      <c r="AB141" s="40"/>
      <c r="AC141" s="40"/>
      <c r="AD141" s="40"/>
      <c r="AE141" s="40"/>
    </row>
    <row r="142" spans="2:31" ht="12.75" customHeight="1" x14ac:dyDescent="0.2">
      <c r="B142" s="62"/>
      <c r="D142" s="45"/>
      <c r="E142" s="45"/>
      <c r="F142" s="50"/>
      <c r="G142" s="51"/>
      <c r="H142" s="51"/>
      <c r="I142" s="51"/>
      <c r="J142" s="52"/>
      <c r="K142" s="56"/>
      <c r="L142" s="57"/>
      <c r="M142" s="57"/>
      <c r="N142" s="57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59"/>
      <c r="AB142" s="40"/>
      <c r="AC142" s="40"/>
      <c r="AD142" s="40"/>
      <c r="AE142" s="40"/>
    </row>
    <row r="143" spans="2:31" ht="12.75" customHeight="1" x14ac:dyDescent="0.2">
      <c r="B143" s="62"/>
      <c r="D143" s="45"/>
      <c r="E143" s="45"/>
      <c r="F143" s="50"/>
      <c r="G143" s="51"/>
      <c r="H143" s="51"/>
      <c r="I143" s="51"/>
      <c r="J143" s="52"/>
      <c r="K143" s="56"/>
      <c r="L143" s="57"/>
      <c r="M143" s="57"/>
      <c r="N143" s="57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59"/>
      <c r="AB143" s="40"/>
      <c r="AC143" s="40"/>
      <c r="AD143" s="40"/>
      <c r="AE143" s="40"/>
    </row>
    <row r="144" spans="2:31" ht="12.75" customHeight="1" x14ac:dyDescent="0.2">
      <c r="B144" s="62"/>
      <c r="D144" s="45"/>
      <c r="E144" s="45"/>
      <c r="F144" s="50"/>
      <c r="G144" s="51"/>
      <c r="H144" s="51"/>
      <c r="I144" s="51"/>
      <c r="J144" s="52"/>
      <c r="K144" s="56"/>
      <c r="L144" s="57"/>
      <c r="M144" s="57"/>
      <c r="N144" s="57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59"/>
      <c r="AB144" s="40"/>
      <c r="AC144" s="40"/>
      <c r="AD144" s="40"/>
      <c r="AE144" s="40"/>
    </row>
    <row r="145" spans="2:31" ht="12.75" customHeight="1" x14ac:dyDescent="0.2">
      <c r="B145" s="62"/>
      <c r="D145" s="45"/>
      <c r="E145" s="45"/>
      <c r="F145" s="50"/>
      <c r="G145" s="51"/>
      <c r="H145" s="51"/>
      <c r="I145" s="51"/>
      <c r="J145" s="52"/>
      <c r="K145" s="56"/>
      <c r="L145" s="57"/>
      <c r="M145" s="57"/>
      <c r="N145" s="57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59"/>
      <c r="AB145" s="40"/>
      <c r="AC145" s="40"/>
      <c r="AD145" s="40"/>
      <c r="AE145" s="40"/>
    </row>
    <row r="146" spans="2:31" ht="12.75" customHeight="1" x14ac:dyDescent="0.2">
      <c r="B146" s="62"/>
      <c r="D146" s="45"/>
      <c r="E146" s="45"/>
      <c r="F146" s="50"/>
      <c r="G146" s="51"/>
      <c r="H146" s="51"/>
      <c r="I146" s="51"/>
      <c r="J146" s="52"/>
      <c r="K146" s="56"/>
      <c r="L146" s="57"/>
      <c r="M146" s="57"/>
      <c r="N146" s="57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59"/>
      <c r="AB146" s="40"/>
      <c r="AC146" s="40"/>
      <c r="AD146" s="40"/>
      <c r="AE146" s="40"/>
    </row>
    <row r="147" spans="2:31" ht="12.75" customHeight="1" x14ac:dyDescent="0.2">
      <c r="B147" s="62"/>
      <c r="D147" s="45"/>
      <c r="E147" s="45"/>
      <c r="F147" s="50"/>
      <c r="G147" s="51"/>
      <c r="H147" s="51"/>
      <c r="I147" s="51"/>
      <c r="J147" s="52"/>
      <c r="K147" s="56"/>
      <c r="L147" s="57"/>
      <c r="M147" s="57"/>
      <c r="N147" s="57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59"/>
      <c r="AB147" s="40"/>
      <c r="AC147" s="40"/>
      <c r="AD147" s="40"/>
      <c r="AE147" s="40"/>
    </row>
    <row r="148" spans="2:31" ht="12.75" customHeight="1" x14ac:dyDescent="0.2">
      <c r="B148" s="62"/>
      <c r="D148" s="45"/>
      <c r="E148" s="45"/>
      <c r="F148" s="50"/>
      <c r="G148" s="51"/>
      <c r="H148" s="51"/>
      <c r="I148" s="51"/>
      <c r="J148" s="52"/>
      <c r="K148" s="56"/>
      <c r="L148" s="57"/>
      <c r="M148" s="57"/>
      <c r="N148" s="57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59"/>
      <c r="AB148" s="40"/>
      <c r="AC148" s="40"/>
      <c r="AD148" s="40"/>
      <c r="AE148" s="40"/>
    </row>
    <row r="149" spans="2:31" ht="12.75" customHeight="1" x14ac:dyDescent="0.2">
      <c r="B149" s="62"/>
      <c r="D149" s="45"/>
      <c r="E149" s="45"/>
      <c r="F149" s="50"/>
      <c r="G149" s="51"/>
      <c r="H149" s="51"/>
      <c r="I149" s="51"/>
      <c r="J149" s="52"/>
      <c r="K149" s="56"/>
      <c r="L149" s="57"/>
      <c r="M149" s="57"/>
      <c r="N149" s="57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59"/>
      <c r="AB149" s="40"/>
      <c r="AC149" s="40"/>
      <c r="AD149" s="40"/>
      <c r="AE149" s="40"/>
    </row>
    <row r="150" spans="2:31" ht="12.75" customHeight="1" x14ac:dyDescent="0.2">
      <c r="B150" s="62"/>
      <c r="D150" s="45"/>
      <c r="E150" s="45"/>
      <c r="F150" s="50"/>
      <c r="G150" s="51"/>
      <c r="H150" s="51"/>
      <c r="I150" s="51"/>
      <c r="J150" s="52"/>
      <c r="K150" s="56"/>
      <c r="L150" s="57"/>
      <c r="M150" s="57"/>
      <c r="N150" s="57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59"/>
      <c r="AB150" s="40"/>
      <c r="AC150" s="40"/>
      <c r="AD150" s="40"/>
      <c r="AE150" s="40"/>
    </row>
    <row r="151" spans="2:31" ht="12.75" customHeight="1" x14ac:dyDescent="0.2">
      <c r="B151" s="62"/>
      <c r="D151" s="45"/>
      <c r="E151" s="45"/>
      <c r="F151" s="50"/>
      <c r="G151" s="51"/>
      <c r="H151" s="51"/>
      <c r="I151" s="51"/>
      <c r="J151" s="52"/>
      <c r="K151" s="56"/>
      <c r="L151" s="57"/>
      <c r="M151" s="57"/>
      <c r="N151" s="57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60"/>
      <c r="AB151" s="40"/>
      <c r="AC151" s="40"/>
      <c r="AD151" s="40"/>
      <c r="AE151" s="40"/>
    </row>
    <row r="152" spans="2:31" ht="12.75" customHeight="1" thickBot="1" x14ac:dyDescent="0.25">
      <c r="B152" s="63"/>
      <c r="D152" s="46"/>
      <c r="E152" s="46"/>
      <c r="F152" s="53"/>
      <c r="G152" s="54"/>
      <c r="H152" s="54"/>
      <c r="I152" s="54"/>
      <c r="J152" s="55"/>
      <c r="K152" s="9" t="str">
        <f t="shared" ref="K152:AE152" si="52">IF(OR(TRIM(K137)=0,TRIM(K137)=""),"",IF(IFERROR(TRIM(INDEX(QryItemNamed,MATCH(TRIM(K137),ITEM,0),3)),"")="LS","",IFERROR(TRIM(INDEX(QryItemNamed,MATCH(TRIM(K137),ITEM,0),3)),"")))</f>
        <v/>
      </c>
      <c r="L152" s="10" t="str">
        <f t="shared" si="52"/>
        <v/>
      </c>
      <c r="M152" s="10" t="str">
        <f t="shared" si="52"/>
        <v/>
      </c>
      <c r="N152" s="10" t="str">
        <f t="shared" si="52"/>
        <v/>
      </c>
      <c r="O152" s="10" t="str">
        <f t="shared" si="52"/>
        <v/>
      </c>
      <c r="P152" s="10" t="str">
        <f t="shared" si="52"/>
        <v/>
      </c>
      <c r="Q152" s="10" t="str">
        <f t="shared" si="52"/>
        <v/>
      </c>
      <c r="R152" s="10" t="str">
        <f t="shared" si="52"/>
        <v/>
      </c>
      <c r="S152" s="10" t="str">
        <f t="shared" si="52"/>
        <v/>
      </c>
      <c r="T152" s="10" t="str">
        <f t="shared" si="52"/>
        <v/>
      </c>
      <c r="U152" s="10" t="str">
        <f t="shared" si="52"/>
        <v/>
      </c>
      <c r="V152" s="10" t="str">
        <f t="shared" si="52"/>
        <v/>
      </c>
      <c r="W152" s="10" t="str">
        <f t="shared" si="52"/>
        <v/>
      </c>
      <c r="X152" s="10" t="str">
        <f t="shared" si="52"/>
        <v/>
      </c>
      <c r="Y152" s="10" t="str">
        <f t="shared" si="52"/>
        <v/>
      </c>
      <c r="Z152" s="10" t="str">
        <f t="shared" si="52"/>
        <v/>
      </c>
      <c r="AA152" s="10" t="str">
        <f t="shared" si="52"/>
        <v/>
      </c>
      <c r="AB152" s="10" t="str">
        <f t="shared" si="52"/>
        <v/>
      </c>
      <c r="AC152" s="10" t="str">
        <f t="shared" si="52"/>
        <v/>
      </c>
      <c r="AD152" s="10" t="str">
        <f t="shared" si="52"/>
        <v/>
      </c>
      <c r="AE152" s="10" t="str">
        <f t="shared" si="52"/>
        <v/>
      </c>
    </row>
    <row r="153" spans="2:31" ht="12.75" customHeight="1" x14ac:dyDescent="0.2">
      <c r="B153" s="29"/>
      <c r="D153" s="11"/>
      <c r="E153" s="11"/>
      <c r="F153" s="12"/>
      <c r="G153" s="13"/>
      <c r="H153" s="11" t="s">
        <v>2</v>
      </c>
      <c r="I153" s="12"/>
      <c r="J153" s="14"/>
      <c r="K153" s="13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thickBot="1" x14ac:dyDescent="0.25">
      <c r="B175" s="31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5" t="s">
        <v>13</v>
      </c>
      <c r="D176" s="37" t="s">
        <v>3</v>
      </c>
      <c r="E176" s="38"/>
      <c r="F176" s="38"/>
      <c r="G176" s="38"/>
      <c r="H176" s="38"/>
      <c r="I176" s="38"/>
      <c r="J176" s="39"/>
      <c r="K176" s="19" t="str">
        <f>IF(K137="","",IF(K152="",IF(SUM(COUNTIF(K153:K175,"LS")+COUNTIF(K153:K175,"LUMP"))&gt;0,"LS",""),IF(SUM(K153:K175)&gt;0,ROUNDUP(SUM(K153:K175),0),"")))</f>
        <v/>
      </c>
      <c r="L176" s="19" t="str">
        <f t="shared" ref="L176" si="53">IF(L137="","",IF(L152="",IF(SUM(COUNTIF(L153:L175,"LS")+COUNTIF(L153:L175,"LUMP"))&gt;0,"LS",""),IF(SUM(L153:L175)&gt;0,ROUNDUP(SUM(L153:L175),0),"")))</f>
        <v/>
      </c>
      <c r="M176" s="19" t="str">
        <f t="shared" ref="M176" si="54">IF(M137="","",IF(M152="",IF(SUM(COUNTIF(M153:M175,"LS")+COUNTIF(M153:M175,"LUMP"))&gt;0,"LS",""),IF(SUM(M153:M175)&gt;0,ROUNDUP(SUM(M153:M175),0),"")))</f>
        <v/>
      </c>
      <c r="N176" s="19" t="str">
        <f t="shared" ref="N176" si="55">IF(N137="","",IF(N152="",IF(SUM(COUNTIF(N153:N175,"LS")+COUNTIF(N153:N175,"LUMP"))&gt;0,"LS",""),IF(SUM(N153:N175)&gt;0,ROUNDUP(SUM(N153:N175),0),"")))</f>
        <v/>
      </c>
      <c r="O176" s="19" t="str">
        <f t="shared" ref="O176" si="56">IF(O137="","",IF(O152="",IF(SUM(COUNTIF(O153:O175,"LS")+COUNTIF(O153:O175,"LUMP"))&gt;0,"LS",""),IF(SUM(O153:O175)&gt;0,ROUNDUP(SUM(O153:O175),0),"")))</f>
        <v/>
      </c>
      <c r="P176" s="19" t="str">
        <f t="shared" ref="P176" si="57">IF(P137="","",IF(P152="",IF(SUM(COUNTIF(P153:P175,"LS")+COUNTIF(P153:P175,"LUMP"))&gt;0,"LS",""),IF(SUM(P153:P175)&gt;0,ROUNDUP(SUM(P153:P175),0),"")))</f>
        <v/>
      </c>
      <c r="Q176" s="19" t="str">
        <f t="shared" ref="Q176" si="58">IF(Q137="","",IF(Q152="",IF(SUM(COUNTIF(Q153:Q175,"LS")+COUNTIF(Q153:Q175,"LUMP"))&gt;0,"LS",""),IF(SUM(Q153:Q175)&gt;0,ROUNDUP(SUM(Q153:Q175),0),"")))</f>
        <v/>
      </c>
      <c r="R176" s="19" t="str">
        <f t="shared" ref="R176" si="59">IF(R137="","",IF(R152="",IF(SUM(COUNTIF(R153:R175,"LS")+COUNTIF(R153:R175,"LUMP"))&gt;0,"LS",""),IF(SUM(R153:R175)&gt;0,ROUNDUP(SUM(R153:R175),0),"")))</f>
        <v/>
      </c>
      <c r="S176" s="19" t="str">
        <f t="shared" ref="S176" si="60">IF(S137="","",IF(S152="",IF(SUM(COUNTIF(S153:S175,"LS")+COUNTIF(S153:S175,"LUMP"))&gt;0,"LS",""),IF(SUM(S153:S175)&gt;0,ROUNDUP(SUM(S153:S175),0),"")))</f>
        <v/>
      </c>
      <c r="T176" s="19" t="str">
        <f t="shared" ref="T176" si="61">IF(T137="","",IF(T152="",IF(SUM(COUNTIF(T153:T175,"LS")+COUNTIF(T153:T175,"LUMP"))&gt;0,"LS",""),IF(SUM(T153:T175)&gt;0,ROUNDUP(SUM(T153:T175),0),"")))</f>
        <v/>
      </c>
      <c r="U176" s="19" t="str">
        <f t="shared" ref="U176" si="62">IF(U137="","",IF(U152="",IF(SUM(COUNTIF(U153:U175,"LS")+COUNTIF(U153:U175,"LUMP"))&gt;0,"LS",""),IF(SUM(U153:U175)&gt;0,ROUNDUP(SUM(U153:U175),0),"")))</f>
        <v/>
      </c>
      <c r="V176" s="19" t="str">
        <f t="shared" ref="V176" si="63">IF(V137="","",IF(V152="",IF(SUM(COUNTIF(V153:V175,"LS")+COUNTIF(V153:V175,"LUMP"))&gt;0,"LS",""),IF(SUM(V153:V175)&gt;0,ROUNDUP(SUM(V153:V175),0),"")))</f>
        <v/>
      </c>
      <c r="W176" s="19" t="str">
        <f t="shared" ref="W176" si="64">IF(W137="","",IF(W152="",IF(SUM(COUNTIF(W153:W175,"LS")+COUNTIF(W153:W175,"LUMP"))&gt;0,"LS",""),IF(SUM(W153:W175)&gt;0,ROUNDUP(SUM(W153:W175),0),"")))</f>
        <v/>
      </c>
      <c r="X176" s="19" t="str">
        <f t="shared" ref="X176" si="65">IF(X137="","",IF(X152="",IF(SUM(COUNTIF(X153:X175,"LS")+COUNTIF(X153:X175,"LUMP"))&gt;0,"LS",""),IF(SUM(X153:X175)&gt;0,ROUNDUP(SUM(X153:X175),0),"")))</f>
        <v/>
      </c>
      <c r="Y176" s="19" t="str">
        <f t="shared" ref="Y176" si="66">IF(Y137="","",IF(Y152="",IF(SUM(COUNTIF(Y153:Y175,"LS")+COUNTIF(Y153:Y175,"LUMP"))&gt;0,"LS",""),IF(SUM(Y153:Y175)&gt;0,ROUNDUP(SUM(Y153:Y175),0),"")))</f>
        <v/>
      </c>
      <c r="Z176" s="19" t="str">
        <f t="shared" ref="Z176" si="67">IF(Z137="","",IF(Z152="",IF(SUM(COUNTIF(Z153:Z175,"LS")+COUNTIF(Z153:Z175,"LUMP"))&gt;0,"LS",""),IF(SUM(Z153:Z175)&gt;0,ROUNDUP(SUM(Z153:Z175),0),"")))</f>
        <v/>
      </c>
      <c r="AA176" s="19" t="str">
        <f t="shared" ref="AA176" si="68">IF(AA137="","",IF(AA152="",IF(SUM(COUNTIF(AA153:AA175,"LS")+COUNTIF(AA153:AA175,"LUMP"))&gt;0,"LS",""),IF(SUM(AA153:AA175)&gt;0,ROUNDUP(SUM(AA153:AA175),0),"")))</f>
        <v/>
      </c>
      <c r="AB176" s="19" t="str">
        <f t="shared" ref="AB176" si="69">IF(AB137="","",IF(AB152="",IF(SUM(COUNTIF(AB153:AB175,"LS")+COUNTIF(AB153:AB175,"LUMP"))&gt;0,"LS",""),IF(SUM(AB153:AB175)&gt;0,ROUNDUP(SUM(AB153:AB175),0),"")))</f>
        <v/>
      </c>
      <c r="AC176" s="19" t="str">
        <f t="shared" ref="AC176" si="70">IF(AC137="","",IF(AC152="",IF(SUM(COUNTIF(AC153:AC175,"LS")+COUNTIF(AC153:AC175,"LUMP"))&gt;0,"LS",""),IF(SUM(AC153:AC175)&gt;0,ROUNDUP(SUM(AC153:AC175),0),"")))</f>
        <v/>
      </c>
      <c r="AD176" s="19" t="str">
        <f t="shared" ref="AD176" si="71">IF(AD137="","",IF(AD152="",IF(SUM(COUNTIF(AD153:AD175,"LS")+COUNTIF(AD153:AD175,"LUMP"))&gt;0,"LS",""),IF(SUM(AD153:AD175)&gt;0,ROUNDUP(SUM(AD153:AD175),0),"")))</f>
        <v/>
      </c>
      <c r="AE176" s="19" t="str">
        <f t="shared" ref="AE176" si="72">IF(AE137="","",IF(AE152="",IF(SUM(COUNTIF(AE153:AE175,"LS")+COUNTIF(AE153:AE175,"LUMP"))&gt;0,"LS",""),IF(SUM(AE153:AE175)&gt;0,ROUNDUP(SUM(AE153:AE175),0),"")))</f>
        <v/>
      </c>
    </row>
  </sheetData>
  <mergeCells count="116">
    <mergeCell ref="B10:B23"/>
    <mergeCell ref="B55:B68"/>
    <mergeCell ref="B97:B110"/>
    <mergeCell ref="B139:B152"/>
    <mergeCell ref="T140:T151"/>
    <mergeCell ref="U140:U151"/>
    <mergeCell ref="AC56:AC67"/>
    <mergeCell ref="AD56:AD67"/>
    <mergeCell ref="AE56:AE67"/>
    <mergeCell ref="Y56:Y67"/>
    <mergeCell ref="Z56:Z67"/>
    <mergeCell ref="AA56:AA67"/>
    <mergeCell ref="AB56:AB67"/>
    <mergeCell ref="AB98:AB109"/>
    <mergeCell ref="AC98:AC109"/>
    <mergeCell ref="AD98:AD109"/>
    <mergeCell ref="AE98:AE109"/>
    <mergeCell ref="Y98:Y109"/>
    <mergeCell ref="Z98:Z109"/>
    <mergeCell ref="AA98:AA109"/>
    <mergeCell ref="AC140:AC151"/>
    <mergeCell ref="AD140:AD151"/>
    <mergeCell ref="AE140:AE151"/>
    <mergeCell ref="D92:J92"/>
    <mergeCell ref="D8:J8"/>
    <mergeCell ref="D9:J9"/>
    <mergeCell ref="O56:O67"/>
    <mergeCell ref="P56:P67"/>
    <mergeCell ref="W56:W67"/>
    <mergeCell ref="X56:X67"/>
    <mergeCell ref="Q56:Q67"/>
    <mergeCell ref="R56:R67"/>
    <mergeCell ref="S56:S67"/>
    <mergeCell ref="T56:T67"/>
    <mergeCell ref="O11:O22"/>
    <mergeCell ref="V11:V22"/>
    <mergeCell ref="D55:D68"/>
    <mergeCell ref="N11:N22"/>
    <mergeCell ref="E10:E23"/>
    <mergeCell ref="F10:J23"/>
    <mergeCell ref="E55:E68"/>
    <mergeCell ref="F55:J68"/>
    <mergeCell ref="K56:K67"/>
    <mergeCell ref="L56:L67"/>
    <mergeCell ref="M56:M67"/>
    <mergeCell ref="N56:N67"/>
    <mergeCell ref="U56:U67"/>
    <mergeCell ref="V56:V67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4:J54"/>
    <mergeCell ref="W11:W22"/>
    <mergeCell ref="X11:X22"/>
    <mergeCell ref="T11:T22"/>
    <mergeCell ref="U11:U22"/>
    <mergeCell ref="D50:J50"/>
    <mergeCell ref="K11:K22"/>
    <mergeCell ref="L11:L22"/>
    <mergeCell ref="M11:M22"/>
    <mergeCell ref="P11:P22"/>
    <mergeCell ref="Q11:Q22"/>
    <mergeCell ref="R11:R22"/>
    <mergeCell ref="S11:S22"/>
    <mergeCell ref="D52:AE52"/>
    <mergeCell ref="D53:J53"/>
    <mergeCell ref="AE11:AE22"/>
    <mergeCell ref="D94:AE94"/>
    <mergeCell ref="D95:J95"/>
    <mergeCell ref="D96:J96"/>
    <mergeCell ref="D97:D110"/>
    <mergeCell ref="E97:E110"/>
    <mergeCell ref="F97:J110"/>
    <mergeCell ref="K98:K109"/>
    <mergeCell ref="L98:L109"/>
    <mergeCell ref="M98:M109"/>
    <mergeCell ref="N98:N109"/>
    <mergeCell ref="O98:O109"/>
    <mergeCell ref="P98:P109"/>
    <mergeCell ref="Q98:Q109"/>
    <mergeCell ref="R98:R109"/>
    <mergeCell ref="S98:S109"/>
    <mergeCell ref="T98:T109"/>
    <mergeCell ref="U98:U109"/>
    <mergeCell ref="V98:V109"/>
    <mergeCell ref="W98:W109"/>
    <mergeCell ref="X98:X109"/>
    <mergeCell ref="D176:J176"/>
    <mergeCell ref="V140:V151"/>
    <mergeCell ref="W140:W151"/>
    <mergeCell ref="X140:X151"/>
    <mergeCell ref="Y140:Y151"/>
    <mergeCell ref="Z140:Z151"/>
    <mergeCell ref="D134:J134"/>
    <mergeCell ref="D136:AE136"/>
    <mergeCell ref="D137:J137"/>
    <mergeCell ref="D138:J138"/>
    <mergeCell ref="D139:D152"/>
    <mergeCell ref="E139:E152"/>
    <mergeCell ref="F139:J152"/>
    <mergeCell ref="K140:K151"/>
    <mergeCell ref="L140:L151"/>
    <mergeCell ref="M140:M151"/>
    <mergeCell ref="AA140:AA151"/>
    <mergeCell ref="N140:N151"/>
    <mergeCell ref="O140:O151"/>
    <mergeCell ref="P140:P151"/>
    <mergeCell ref="Q140:Q151"/>
    <mergeCell ref="R140:R151"/>
    <mergeCell ref="S140:S151"/>
    <mergeCell ref="AB140:AB151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2015-05-18T14:50:53Z</cp:lastPrinted>
  <dcterms:created xsi:type="dcterms:W3CDTF">2005-09-27T11:52:28Z</dcterms:created>
  <dcterms:modified xsi:type="dcterms:W3CDTF">2024-10-28T13:52:01Z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