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ivpro\JacksonTownship\SafeRouteToSchool\"/>
    </mc:Choice>
  </mc:AlternateContent>
  <xr:revisionPtr revIDLastSave="0" documentId="8_{9377A9A1-03D2-4993-BC3B-383A47C51D69}" xr6:coauthVersionLast="47" xr6:coauthVersionMax="47" xr10:uidLastSave="{00000000-0000-0000-0000-000000000000}"/>
  <bookViews>
    <workbookView xWindow="-120" yWindow="-120" windowWidth="29040" windowHeight="15720" xr2:uid="{4E648A61-81BF-453C-8460-2396665E8C37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5" i="1" l="1"/>
  <c r="S103" i="1"/>
  <c r="T103" i="1"/>
  <c r="U103" i="1"/>
  <c r="D95" i="1"/>
  <c r="C95" i="1"/>
  <c r="B95" i="1"/>
  <c r="B100" i="1"/>
  <c r="C100" i="1"/>
  <c r="D100" i="1"/>
  <c r="B103" i="1"/>
  <c r="C103" i="1"/>
  <c r="D103" i="1"/>
  <c r="F105" i="1"/>
  <c r="E105" i="1"/>
  <c r="B90" i="1"/>
  <c r="C90" i="1"/>
  <c r="D90" i="1"/>
  <c r="R93" i="1"/>
  <c r="O96" i="1"/>
  <c r="O95" i="1"/>
  <c r="L96" i="1"/>
  <c r="M96" i="1"/>
  <c r="L95" i="1"/>
  <c r="M95" i="1" s="1"/>
  <c r="L94" i="1"/>
  <c r="M94" i="1" s="1"/>
  <c r="L93" i="1"/>
  <c r="M93" i="1" s="1"/>
  <c r="L92" i="1"/>
  <c r="M92" i="1" s="1"/>
  <c r="L91" i="1"/>
  <c r="M91" i="1" s="1"/>
  <c r="E82" i="1"/>
  <c r="D82" i="1"/>
  <c r="U83" i="1"/>
  <c r="D77" i="1"/>
  <c r="U80" i="1"/>
  <c r="U79" i="1"/>
  <c r="U75" i="1"/>
  <c r="U74" i="1"/>
  <c r="T70" i="1"/>
  <c r="U70" i="1"/>
  <c r="S64" i="1"/>
  <c r="S63" i="1"/>
  <c r="S69" i="1"/>
  <c r="S68" i="1"/>
  <c r="S67" i="1"/>
  <c r="T76" i="1"/>
  <c r="P77" i="1"/>
  <c r="O72" i="1"/>
  <c r="O77" i="1"/>
  <c r="O82" i="1"/>
  <c r="O86" i="1"/>
  <c r="J85" i="1"/>
  <c r="L85" i="1" s="1"/>
  <c r="M85" i="1" s="1"/>
  <c r="J69" i="1"/>
  <c r="J70" i="1"/>
  <c r="J71" i="1"/>
  <c r="L71" i="1" s="1"/>
  <c r="M71" i="1" s="1"/>
  <c r="J72" i="1"/>
  <c r="L72" i="1" s="1"/>
  <c r="M72" i="1" s="1"/>
  <c r="J73" i="1"/>
  <c r="J74" i="1"/>
  <c r="J75" i="1"/>
  <c r="L75" i="1" s="1"/>
  <c r="M75" i="1" s="1"/>
  <c r="J76" i="1"/>
  <c r="J77" i="1"/>
  <c r="J78" i="1"/>
  <c r="J79" i="1"/>
  <c r="L79" i="1" s="1"/>
  <c r="M79" i="1" s="1"/>
  <c r="J80" i="1"/>
  <c r="J81" i="1"/>
  <c r="J82" i="1"/>
  <c r="J83" i="1"/>
  <c r="L83" i="1" s="1"/>
  <c r="M83" i="1" s="1"/>
  <c r="J84" i="1"/>
  <c r="L84" i="1" s="1"/>
  <c r="M84" i="1" s="1"/>
  <c r="J86" i="1"/>
  <c r="J68" i="1"/>
  <c r="S74" i="1"/>
  <c r="L86" i="1"/>
  <c r="M86" i="1" s="1"/>
  <c r="L82" i="1"/>
  <c r="M82" i="1" s="1"/>
  <c r="L81" i="1"/>
  <c r="M81" i="1" s="1"/>
  <c r="L80" i="1"/>
  <c r="M80" i="1" s="1"/>
  <c r="L78" i="1"/>
  <c r="M78" i="1" s="1"/>
  <c r="L77" i="1"/>
  <c r="M77" i="1" s="1"/>
  <c r="L76" i="1"/>
  <c r="M76" i="1" s="1"/>
  <c r="L74" i="1"/>
  <c r="M74" i="1" s="1"/>
  <c r="L73" i="1"/>
  <c r="M73" i="1" s="1"/>
  <c r="L70" i="1"/>
  <c r="M70" i="1" s="1"/>
  <c r="L69" i="1"/>
  <c r="M69" i="1" s="1"/>
  <c r="L68" i="1"/>
  <c r="M68" i="1" s="1"/>
  <c r="P60" i="1"/>
  <c r="O60" i="1"/>
  <c r="O58" i="1"/>
  <c r="O53" i="1"/>
  <c r="O48" i="1"/>
  <c r="P53" i="1" s="1"/>
  <c r="I46" i="1"/>
  <c r="L46" i="1"/>
  <c r="M46" i="1" s="1"/>
  <c r="L55" i="1"/>
  <c r="M55" i="1" s="1"/>
  <c r="T49" i="1"/>
  <c r="S47" i="1"/>
  <c r="L60" i="1"/>
  <c r="M60" i="1" s="1"/>
  <c r="L59" i="1"/>
  <c r="M59" i="1" s="1"/>
  <c r="L58" i="1"/>
  <c r="M58" i="1" s="1"/>
  <c r="L57" i="1"/>
  <c r="M57" i="1" s="1"/>
  <c r="L56" i="1"/>
  <c r="M56" i="1" s="1"/>
  <c r="L54" i="1"/>
  <c r="M54" i="1" s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5" i="1"/>
  <c r="M45" i="1" s="1"/>
  <c r="Q23" i="1"/>
  <c r="O19" i="1"/>
  <c r="O23" i="1"/>
  <c r="O29" i="1"/>
  <c r="Q33" i="1" s="1"/>
  <c r="O37" i="1"/>
  <c r="O33" i="1"/>
  <c r="N34" i="1"/>
  <c r="M20" i="1"/>
  <c r="X21" i="1"/>
  <c r="M16" i="1"/>
  <c r="L16" i="1"/>
  <c r="I16" i="1"/>
  <c r="M17" i="1"/>
  <c r="L19" i="1"/>
  <c r="M19" i="1" s="1"/>
  <c r="L20" i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5" i="1"/>
  <c r="M35" i="1" s="1"/>
  <c r="L36" i="1"/>
  <c r="M36" i="1" s="1"/>
  <c r="L37" i="1"/>
  <c r="M37" i="1" s="1"/>
  <c r="L17" i="1"/>
  <c r="T17" i="1"/>
  <c r="S18" i="1"/>
  <c r="U17" i="1" s="1"/>
  <c r="S17" i="1"/>
  <c r="X19" i="1"/>
  <c r="D20" i="1"/>
  <c r="D17" i="1"/>
  <c r="C17" i="1"/>
  <c r="B17" i="1"/>
  <c r="C20" i="1"/>
  <c r="B20" i="1"/>
  <c r="V17" i="1" l="1"/>
  <c r="W17" i="1" s="1"/>
  <c r="A12" i="1" l="1"/>
  <c r="B12" i="1"/>
  <c r="E4" i="1"/>
  <c r="A4" i="1"/>
  <c r="B4" i="1"/>
</calcChain>
</file>

<file path=xl/sharedStrings.xml><?xml version="1.0" encoding="utf-8"?>
<sst xmlns="http://schemas.openxmlformats.org/spreadsheetml/2006/main" count="77" uniqueCount="66">
  <si>
    <t>SHT 16</t>
  </si>
  <si>
    <t>SEEDING</t>
  </si>
  <si>
    <t>CUT</t>
  </si>
  <si>
    <t>FILL</t>
  </si>
  <si>
    <t>SHT 17</t>
  </si>
  <si>
    <t>9+75-11+50</t>
  </si>
  <si>
    <t>11+75 - 13+56.64</t>
  </si>
  <si>
    <t>13+75.30 - 14+50</t>
  </si>
  <si>
    <t>SHT 18</t>
  </si>
  <si>
    <t>10+50</t>
  </si>
  <si>
    <t>9+85.87</t>
  </si>
  <si>
    <t>9+97.26</t>
  </si>
  <si>
    <t>10+26.24</t>
  </si>
  <si>
    <t>10+75</t>
  </si>
  <si>
    <t>11+00</t>
  </si>
  <si>
    <t>11+25</t>
  </si>
  <si>
    <t>11+50</t>
  </si>
  <si>
    <t>11+75</t>
  </si>
  <si>
    <t>12+00</t>
  </si>
  <si>
    <t>12+18.39</t>
  </si>
  <si>
    <t>12+38.12</t>
  </si>
  <si>
    <t>12+50</t>
  </si>
  <si>
    <t>12+75</t>
  </si>
  <si>
    <t>13+00</t>
  </si>
  <si>
    <t>13+25</t>
  </si>
  <si>
    <t>13+50</t>
  </si>
  <si>
    <t>13+56.64</t>
  </si>
  <si>
    <t>13+75.30</t>
  </si>
  <si>
    <t>14+00</t>
  </si>
  <si>
    <t>14+25</t>
  </si>
  <si>
    <t>14+38.70</t>
  </si>
  <si>
    <t>LENGTH</t>
  </si>
  <si>
    <t>9+84.93</t>
  </si>
  <si>
    <t>0+25</t>
  </si>
  <si>
    <t>0+50</t>
  </si>
  <si>
    <t>0+53.09</t>
  </si>
  <si>
    <t>0+62.95</t>
  </si>
  <si>
    <t>0+70</t>
  </si>
  <si>
    <t>0+75</t>
  </si>
  <si>
    <t>1+00</t>
  </si>
  <si>
    <t>1+25</t>
  </si>
  <si>
    <t>1+50</t>
  </si>
  <si>
    <t>1+75</t>
  </si>
  <si>
    <t>1+95</t>
  </si>
  <si>
    <t>2+01</t>
  </si>
  <si>
    <t>2+28</t>
  </si>
  <si>
    <t>2+36</t>
  </si>
  <si>
    <t>2+50</t>
  </si>
  <si>
    <t>2+64.83</t>
  </si>
  <si>
    <t>2+78.03</t>
  </si>
  <si>
    <t>0+00</t>
  </si>
  <si>
    <t>2+00</t>
  </si>
  <si>
    <t>2+25</t>
  </si>
  <si>
    <t>2+75</t>
  </si>
  <si>
    <t>3+00</t>
  </si>
  <si>
    <t>3+25</t>
  </si>
  <si>
    <t>3+50</t>
  </si>
  <si>
    <t>3+75</t>
  </si>
  <si>
    <t>3+76</t>
  </si>
  <si>
    <t>3+84</t>
  </si>
  <si>
    <t>3+89</t>
  </si>
  <si>
    <t>3+93</t>
  </si>
  <si>
    <t>1+05</t>
  </si>
  <si>
    <t>1+13</t>
  </si>
  <si>
    <t>1+30</t>
  </si>
  <si>
    <t>1+40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</si>
</sst>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2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B3E2C-092C-4DDE-8109-3CD118F70037}">
  <dimension ref="A1:X105"/>
  <sheetViews>
    <sheetView tabSelected="1" topLeftCell="A73" workbookViewId="0">
      <selection activeCell="B76" sqref="B76"/>
    </sheetView>
  </sheetViews>
  <sheetFormatPr defaultRowHeight="15" x14ac:dyDescent="0.25"/>
  <cols>
    <col min="1" max="1" width="14.42578125" customWidth="1"/>
  </cols>
  <sheetData>
    <row r="1" spans="1:14" x14ac:dyDescent="0.25">
      <c r="A1">
        <v>0.9</v>
      </c>
      <c r="B1">
        <v>0</v>
      </c>
      <c r="E1">
        <v>15.1</v>
      </c>
    </row>
    <row r="2" spans="1:14" x14ac:dyDescent="0.25">
      <c r="A2">
        <v>1.3</v>
      </c>
      <c r="B2">
        <v>0.1</v>
      </c>
      <c r="E2">
        <v>19.5</v>
      </c>
    </row>
    <row r="3" spans="1:14" x14ac:dyDescent="0.25">
      <c r="A3">
        <v>1.3</v>
      </c>
      <c r="B3">
        <v>0.1</v>
      </c>
      <c r="E3">
        <v>8.4</v>
      </c>
    </row>
    <row r="4" spans="1:14" x14ac:dyDescent="0.25">
      <c r="A4">
        <f>SUM(A1:A3)</f>
        <v>3.5</v>
      </c>
      <c r="B4">
        <f>SUM(B1:B3)</f>
        <v>0.2</v>
      </c>
      <c r="E4">
        <f>SUM(E1:E3)</f>
        <v>43</v>
      </c>
    </row>
    <row r="7" spans="1:14" x14ac:dyDescent="0.25">
      <c r="A7">
        <v>2.4</v>
      </c>
      <c r="B7">
        <v>0.2</v>
      </c>
    </row>
    <row r="8" spans="1:14" x14ac:dyDescent="0.25">
      <c r="A8">
        <v>0.8</v>
      </c>
      <c r="B8">
        <v>0.1</v>
      </c>
    </row>
    <row r="9" spans="1:14" x14ac:dyDescent="0.25">
      <c r="A9">
        <v>1.2</v>
      </c>
      <c r="B9">
        <v>0.1</v>
      </c>
    </row>
    <row r="10" spans="1:14" x14ac:dyDescent="0.25">
      <c r="A10">
        <v>1.3</v>
      </c>
      <c r="B10">
        <v>0.9</v>
      </c>
    </row>
    <row r="11" spans="1:14" x14ac:dyDescent="0.25">
      <c r="A11">
        <v>5.7</v>
      </c>
      <c r="B11">
        <v>1.3</v>
      </c>
    </row>
    <row r="12" spans="1:14" x14ac:dyDescent="0.25">
      <c r="A12">
        <f>SUM(A7:A11)</f>
        <v>11.4</v>
      </c>
      <c r="B12">
        <f>SUM(B7:B11)</f>
        <v>2.6</v>
      </c>
    </row>
    <row r="14" spans="1:14" x14ac:dyDescent="0.25">
      <c r="B14" t="s">
        <v>2</v>
      </c>
      <c r="C14" t="s">
        <v>3</v>
      </c>
      <c r="D14" t="s">
        <v>1</v>
      </c>
    </row>
    <row r="15" spans="1:14" x14ac:dyDescent="0.25">
      <c r="A15" t="s">
        <v>5</v>
      </c>
      <c r="B15">
        <v>4.4000000000000004</v>
      </c>
      <c r="C15">
        <v>0.3</v>
      </c>
      <c r="D15">
        <v>27.9</v>
      </c>
      <c r="I15" t="s">
        <v>31</v>
      </c>
    </row>
    <row r="16" spans="1:14" x14ac:dyDescent="0.25">
      <c r="B16">
        <v>11.8</v>
      </c>
      <c r="C16">
        <v>1.7</v>
      </c>
      <c r="D16">
        <v>84.6</v>
      </c>
      <c r="H16" t="s">
        <v>32</v>
      </c>
      <c r="I16">
        <f>985.87-984.93</f>
        <v>0.94000000000005457</v>
      </c>
      <c r="J16">
        <v>0</v>
      </c>
      <c r="K16">
        <v>2.37</v>
      </c>
      <c r="L16">
        <f>(J16+K16)/2</f>
        <v>1.1850000000000001</v>
      </c>
      <c r="M16">
        <f>(L16*I16)/27</f>
        <v>4.1255555555557953E-2</v>
      </c>
      <c r="N16">
        <v>0.1</v>
      </c>
    </row>
    <row r="17" spans="1:24" x14ac:dyDescent="0.25">
      <c r="A17" s="1" t="s">
        <v>0</v>
      </c>
      <c r="B17" s="1">
        <f>SUM(B15:B16)</f>
        <v>16.200000000000003</v>
      </c>
      <c r="C17" s="1">
        <f>SUM(C15:C16)</f>
        <v>2</v>
      </c>
      <c r="D17" s="1">
        <f>SUM(D15:D16)</f>
        <v>112.5</v>
      </c>
      <c r="H17" t="s">
        <v>10</v>
      </c>
      <c r="I17">
        <v>11.39</v>
      </c>
      <c r="J17">
        <v>3.37</v>
      </c>
      <c r="K17">
        <v>2.37</v>
      </c>
      <c r="L17">
        <f>(J17+K17)/2</f>
        <v>2.87</v>
      </c>
      <c r="M17">
        <f>(L17*I17)/27</f>
        <v>1.210714814814815</v>
      </c>
      <c r="N17">
        <v>1.3</v>
      </c>
      <c r="S17">
        <f>0.7+1.67</f>
        <v>2.37</v>
      </c>
      <c r="T17" t="e">
        <f>H18-H17</f>
        <v>#VALUE!</v>
      </c>
      <c r="U17">
        <f>(S18+S17)/2</f>
        <v>2.87</v>
      </c>
      <c r="V17" t="e">
        <f>T17*U17</f>
        <v>#VALUE!</v>
      </c>
      <c r="W17" t="e">
        <f>V17/27</f>
        <v>#VALUE!</v>
      </c>
    </row>
    <row r="18" spans="1:24" x14ac:dyDescent="0.25">
      <c r="A18" t="s">
        <v>6</v>
      </c>
      <c r="B18">
        <v>13.6</v>
      </c>
      <c r="C18">
        <v>2.6</v>
      </c>
      <c r="D18">
        <v>86.1</v>
      </c>
      <c r="H18" t="s">
        <v>11</v>
      </c>
      <c r="S18">
        <f>1.7+1.67</f>
        <v>3.37</v>
      </c>
    </row>
    <row r="19" spans="1:24" x14ac:dyDescent="0.25">
      <c r="B19">
        <v>9.5</v>
      </c>
      <c r="C19">
        <v>1.2</v>
      </c>
      <c r="D19">
        <v>52.6</v>
      </c>
      <c r="H19" t="s">
        <v>12</v>
      </c>
      <c r="I19">
        <v>23.76</v>
      </c>
      <c r="J19">
        <v>3.37</v>
      </c>
      <c r="K19">
        <v>3.37</v>
      </c>
      <c r="L19">
        <f t="shared" ref="L19:L37" si="0">(J19+K19)/2</f>
        <v>3.37</v>
      </c>
      <c r="M19">
        <f t="shared" ref="M18:M38" si="1">(L19*I19)/27</f>
        <v>2.9656000000000002</v>
      </c>
      <c r="N19">
        <v>3</v>
      </c>
      <c r="O19">
        <f>N19+N17+N16</f>
        <v>4.3999999999999995</v>
      </c>
      <c r="P19">
        <v>0.3</v>
      </c>
      <c r="S19">
        <v>3.37</v>
      </c>
      <c r="X19">
        <f>5*0.3333</f>
        <v>1.6664999999999999</v>
      </c>
    </row>
    <row r="20" spans="1:24" x14ac:dyDescent="0.25">
      <c r="A20" s="1" t="s">
        <v>4</v>
      </c>
      <c r="B20" s="1">
        <f>SUM(B18:B19)</f>
        <v>23.1</v>
      </c>
      <c r="C20" s="1">
        <f>SUM(C18:C19)</f>
        <v>3.8</v>
      </c>
      <c r="D20" s="1">
        <f>SUM(D18:D19)</f>
        <v>138.69999999999999</v>
      </c>
      <c r="H20" s="3" t="s">
        <v>9</v>
      </c>
      <c r="I20" s="3">
        <v>25</v>
      </c>
      <c r="J20" s="3">
        <v>2.97</v>
      </c>
      <c r="K20" s="3">
        <v>3.07</v>
      </c>
      <c r="L20" s="3">
        <f t="shared" si="0"/>
        <v>3.02</v>
      </c>
      <c r="M20" s="3">
        <f t="shared" si="1"/>
        <v>2.7962962962962963</v>
      </c>
      <c r="N20" s="3">
        <v>2.8</v>
      </c>
    </row>
    <row r="21" spans="1:24" x14ac:dyDescent="0.25">
      <c r="A21" t="s">
        <v>7</v>
      </c>
      <c r="B21">
        <v>7.4</v>
      </c>
      <c r="C21">
        <v>0.2</v>
      </c>
      <c r="D21">
        <v>43</v>
      </c>
      <c r="H21" s="3" t="s">
        <v>13</v>
      </c>
      <c r="I21" s="3">
        <v>25</v>
      </c>
      <c r="J21" s="3">
        <v>3.07</v>
      </c>
      <c r="K21" s="3">
        <v>3.07</v>
      </c>
      <c r="L21" s="3">
        <f t="shared" si="0"/>
        <v>3.07</v>
      </c>
      <c r="M21" s="3">
        <f t="shared" si="1"/>
        <v>2.8425925925925926</v>
      </c>
      <c r="N21" s="3">
        <v>2.9</v>
      </c>
      <c r="V21">
        <v>1.7</v>
      </c>
      <c r="W21">
        <v>1.67</v>
      </c>
      <c r="X21">
        <f>W21+V21</f>
        <v>3.37</v>
      </c>
    </row>
    <row r="22" spans="1:24" x14ac:dyDescent="0.25">
      <c r="H22" s="3" t="s">
        <v>14</v>
      </c>
      <c r="I22" s="3">
        <v>25</v>
      </c>
      <c r="J22" s="3">
        <v>3.07</v>
      </c>
      <c r="K22" s="3">
        <v>3.37</v>
      </c>
      <c r="L22" s="3">
        <f t="shared" si="0"/>
        <v>3.2199999999999998</v>
      </c>
      <c r="M22" s="3">
        <f t="shared" si="1"/>
        <v>2.9814814814814814</v>
      </c>
      <c r="N22" s="3">
        <v>3</v>
      </c>
      <c r="V22">
        <v>1</v>
      </c>
    </row>
    <row r="23" spans="1:24" x14ac:dyDescent="0.25">
      <c r="A23" s="1" t="s">
        <v>8</v>
      </c>
      <c r="B23" s="1">
        <v>3.5</v>
      </c>
      <c r="C23" s="1">
        <v>0.2</v>
      </c>
      <c r="D23" s="1">
        <v>43</v>
      </c>
      <c r="H23" s="3" t="s">
        <v>15</v>
      </c>
      <c r="I23" s="3">
        <v>25</v>
      </c>
      <c r="J23" s="3">
        <v>3.37</v>
      </c>
      <c r="K23" s="3">
        <v>3.17</v>
      </c>
      <c r="L23" s="3">
        <f t="shared" si="0"/>
        <v>3.27</v>
      </c>
      <c r="M23" s="3">
        <f t="shared" si="1"/>
        <v>3.0277777777777777</v>
      </c>
      <c r="N23" s="3">
        <v>3.1</v>
      </c>
      <c r="O23">
        <f>N23+N22+N21+N20</f>
        <v>11.8</v>
      </c>
      <c r="P23">
        <v>1.7</v>
      </c>
      <c r="Q23">
        <f>O23+O19</f>
        <v>16.2</v>
      </c>
      <c r="R23">
        <v>2</v>
      </c>
    </row>
    <row r="24" spans="1:24" x14ac:dyDescent="0.25">
      <c r="H24" s="2" t="s">
        <v>16</v>
      </c>
      <c r="I24" s="2">
        <v>25</v>
      </c>
      <c r="J24" s="2">
        <v>3.17</v>
      </c>
      <c r="K24" s="2">
        <v>2.57</v>
      </c>
      <c r="L24" s="2">
        <f t="shared" si="0"/>
        <v>2.87</v>
      </c>
      <c r="M24" s="2">
        <f t="shared" si="1"/>
        <v>2.6574074074074074</v>
      </c>
      <c r="N24" s="2">
        <v>2.7</v>
      </c>
    </row>
    <row r="25" spans="1:24" x14ac:dyDescent="0.25">
      <c r="H25" s="2" t="s">
        <v>17</v>
      </c>
      <c r="I25" s="2">
        <v>25</v>
      </c>
      <c r="J25" s="2">
        <v>2.57</v>
      </c>
      <c r="K25" s="2">
        <v>3.57</v>
      </c>
      <c r="L25" s="2">
        <f t="shared" si="0"/>
        <v>3.07</v>
      </c>
      <c r="M25" s="2">
        <f t="shared" si="1"/>
        <v>2.8425925925925926</v>
      </c>
      <c r="N25" s="2">
        <v>2.9</v>
      </c>
    </row>
    <row r="26" spans="1:24" x14ac:dyDescent="0.25">
      <c r="H26" s="2" t="s">
        <v>18</v>
      </c>
      <c r="I26" s="2">
        <v>18.39</v>
      </c>
      <c r="J26" s="2">
        <v>3.57</v>
      </c>
      <c r="K26" s="2">
        <v>3.37</v>
      </c>
      <c r="L26" s="2">
        <f t="shared" si="0"/>
        <v>3.4699999999999998</v>
      </c>
      <c r="M26" s="2">
        <f t="shared" si="1"/>
        <v>2.3634555555555554</v>
      </c>
      <c r="N26" s="2">
        <v>2.4</v>
      </c>
    </row>
    <row r="27" spans="1:24" x14ac:dyDescent="0.25">
      <c r="H27" s="2" t="s">
        <v>19</v>
      </c>
      <c r="I27" s="2"/>
      <c r="J27" s="2"/>
      <c r="K27" s="2"/>
      <c r="L27" s="2"/>
      <c r="M27" s="2"/>
      <c r="N27" s="2"/>
    </row>
    <row r="28" spans="1:24" x14ac:dyDescent="0.25">
      <c r="H28" s="2" t="s">
        <v>20</v>
      </c>
      <c r="I28" s="2">
        <v>13.88</v>
      </c>
      <c r="J28" s="2">
        <v>3.37</v>
      </c>
      <c r="K28" s="2">
        <v>3.37</v>
      </c>
      <c r="L28" s="2">
        <f t="shared" si="0"/>
        <v>3.37</v>
      </c>
      <c r="M28" s="2">
        <f t="shared" si="1"/>
        <v>1.7324296296296298</v>
      </c>
      <c r="N28" s="2">
        <v>1.8</v>
      </c>
    </row>
    <row r="29" spans="1:24" x14ac:dyDescent="0.25">
      <c r="H29" s="2" t="s">
        <v>21</v>
      </c>
      <c r="I29" s="2">
        <v>25</v>
      </c>
      <c r="J29" s="2">
        <v>3.37</v>
      </c>
      <c r="K29" s="2">
        <v>4.7699999999999996</v>
      </c>
      <c r="L29" s="2">
        <f t="shared" si="0"/>
        <v>4.07</v>
      </c>
      <c r="M29" s="2">
        <f t="shared" si="1"/>
        <v>3.7685185185185186</v>
      </c>
      <c r="N29" s="2">
        <v>3.8</v>
      </c>
      <c r="O29">
        <f>N29+N28+N26+N25+N24</f>
        <v>13.600000000000001</v>
      </c>
      <c r="P29">
        <v>2.6</v>
      </c>
    </row>
    <row r="30" spans="1:24" x14ac:dyDescent="0.25">
      <c r="H30" t="s">
        <v>22</v>
      </c>
      <c r="I30">
        <v>25</v>
      </c>
      <c r="J30">
        <v>4.7699999999999996</v>
      </c>
      <c r="K30">
        <v>3.37</v>
      </c>
      <c r="L30">
        <f t="shared" si="0"/>
        <v>4.07</v>
      </c>
      <c r="M30">
        <f t="shared" si="1"/>
        <v>3.7685185185185186</v>
      </c>
      <c r="N30">
        <v>3.8</v>
      </c>
    </row>
    <row r="31" spans="1:24" x14ac:dyDescent="0.25">
      <c r="H31" t="s">
        <v>23</v>
      </c>
      <c r="I31">
        <v>25</v>
      </c>
      <c r="J31">
        <v>3.37</v>
      </c>
      <c r="K31">
        <v>2.87</v>
      </c>
      <c r="L31">
        <f t="shared" si="0"/>
        <v>3.12</v>
      </c>
      <c r="M31">
        <f t="shared" si="1"/>
        <v>2.8888888888888888</v>
      </c>
      <c r="N31">
        <v>2.9</v>
      </c>
    </row>
    <row r="32" spans="1:24" x14ac:dyDescent="0.25">
      <c r="H32" t="s">
        <v>24</v>
      </c>
      <c r="I32">
        <v>25</v>
      </c>
      <c r="J32">
        <v>2.87</v>
      </c>
      <c r="K32">
        <v>1.65</v>
      </c>
      <c r="L32">
        <f t="shared" si="0"/>
        <v>2.2599999999999998</v>
      </c>
      <c r="M32">
        <f t="shared" si="1"/>
        <v>2.0925925925925921</v>
      </c>
      <c r="N32">
        <v>2.1</v>
      </c>
    </row>
    <row r="33" spans="8:19" x14ac:dyDescent="0.25">
      <c r="H33" t="s">
        <v>25</v>
      </c>
      <c r="I33">
        <v>6.64</v>
      </c>
      <c r="J33">
        <v>1.65</v>
      </c>
      <c r="K33">
        <v>3.37</v>
      </c>
      <c r="L33">
        <f t="shared" si="0"/>
        <v>2.5099999999999998</v>
      </c>
      <c r="M33">
        <f t="shared" si="1"/>
        <v>0.61727407407407409</v>
      </c>
      <c r="N33">
        <v>0.7</v>
      </c>
      <c r="O33">
        <f>N33+N32+N31+N30</f>
        <v>9.5</v>
      </c>
      <c r="P33">
        <v>1.2</v>
      </c>
      <c r="Q33">
        <f>O33+O29</f>
        <v>23.1</v>
      </c>
      <c r="R33">
        <v>3.8</v>
      </c>
    </row>
    <row r="34" spans="8:19" x14ac:dyDescent="0.25">
      <c r="H34" t="s">
        <v>26</v>
      </c>
      <c r="N34">
        <f>SUM(N30:N33)</f>
        <v>9.4999999999999982</v>
      </c>
    </row>
    <row r="35" spans="8:19" x14ac:dyDescent="0.25">
      <c r="H35" t="s">
        <v>27</v>
      </c>
      <c r="I35">
        <v>24.7</v>
      </c>
      <c r="J35">
        <v>3.37</v>
      </c>
      <c r="K35">
        <v>2.77</v>
      </c>
      <c r="L35">
        <f t="shared" si="0"/>
        <v>3.0700000000000003</v>
      </c>
      <c r="M35">
        <f t="shared" si="1"/>
        <v>2.8084814814814818</v>
      </c>
      <c r="N35">
        <v>2.8</v>
      </c>
    </row>
    <row r="36" spans="8:19" x14ac:dyDescent="0.25">
      <c r="H36" t="s">
        <v>28</v>
      </c>
      <c r="I36">
        <v>25</v>
      </c>
      <c r="J36">
        <v>2.77</v>
      </c>
      <c r="K36">
        <v>3.37</v>
      </c>
      <c r="L36">
        <f t="shared" si="0"/>
        <v>3.0700000000000003</v>
      </c>
      <c r="M36">
        <f t="shared" si="1"/>
        <v>2.8425925925925926</v>
      </c>
      <c r="N36">
        <v>2.9</v>
      </c>
    </row>
    <row r="37" spans="8:19" x14ac:dyDescent="0.25">
      <c r="H37" t="s">
        <v>29</v>
      </c>
      <c r="I37">
        <v>13.7</v>
      </c>
      <c r="J37">
        <v>3.37</v>
      </c>
      <c r="K37">
        <v>3.37</v>
      </c>
      <c r="L37">
        <f t="shared" si="0"/>
        <v>3.37</v>
      </c>
      <c r="M37">
        <f t="shared" si="1"/>
        <v>1.7099629629629629</v>
      </c>
      <c r="N37">
        <v>1.7</v>
      </c>
      <c r="O37">
        <f>N37+N36+N35</f>
        <v>7.3999999999999995</v>
      </c>
      <c r="P37">
        <v>0.2</v>
      </c>
      <c r="Q37">
        <v>7.4</v>
      </c>
      <c r="R37">
        <v>0.2</v>
      </c>
    </row>
    <row r="38" spans="8:19" x14ac:dyDescent="0.25">
      <c r="H38" t="s">
        <v>30</v>
      </c>
    </row>
    <row r="43" spans="8:19" x14ac:dyDescent="0.25">
      <c r="I43" t="s">
        <v>31</v>
      </c>
    </row>
    <row r="45" spans="8:19" x14ac:dyDescent="0.25">
      <c r="H45" s="7" t="s">
        <v>34</v>
      </c>
      <c r="I45" s="7">
        <v>3.09</v>
      </c>
      <c r="J45" s="7">
        <v>3.6</v>
      </c>
      <c r="K45" s="7">
        <v>9.4</v>
      </c>
      <c r="L45" s="7">
        <f>(J45+K45)/2</f>
        <v>6.5</v>
      </c>
      <c r="M45" s="7">
        <f>(L45*I45)/27</f>
        <v>0.74388888888888893</v>
      </c>
      <c r="N45" s="7">
        <v>0.8</v>
      </c>
    </row>
    <row r="46" spans="8:19" x14ac:dyDescent="0.25">
      <c r="H46" s="7" t="s">
        <v>35</v>
      </c>
      <c r="I46" s="7">
        <f>62.95-53.09</f>
        <v>9.86</v>
      </c>
      <c r="J46" s="7">
        <v>9.4</v>
      </c>
      <c r="K46" s="7">
        <v>9.3000000000000007</v>
      </c>
      <c r="L46" s="7">
        <f>(J46+K46)/2</f>
        <v>9.3500000000000014</v>
      </c>
      <c r="M46" s="7">
        <f>(L46*I46)/27</f>
        <v>3.4144814814814817</v>
      </c>
      <c r="N46" s="7">
        <v>3.4</v>
      </c>
    </row>
    <row r="47" spans="8:19" x14ac:dyDescent="0.25">
      <c r="H47" s="7" t="s">
        <v>36</v>
      </c>
      <c r="I47" s="7">
        <v>7.05</v>
      </c>
      <c r="J47" s="7">
        <v>9.3000000000000007</v>
      </c>
      <c r="K47" s="7">
        <v>6</v>
      </c>
      <c r="L47" s="7">
        <f t="shared" ref="L47:L54" si="2">(J47+K47)/2</f>
        <v>7.65</v>
      </c>
      <c r="M47" s="7">
        <f t="shared" ref="M47:M54" si="3">(L47*I47)/27</f>
        <v>1.9975000000000003</v>
      </c>
      <c r="N47" s="7">
        <v>2</v>
      </c>
      <c r="S47">
        <f>8*0.3333</f>
        <v>2.6663999999999999</v>
      </c>
    </row>
    <row r="48" spans="8:19" x14ac:dyDescent="0.25">
      <c r="H48" s="7" t="s">
        <v>37</v>
      </c>
      <c r="I48" s="7">
        <v>5</v>
      </c>
      <c r="J48" s="7">
        <v>6</v>
      </c>
      <c r="K48" s="7">
        <v>6.1</v>
      </c>
      <c r="L48" s="7">
        <f t="shared" si="2"/>
        <v>6.05</v>
      </c>
      <c r="M48" s="7">
        <f t="shared" si="3"/>
        <v>1.1203703703703705</v>
      </c>
      <c r="N48" s="7">
        <v>1.2</v>
      </c>
      <c r="O48">
        <f>N48+N47+N46+N45</f>
        <v>7.3999999999999995</v>
      </c>
    </row>
    <row r="49" spans="8:20" x14ac:dyDescent="0.25">
      <c r="H49" s="6" t="s">
        <v>38</v>
      </c>
      <c r="I49" s="6">
        <v>25</v>
      </c>
      <c r="J49" s="6">
        <v>6.1</v>
      </c>
      <c r="K49" s="6">
        <v>6</v>
      </c>
      <c r="L49" s="6">
        <f t="shared" si="2"/>
        <v>6.05</v>
      </c>
      <c r="M49" s="6">
        <f t="shared" si="3"/>
        <v>5.6018518518518521</v>
      </c>
      <c r="N49" s="6">
        <v>5.6</v>
      </c>
      <c r="R49">
        <v>7.6</v>
      </c>
      <c r="S49">
        <v>2.7</v>
      </c>
      <c r="T49">
        <f>S49+R49</f>
        <v>10.3</v>
      </c>
    </row>
    <row r="50" spans="8:20" x14ac:dyDescent="0.25">
      <c r="H50" s="6" t="s">
        <v>39</v>
      </c>
      <c r="I50" s="6">
        <v>25</v>
      </c>
      <c r="J50" s="6">
        <v>6</v>
      </c>
      <c r="K50" s="6">
        <v>3.4</v>
      </c>
      <c r="L50" s="6">
        <f t="shared" si="2"/>
        <v>4.7</v>
      </c>
      <c r="M50" s="6">
        <f t="shared" si="3"/>
        <v>4.3518518518518521</v>
      </c>
      <c r="N50" s="6">
        <v>4.4000000000000004</v>
      </c>
    </row>
    <row r="51" spans="8:20" x14ac:dyDescent="0.25">
      <c r="H51" s="6" t="s">
        <v>40</v>
      </c>
      <c r="I51" s="6">
        <v>25</v>
      </c>
      <c r="J51" s="6">
        <v>3.4</v>
      </c>
      <c r="K51" s="6">
        <v>7.8</v>
      </c>
      <c r="L51" s="6">
        <f t="shared" si="2"/>
        <v>5.6</v>
      </c>
      <c r="M51" s="6">
        <f t="shared" si="3"/>
        <v>5.1851851851851851</v>
      </c>
      <c r="N51" s="6">
        <v>5.2</v>
      </c>
    </row>
    <row r="52" spans="8:20" x14ac:dyDescent="0.25">
      <c r="H52" s="6" t="s">
        <v>41</v>
      </c>
      <c r="I52" s="6">
        <v>25</v>
      </c>
      <c r="J52" s="6">
        <v>7.8</v>
      </c>
      <c r="K52" s="6">
        <v>8.6999999999999993</v>
      </c>
      <c r="L52" s="6">
        <f t="shared" si="2"/>
        <v>8.25</v>
      </c>
      <c r="M52" s="6">
        <f t="shared" si="3"/>
        <v>7.6388888888888893</v>
      </c>
      <c r="N52" s="6">
        <v>7.7</v>
      </c>
    </row>
    <row r="53" spans="8:20" x14ac:dyDescent="0.25">
      <c r="H53" s="6" t="s">
        <v>42</v>
      </c>
      <c r="I53" s="6">
        <v>20</v>
      </c>
      <c r="J53" s="6">
        <v>8.6999999999999993</v>
      </c>
      <c r="K53" s="6">
        <v>8.6999999999999993</v>
      </c>
      <c r="L53" s="6">
        <f t="shared" si="2"/>
        <v>8.6999999999999993</v>
      </c>
      <c r="M53" s="6">
        <f t="shared" si="3"/>
        <v>6.4444444444444446</v>
      </c>
      <c r="N53" s="6">
        <v>6.5</v>
      </c>
      <c r="O53">
        <f>N53+N52+N51+N50+N49</f>
        <v>29.4</v>
      </c>
      <c r="P53">
        <f>O48+O53</f>
        <v>36.799999999999997</v>
      </c>
    </row>
    <row r="54" spans="8:20" x14ac:dyDescent="0.25">
      <c r="H54" s="5" t="s">
        <v>43</v>
      </c>
      <c r="I54" s="5">
        <v>6</v>
      </c>
      <c r="J54" s="5">
        <v>8.6999999999999993</v>
      </c>
      <c r="K54" s="5">
        <v>8.5</v>
      </c>
      <c r="L54" s="5">
        <f t="shared" si="2"/>
        <v>8.6</v>
      </c>
      <c r="M54" s="5">
        <f t="shared" si="3"/>
        <v>1.911111111111111</v>
      </c>
      <c r="N54" s="5">
        <v>1.9</v>
      </c>
    </row>
    <row r="55" spans="8:20" x14ac:dyDescent="0.25">
      <c r="H55" s="5" t="s">
        <v>44</v>
      </c>
      <c r="I55" s="5">
        <v>27</v>
      </c>
      <c r="J55" s="5">
        <v>8.5</v>
      </c>
      <c r="K55" s="5">
        <v>9.6</v>
      </c>
      <c r="L55" s="5">
        <f t="shared" ref="L55" si="4">(J55+K55)/2</f>
        <v>9.0500000000000007</v>
      </c>
      <c r="M55" s="5">
        <f t="shared" ref="M55" si="5">(L55*I55)/27</f>
        <v>9.0500000000000007</v>
      </c>
      <c r="N55" s="5">
        <v>9</v>
      </c>
    </row>
    <row r="56" spans="8:20" x14ac:dyDescent="0.25">
      <c r="H56" s="5" t="s">
        <v>45</v>
      </c>
      <c r="I56" s="5">
        <v>8</v>
      </c>
      <c r="J56" s="5">
        <v>9.6</v>
      </c>
      <c r="K56" s="5">
        <v>6</v>
      </c>
      <c r="L56" s="5">
        <f t="shared" ref="L56:L60" si="6">(J56+K56)/2</f>
        <v>7.8</v>
      </c>
      <c r="M56" s="5">
        <f t="shared" ref="M56:M61" si="7">(L56*I56)/27</f>
        <v>2.3111111111111109</v>
      </c>
      <c r="N56" s="5">
        <v>2.2999999999999998</v>
      </c>
    </row>
    <row r="57" spans="8:20" x14ac:dyDescent="0.25">
      <c r="H57" s="5" t="s">
        <v>46</v>
      </c>
      <c r="I57" s="5">
        <v>14</v>
      </c>
      <c r="J57" s="5">
        <v>6</v>
      </c>
      <c r="K57" s="5">
        <v>6</v>
      </c>
      <c r="L57" s="5">
        <f t="shared" si="6"/>
        <v>6</v>
      </c>
      <c r="M57" s="5">
        <f t="shared" si="7"/>
        <v>3.1111111111111112</v>
      </c>
      <c r="N57" s="5">
        <v>3.1</v>
      </c>
    </row>
    <row r="58" spans="8:20" x14ac:dyDescent="0.25">
      <c r="H58" s="5" t="s">
        <v>47</v>
      </c>
      <c r="I58" s="5">
        <v>14.83</v>
      </c>
      <c r="J58" s="5">
        <v>6</v>
      </c>
      <c r="K58" s="5">
        <v>6</v>
      </c>
      <c r="L58" s="5">
        <f t="shared" si="6"/>
        <v>6</v>
      </c>
      <c r="M58" s="5">
        <f t="shared" si="7"/>
        <v>3.2955555555555556</v>
      </c>
      <c r="N58" s="5">
        <v>3.3</v>
      </c>
      <c r="O58">
        <f>N58+N57+N56+N55+N54</f>
        <v>19.599999999999998</v>
      </c>
    </row>
    <row r="59" spans="8:20" x14ac:dyDescent="0.25">
      <c r="H59" s="4" t="s">
        <v>48</v>
      </c>
      <c r="I59" s="4">
        <v>13.2</v>
      </c>
      <c r="J59" s="4">
        <v>6</v>
      </c>
      <c r="K59" s="4">
        <v>10.3</v>
      </c>
      <c r="L59" s="4">
        <f t="shared" si="6"/>
        <v>8.15</v>
      </c>
      <c r="M59" s="4">
        <f t="shared" si="7"/>
        <v>3.9844444444444442</v>
      </c>
      <c r="N59" s="4">
        <v>4</v>
      </c>
    </row>
    <row r="60" spans="8:20" x14ac:dyDescent="0.25">
      <c r="H60" s="4" t="s">
        <v>49</v>
      </c>
      <c r="I60" s="4">
        <v>25</v>
      </c>
      <c r="J60" s="4"/>
      <c r="K60" s="4"/>
      <c r="L60" s="4">
        <f t="shared" si="6"/>
        <v>0</v>
      </c>
      <c r="M60" s="4">
        <f t="shared" si="7"/>
        <v>0</v>
      </c>
      <c r="N60" s="4">
        <v>1.3</v>
      </c>
      <c r="O60">
        <f>N60+N59</f>
        <v>5.3</v>
      </c>
      <c r="P60">
        <f>O58+O60</f>
        <v>24.9</v>
      </c>
    </row>
    <row r="63" spans="8:20" x14ac:dyDescent="0.25">
      <c r="S63">
        <f>6.32*2.4</f>
        <v>15.167999999999999</v>
      </c>
    </row>
    <row r="64" spans="8:20" x14ac:dyDescent="0.25">
      <c r="S64">
        <f>S63/27</f>
        <v>0.56177777777777771</v>
      </c>
    </row>
    <row r="65" spans="2:21" x14ac:dyDescent="0.25">
      <c r="I65" t="s">
        <v>31</v>
      </c>
    </row>
    <row r="67" spans="2:21" x14ac:dyDescent="0.25">
      <c r="S67">
        <f>13.64-6.32</f>
        <v>7.32</v>
      </c>
    </row>
    <row r="68" spans="2:21" x14ac:dyDescent="0.25">
      <c r="G68">
        <v>4.5</v>
      </c>
      <c r="H68" s="7" t="s">
        <v>50</v>
      </c>
      <c r="I68" s="7">
        <v>25</v>
      </c>
      <c r="J68" s="7">
        <f>G68+2.7</f>
        <v>7.2</v>
      </c>
      <c r="K68" s="7">
        <v>6</v>
      </c>
      <c r="L68" s="7">
        <f>(J68+K68)/2</f>
        <v>6.6</v>
      </c>
      <c r="M68" s="7">
        <f>(L68*I68)/27</f>
        <v>6.1111111111111107</v>
      </c>
      <c r="N68" s="7">
        <v>6.1</v>
      </c>
      <c r="S68">
        <f>7.32*2.4</f>
        <v>17.568000000000001</v>
      </c>
    </row>
    <row r="69" spans="2:21" x14ac:dyDescent="0.25">
      <c r="G69">
        <v>3.3</v>
      </c>
      <c r="H69" s="7" t="s">
        <v>33</v>
      </c>
      <c r="I69" s="7">
        <v>25</v>
      </c>
      <c r="J69" s="7">
        <f t="shared" ref="J69:J87" si="8">G69+2.7</f>
        <v>6</v>
      </c>
      <c r="K69" s="7">
        <v>6</v>
      </c>
      <c r="L69" s="7">
        <f t="shared" ref="L69:L81" si="9">(J69+K69)/2</f>
        <v>6</v>
      </c>
      <c r="M69" s="7">
        <f t="shared" ref="M69:M81" si="10">(L69*I69)/27</f>
        <v>5.5555555555555554</v>
      </c>
      <c r="N69" s="7">
        <v>5.6</v>
      </c>
      <c r="S69">
        <f>S68/27</f>
        <v>0.65066666666666673</v>
      </c>
    </row>
    <row r="70" spans="2:21" x14ac:dyDescent="0.25">
      <c r="G70">
        <v>3.3</v>
      </c>
      <c r="H70" s="7" t="s">
        <v>34</v>
      </c>
      <c r="I70" s="7">
        <v>25</v>
      </c>
      <c r="J70" s="7">
        <f t="shared" si="8"/>
        <v>6</v>
      </c>
      <c r="K70" s="7">
        <v>7</v>
      </c>
      <c r="L70" s="7">
        <f t="shared" si="9"/>
        <v>6.5</v>
      </c>
      <c r="M70" s="7">
        <f t="shared" si="10"/>
        <v>6.0185185185185182</v>
      </c>
      <c r="N70" s="7">
        <v>6</v>
      </c>
      <c r="T70">
        <f>11.36*2.4</f>
        <v>27.263999999999999</v>
      </c>
      <c r="U70">
        <f>T70/27</f>
        <v>1.0097777777777777</v>
      </c>
    </row>
    <row r="71" spans="2:21" x14ac:dyDescent="0.25">
      <c r="G71">
        <v>4.3</v>
      </c>
      <c r="H71" s="6" t="s">
        <v>38</v>
      </c>
      <c r="I71" s="6">
        <v>25</v>
      </c>
      <c r="J71" s="7">
        <f t="shared" si="8"/>
        <v>7</v>
      </c>
      <c r="K71" s="6">
        <v>6</v>
      </c>
      <c r="L71" s="6">
        <f t="shared" si="9"/>
        <v>6.5</v>
      </c>
      <c r="M71" s="6">
        <f t="shared" si="10"/>
        <v>6.0185185185185182</v>
      </c>
      <c r="N71" s="6">
        <v>6</v>
      </c>
      <c r="T71">
        <v>1</v>
      </c>
    </row>
    <row r="72" spans="2:21" x14ac:dyDescent="0.25">
      <c r="C72">
        <v>0.7</v>
      </c>
      <c r="D72">
        <v>0.6</v>
      </c>
      <c r="G72">
        <v>3.3</v>
      </c>
      <c r="H72" s="6" t="s">
        <v>39</v>
      </c>
      <c r="I72" s="6">
        <v>25</v>
      </c>
      <c r="J72" s="7">
        <f t="shared" si="8"/>
        <v>6</v>
      </c>
      <c r="K72" s="6">
        <v>6.2</v>
      </c>
      <c r="L72" s="6">
        <f t="shared" si="9"/>
        <v>6.1</v>
      </c>
      <c r="M72" s="6">
        <f t="shared" si="10"/>
        <v>5.6481481481481479</v>
      </c>
      <c r="N72" s="6">
        <v>5.6</v>
      </c>
      <c r="O72">
        <f>N72+N71+N70+N69+N68</f>
        <v>29.300000000000004</v>
      </c>
    </row>
    <row r="73" spans="2:21" x14ac:dyDescent="0.25">
      <c r="D73">
        <v>0.6</v>
      </c>
      <c r="G73" s="9">
        <v>3.5</v>
      </c>
      <c r="H73" s="9" t="s">
        <v>40</v>
      </c>
      <c r="I73" s="9">
        <v>25</v>
      </c>
      <c r="J73" s="9">
        <f t="shared" si="8"/>
        <v>6.2</v>
      </c>
      <c r="K73" s="9">
        <v>6</v>
      </c>
      <c r="L73" s="9">
        <f t="shared" si="9"/>
        <v>6.1</v>
      </c>
      <c r="M73" s="9">
        <f t="shared" si="10"/>
        <v>5.6481481481481479</v>
      </c>
      <c r="N73" s="9">
        <v>5.6</v>
      </c>
      <c r="O73" s="9"/>
    </row>
    <row r="74" spans="2:21" x14ac:dyDescent="0.25">
      <c r="D74">
        <v>1</v>
      </c>
      <c r="G74" s="9">
        <v>3.3</v>
      </c>
      <c r="H74" s="9" t="s">
        <v>41</v>
      </c>
      <c r="I74" s="9">
        <v>25</v>
      </c>
      <c r="J74" s="9">
        <f t="shared" si="8"/>
        <v>6</v>
      </c>
      <c r="K74" s="9">
        <v>6</v>
      </c>
      <c r="L74" s="9">
        <f t="shared" si="9"/>
        <v>6</v>
      </c>
      <c r="M74" s="9">
        <f t="shared" si="10"/>
        <v>5.5555555555555554</v>
      </c>
      <c r="N74" s="9">
        <v>5.6</v>
      </c>
      <c r="O74" s="9"/>
      <c r="S74">
        <f>8*0.3333</f>
        <v>2.6663999999999999</v>
      </c>
      <c r="U74">
        <f>6.1*2.4</f>
        <v>14.639999999999999</v>
      </c>
    </row>
    <row r="75" spans="2:21" x14ac:dyDescent="0.25">
      <c r="B75">
        <f>36.23+288.9</f>
        <v>325.13</v>
      </c>
      <c r="D75">
        <v>1.2</v>
      </c>
      <c r="G75" s="9">
        <v>3.3</v>
      </c>
      <c r="H75" s="9" t="s">
        <v>42</v>
      </c>
      <c r="I75" s="9">
        <v>25</v>
      </c>
      <c r="J75" s="9">
        <f t="shared" si="8"/>
        <v>6</v>
      </c>
      <c r="K75" s="9">
        <v>6</v>
      </c>
      <c r="L75" s="9">
        <f t="shared" si="9"/>
        <v>6</v>
      </c>
      <c r="M75" s="9">
        <f t="shared" si="10"/>
        <v>5.5555555555555554</v>
      </c>
      <c r="N75" s="9">
        <v>5.6</v>
      </c>
      <c r="O75" s="9"/>
      <c r="U75">
        <f>14.64/27</f>
        <v>0.54222222222222227</v>
      </c>
    </row>
    <row r="76" spans="2:21" x14ac:dyDescent="0.25">
      <c r="D76">
        <v>0.6</v>
      </c>
      <c r="G76" s="9">
        <v>3.3</v>
      </c>
      <c r="H76" s="9" t="s">
        <v>51</v>
      </c>
      <c r="I76" s="9">
        <v>25</v>
      </c>
      <c r="J76" s="9">
        <f t="shared" si="8"/>
        <v>6</v>
      </c>
      <c r="K76" s="9">
        <v>6.1</v>
      </c>
      <c r="L76" s="9">
        <f t="shared" si="9"/>
        <v>6.05</v>
      </c>
      <c r="M76" s="9">
        <f t="shared" si="10"/>
        <v>5.6018518518518521</v>
      </c>
      <c r="N76" s="9">
        <v>5.6</v>
      </c>
      <c r="O76" s="9"/>
      <c r="T76">
        <f>5*0.33333</f>
        <v>1.6666500000000002</v>
      </c>
    </row>
    <row r="77" spans="2:21" x14ac:dyDescent="0.25">
      <c r="D77" s="10">
        <f>SUM(D72:D76)</f>
        <v>4</v>
      </c>
      <c r="E77">
        <v>0.3</v>
      </c>
      <c r="G77" s="9">
        <v>3.4</v>
      </c>
      <c r="H77" s="9" t="s">
        <v>52</v>
      </c>
      <c r="I77" s="9">
        <v>25</v>
      </c>
      <c r="J77" s="9">
        <f t="shared" si="8"/>
        <v>6.1</v>
      </c>
      <c r="K77" s="9">
        <v>6</v>
      </c>
      <c r="L77" s="9">
        <f t="shared" si="9"/>
        <v>6.05</v>
      </c>
      <c r="M77" s="9">
        <f t="shared" si="10"/>
        <v>5.6018518518518521</v>
      </c>
      <c r="N77" s="9">
        <v>5.6</v>
      </c>
      <c r="O77" s="9">
        <f>N77+N76+N75+N74+N73</f>
        <v>28</v>
      </c>
      <c r="P77">
        <f>O77+O72</f>
        <v>57.300000000000004</v>
      </c>
    </row>
    <row r="78" spans="2:21" x14ac:dyDescent="0.25">
      <c r="G78" s="8">
        <v>3.3</v>
      </c>
      <c r="H78" s="8" t="s">
        <v>47</v>
      </c>
      <c r="I78" s="8">
        <v>25</v>
      </c>
      <c r="J78" s="8">
        <f t="shared" si="8"/>
        <v>6</v>
      </c>
      <c r="K78" s="8">
        <v>6</v>
      </c>
      <c r="L78" s="8">
        <f t="shared" si="9"/>
        <v>6</v>
      </c>
      <c r="M78" s="8">
        <f t="shared" si="10"/>
        <v>5.5555555555555554</v>
      </c>
      <c r="N78" s="8">
        <v>5.6</v>
      </c>
      <c r="O78" s="8"/>
    </row>
    <row r="79" spans="2:21" x14ac:dyDescent="0.25">
      <c r="G79" s="8">
        <v>3.3</v>
      </c>
      <c r="H79" s="8" t="s">
        <v>53</v>
      </c>
      <c r="I79" s="8">
        <v>25</v>
      </c>
      <c r="J79" s="8">
        <f t="shared" si="8"/>
        <v>6</v>
      </c>
      <c r="K79" s="8">
        <v>6</v>
      </c>
      <c r="L79" s="8">
        <f t="shared" si="9"/>
        <v>6</v>
      </c>
      <c r="M79" s="8">
        <f t="shared" si="10"/>
        <v>5.5555555555555554</v>
      </c>
      <c r="N79" s="8">
        <v>5.6</v>
      </c>
      <c r="O79" s="8"/>
      <c r="U79">
        <f>6.74*2.4</f>
        <v>16.175999999999998</v>
      </c>
    </row>
    <row r="80" spans="2:21" x14ac:dyDescent="0.25">
      <c r="G80" s="8">
        <v>3.3</v>
      </c>
      <c r="H80" s="8" t="s">
        <v>54</v>
      </c>
      <c r="I80" s="8">
        <v>25</v>
      </c>
      <c r="J80" s="8">
        <f t="shared" si="8"/>
        <v>6</v>
      </c>
      <c r="K80" s="8">
        <v>6</v>
      </c>
      <c r="L80" s="8">
        <f t="shared" si="9"/>
        <v>6</v>
      </c>
      <c r="M80" s="8">
        <f t="shared" si="10"/>
        <v>5.5555555555555554</v>
      </c>
      <c r="N80" s="8">
        <v>5.6</v>
      </c>
      <c r="O80" s="8"/>
      <c r="U80">
        <f>U79/27</f>
        <v>0.59911111111111104</v>
      </c>
    </row>
    <row r="81" spans="2:21" x14ac:dyDescent="0.25">
      <c r="G81" s="8">
        <v>3.3</v>
      </c>
      <c r="H81" s="8" t="s">
        <v>55</v>
      </c>
      <c r="I81" s="8">
        <v>25</v>
      </c>
      <c r="J81" s="8">
        <f t="shared" si="8"/>
        <v>6</v>
      </c>
      <c r="K81" s="8">
        <v>6</v>
      </c>
      <c r="L81" s="8">
        <f t="shared" si="9"/>
        <v>6</v>
      </c>
      <c r="M81" s="8">
        <f t="shared" si="10"/>
        <v>5.5555555555555554</v>
      </c>
      <c r="N81" s="8">
        <v>5.6</v>
      </c>
      <c r="O81" s="8"/>
    </row>
    <row r="82" spans="2:21" x14ac:dyDescent="0.25">
      <c r="B82">
        <v>8.0500000000000007</v>
      </c>
      <c r="C82">
        <v>10</v>
      </c>
      <c r="D82">
        <f>B82*C82</f>
        <v>80.5</v>
      </c>
      <c r="E82">
        <f>D82/27</f>
        <v>2.9814814814814814</v>
      </c>
      <c r="G82" s="8">
        <v>3.3</v>
      </c>
      <c r="H82" s="8" t="s">
        <v>56</v>
      </c>
      <c r="I82" s="8">
        <v>25</v>
      </c>
      <c r="J82" s="8">
        <f t="shared" si="8"/>
        <v>6</v>
      </c>
      <c r="K82" s="8">
        <v>6</v>
      </c>
      <c r="L82" s="8">
        <f t="shared" ref="L82:L84" si="11">(J82+K82)/2</f>
        <v>6</v>
      </c>
      <c r="M82" s="8">
        <f t="shared" ref="M82:M84" si="12">(L82*I82)/27</f>
        <v>5.5555555555555554</v>
      </c>
      <c r="N82" s="8">
        <v>5.6</v>
      </c>
      <c r="O82" s="8">
        <f>N82+N81+N80+N79+N78</f>
        <v>28</v>
      </c>
    </row>
    <row r="83" spans="2:21" x14ac:dyDescent="0.25">
      <c r="G83" s="7">
        <v>3.3</v>
      </c>
      <c r="H83" s="7" t="s">
        <v>57</v>
      </c>
      <c r="I83" s="7">
        <v>1</v>
      </c>
      <c r="J83" s="7">
        <f t="shared" si="8"/>
        <v>6</v>
      </c>
      <c r="K83" s="7">
        <v>6</v>
      </c>
      <c r="L83" s="7">
        <f t="shared" si="11"/>
        <v>6</v>
      </c>
      <c r="M83" s="7">
        <f t="shared" si="12"/>
        <v>0.22222222222222221</v>
      </c>
      <c r="N83" s="7">
        <v>0.3</v>
      </c>
      <c r="O83" s="7"/>
      <c r="S83">
        <v>6.3</v>
      </c>
      <c r="T83">
        <v>1.7</v>
      </c>
      <c r="U83">
        <f>S83+T83</f>
        <v>8</v>
      </c>
    </row>
    <row r="84" spans="2:21" x14ac:dyDescent="0.25">
      <c r="G84" s="7">
        <v>3.3</v>
      </c>
      <c r="H84" s="7" t="s">
        <v>58</v>
      </c>
      <c r="I84" s="7">
        <v>13.2</v>
      </c>
      <c r="J84" s="7">
        <f t="shared" si="8"/>
        <v>6</v>
      </c>
      <c r="K84" s="7">
        <v>8.5</v>
      </c>
      <c r="L84" s="7">
        <f t="shared" si="11"/>
        <v>7.25</v>
      </c>
      <c r="M84" s="7">
        <f t="shared" si="12"/>
        <v>3.5444444444444438</v>
      </c>
      <c r="N84" s="7">
        <v>3.5</v>
      </c>
      <c r="O84" s="7"/>
    </row>
    <row r="85" spans="2:21" x14ac:dyDescent="0.25">
      <c r="G85" s="7">
        <v>5.8</v>
      </c>
      <c r="H85" s="7" t="s">
        <v>59</v>
      </c>
      <c r="I85" s="7">
        <v>13.2</v>
      </c>
      <c r="J85" s="7">
        <f t="shared" si="8"/>
        <v>8.5</v>
      </c>
      <c r="K85" s="7">
        <v>8.6</v>
      </c>
      <c r="L85" s="7">
        <f t="shared" ref="L85:L87" si="13">(J85+K85)/2</f>
        <v>8.5500000000000007</v>
      </c>
      <c r="M85" s="7">
        <f t="shared" ref="M85:M87" si="14">(L85*I85)/27</f>
        <v>4.18</v>
      </c>
      <c r="N85" s="7">
        <v>4.2</v>
      </c>
      <c r="O85" s="7"/>
    </row>
    <row r="86" spans="2:21" x14ac:dyDescent="0.25">
      <c r="G86" s="7">
        <v>5.9</v>
      </c>
      <c r="H86" s="7" t="s">
        <v>60</v>
      </c>
      <c r="I86" s="7">
        <v>13.2</v>
      </c>
      <c r="J86" s="7">
        <f t="shared" si="8"/>
        <v>8.6000000000000014</v>
      </c>
      <c r="K86" s="7">
        <v>8.1</v>
      </c>
      <c r="L86" s="7">
        <f t="shared" si="13"/>
        <v>8.3500000000000014</v>
      </c>
      <c r="M86" s="7">
        <f t="shared" si="14"/>
        <v>4.0822222222222226</v>
      </c>
      <c r="N86" s="7">
        <v>4.0999999999999996</v>
      </c>
      <c r="O86" s="7">
        <f>N83+N84+N85+N86</f>
        <v>12.1</v>
      </c>
    </row>
    <row r="87" spans="2:21" x14ac:dyDescent="0.25">
      <c r="G87">
        <v>5.4</v>
      </c>
      <c r="H87" s="4" t="s">
        <v>61</v>
      </c>
      <c r="I87" s="4"/>
      <c r="J87" s="7"/>
      <c r="K87" s="4"/>
      <c r="L87" s="4"/>
      <c r="M87" s="4"/>
      <c r="N87" s="4"/>
    </row>
    <row r="88" spans="2:21" x14ac:dyDescent="0.25">
      <c r="B88">
        <v>10.8</v>
      </c>
      <c r="C88">
        <v>0.9</v>
      </c>
      <c r="D88">
        <v>15.2</v>
      </c>
      <c r="H88" s="4"/>
      <c r="I88" s="4"/>
      <c r="J88" s="4"/>
      <c r="K88" s="4"/>
      <c r="L88" s="4"/>
      <c r="M88" s="4"/>
      <c r="N88" s="4"/>
    </row>
    <row r="89" spans="2:21" x14ac:dyDescent="0.25">
      <c r="B89">
        <v>0.6</v>
      </c>
      <c r="C89">
        <v>2.5</v>
      </c>
      <c r="D89">
        <v>85.3</v>
      </c>
    </row>
    <row r="90" spans="2:21" x14ac:dyDescent="0.25">
      <c r="B90">
        <f>SUM(B88:B89)</f>
        <v>11.4</v>
      </c>
      <c r="C90">
        <f>SUM(C88:C89)</f>
        <v>3.4</v>
      </c>
      <c r="D90">
        <f>SUM(D88:D89)</f>
        <v>100.5</v>
      </c>
      <c r="S90">
        <v>16.2</v>
      </c>
      <c r="T90">
        <v>2</v>
      </c>
      <c r="U90">
        <v>112.5</v>
      </c>
    </row>
    <row r="91" spans="2:21" x14ac:dyDescent="0.25">
      <c r="G91">
        <v>4.5</v>
      </c>
      <c r="H91" s="7" t="s">
        <v>39</v>
      </c>
      <c r="I91" s="7">
        <v>5</v>
      </c>
      <c r="J91" s="7">
        <v>16</v>
      </c>
      <c r="K91" s="7">
        <v>16.3</v>
      </c>
      <c r="L91" s="7">
        <f>(J91+K91)/2</f>
        <v>16.149999999999999</v>
      </c>
      <c r="M91" s="7">
        <f>(L91*I91)/27</f>
        <v>2.9907407407407409</v>
      </c>
      <c r="N91" s="7">
        <v>3</v>
      </c>
      <c r="R91">
        <v>3.5</v>
      </c>
      <c r="S91">
        <v>23.1</v>
      </c>
      <c r="T91">
        <v>3.8</v>
      </c>
      <c r="U91">
        <v>138.69999999999999</v>
      </c>
    </row>
    <row r="92" spans="2:21" x14ac:dyDescent="0.25">
      <c r="G92">
        <v>3.3</v>
      </c>
      <c r="H92" s="7" t="s">
        <v>62</v>
      </c>
      <c r="I92" s="7">
        <v>8</v>
      </c>
      <c r="J92" s="7">
        <v>16.3</v>
      </c>
      <c r="K92" s="7">
        <v>11.9</v>
      </c>
      <c r="L92" s="7">
        <f t="shared" ref="L92:L95" si="15">(J92+K92)/2</f>
        <v>14.100000000000001</v>
      </c>
      <c r="M92" s="7">
        <f t="shared" ref="M92:M95" si="16">(L92*I92)/27</f>
        <v>4.177777777777778</v>
      </c>
      <c r="N92" s="7">
        <v>4.2</v>
      </c>
      <c r="R92">
        <v>16.899999999999999</v>
      </c>
      <c r="S92">
        <v>7.4</v>
      </c>
      <c r="T92">
        <v>0.2</v>
      </c>
      <c r="U92">
        <v>43</v>
      </c>
    </row>
    <row r="93" spans="2:21" x14ac:dyDescent="0.25">
      <c r="B93">
        <v>5.4</v>
      </c>
      <c r="C93">
        <v>0.8</v>
      </c>
      <c r="D93">
        <v>38.700000000000003</v>
      </c>
      <c r="G93">
        <v>3.3</v>
      </c>
      <c r="H93" s="7" t="s">
        <v>63</v>
      </c>
      <c r="I93" s="7">
        <v>12</v>
      </c>
      <c r="J93" s="7">
        <v>11.9</v>
      </c>
      <c r="K93" s="7">
        <v>10.5</v>
      </c>
      <c r="L93" s="7">
        <f t="shared" si="15"/>
        <v>11.2</v>
      </c>
      <c r="M93" s="7">
        <f t="shared" si="16"/>
        <v>4.977777777777777</v>
      </c>
      <c r="N93" s="7">
        <v>5</v>
      </c>
      <c r="R93">
        <f>SUM(R91:R92)</f>
        <v>20.399999999999999</v>
      </c>
      <c r="S93">
        <v>36.799999999999997</v>
      </c>
      <c r="T93">
        <v>6.1</v>
      </c>
      <c r="U93">
        <v>76.900000000000006</v>
      </c>
    </row>
    <row r="94" spans="2:21" x14ac:dyDescent="0.25">
      <c r="B94">
        <v>11.8</v>
      </c>
      <c r="C94">
        <v>0.3</v>
      </c>
      <c r="D94">
        <v>59.1</v>
      </c>
      <c r="G94">
        <v>4.3</v>
      </c>
      <c r="H94" s="6" t="s">
        <v>40</v>
      </c>
      <c r="I94" s="6">
        <v>5</v>
      </c>
      <c r="J94" s="7">
        <v>10.5</v>
      </c>
      <c r="K94" s="6">
        <v>8</v>
      </c>
      <c r="L94" s="6">
        <f t="shared" si="15"/>
        <v>9.25</v>
      </c>
      <c r="M94" s="6">
        <f t="shared" si="16"/>
        <v>1.712962962962963</v>
      </c>
      <c r="N94" s="6">
        <v>1.7</v>
      </c>
      <c r="S94">
        <v>24.9</v>
      </c>
      <c r="T94">
        <v>1.4</v>
      </c>
      <c r="U94">
        <v>31</v>
      </c>
    </row>
    <row r="95" spans="2:21" x14ac:dyDescent="0.25">
      <c r="B95">
        <f>SUM(B93:B94)</f>
        <v>17.200000000000003</v>
      </c>
      <c r="C95">
        <f>SUM(C93:C94)</f>
        <v>1.1000000000000001</v>
      </c>
      <c r="D95">
        <f>SUM(D93:D94)</f>
        <v>97.800000000000011</v>
      </c>
      <c r="G95">
        <v>3.3</v>
      </c>
      <c r="H95" s="6" t="s">
        <v>64</v>
      </c>
      <c r="I95" s="6">
        <v>10</v>
      </c>
      <c r="J95" s="7">
        <v>8</v>
      </c>
      <c r="K95" s="6">
        <v>8.1</v>
      </c>
      <c r="L95" s="6">
        <f t="shared" si="15"/>
        <v>8.0500000000000007</v>
      </c>
      <c r="M95" s="6">
        <f t="shared" si="16"/>
        <v>2.9814814814814814</v>
      </c>
      <c r="N95" s="6">
        <v>3</v>
      </c>
      <c r="O95">
        <f>N91+N92+N93+N94+N95</f>
        <v>16.899999999999999</v>
      </c>
      <c r="S95">
        <v>57.3</v>
      </c>
      <c r="T95">
        <v>23.6</v>
      </c>
      <c r="U95">
        <v>139</v>
      </c>
    </row>
    <row r="96" spans="2:21" x14ac:dyDescent="0.25">
      <c r="G96">
        <v>4.3</v>
      </c>
      <c r="H96" s="6" t="s">
        <v>65</v>
      </c>
      <c r="I96" s="6">
        <v>10</v>
      </c>
      <c r="J96" s="7">
        <v>8.1</v>
      </c>
      <c r="K96" s="6">
        <v>7.2</v>
      </c>
      <c r="L96" s="6">
        <f t="shared" ref="L96" si="17">(J96+K96)/2</f>
        <v>7.65</v>
      </c>
      <c r="M96" s="6">
        <f t="shared" ref="M96" si="18">(L96*I96)/27</f>
        <v>2.8333333333333335</v>
      </c>
      <c r="N96" s="6">
        <v>2.8</v>
      </c>
      <c r="O96">
        <f>N96+O95</f>
        <v>19.7</v>
      </c>
      <c r="S96">
        <v>40.1</v>
      </c>
      <c r="T96">
        <v>4</v>
      </c>
      <c r="U96">
        <v>84.9</v>
      </c>
    </row>
    <row r="97" spans="2:21" x14ac:dyDescent="0.25">
      <c r="S97">
        <v>4.7</v>
      </c>
      <c r="T97">
        <v>0.3</v>
      </c>
      <c r="U97">
        <v>28.6</v>
      </c>
    </row>
    <row r="98" spans="2:21" x14ac:dyDescent="0.25">
      <c r="B98">
        <v>6.4</v>
      </c>
      <c r="C98">
        <v>1.7</v>
      </c>
      <c r="D98">
        <v>59.8</v>
      </c>
      <c r="S98">
        <v>19.7</v>
      </c>
      <c r="T98">
        <v>0</v>
      </c>
      <c r="U98">
        <v>20.399999999999999</v>
      </c>
    </row>
    <row r="99" spans="2:21" x14ac:dyDescent="0.25">
      <c r="B99">
        <v>7.7</v>
      </c>
      <c r="C99">
        <v>1.7</v>
      </c>
      <c r="D99">
        <v>51.2</v>
      </c>
      <c r="E99">
        <v>1.2</v>
      </c>
      <c r="F99">
        <v>0.3</v>
      </c>
      <c r="S99">
        <v>16</v>
      </c>
      <c r="T99">
        <v>4.5</v>
      </c>
      <c r="U99">
        <v>24.2</v>
      </c>
    </row>
    <row r="100" spans="2:21" x14ac:dyDescent="0.25">
      <c r="B100" s="9">
        <f>SUM(B98:B99)</f>
        <v>14.100000000000001</v>
      </c>
      <c r="C100" s="9">
        <f>SUM(C98:C99)</f>
        <v>3.4</v>
      </c>
      <c r="D100" s="9">
        <f>SUM(D98:D99)</f>
        <v>111</v>
      </c>
      <c r="E100">
        <v>1.3</v>
      </c>
      <c r="F100">
        <v>0.5</v>
      </c>
      <c r="S100">
        <v>14.1</v>
      </c>
      <c r="T100">
        <v>3.4</v>
      </c>
      <c r="U100">
        <v>111</v>
      </c>
    </row>
    <row r="101" spans="2:21" x14ac:dyDescent="0.25">
      <c r="B101" s="11">
        <v>10.199999999999999</v>
      </c>
      <c r="C101" s="11">
        <v>3.9</v>
      </c>
      <c r="D101" s="11">
        <v>18.100000000000001</v>
      </c>
      <c r="E101">
        <v>1.3</v>
      </c>
      <c r="F101">
        <v>0.4</v>
      </c>
      <c r="S101">
        <v>17.2</v>
      </c>
      <c r="T101">
        <v>1.1000000000000001</v>
      </c>
      <c r="U101">
        <v>97.8</v>
      </c>
    </row>
    <row r="102" spans="2:21" x14ac:dyDescent="0.25">
      <c r="B102">
        <v>5.8</v>
      </c>
      <c r="C102">
        <v>0.6</v>
      </c>
      <c r="D102">
        <v>6.1</v>
      </c>
      <c r="E102">
        <v>1.3</v>
      </c>
      <c r="F102">
        <v>0.2</v>
      </c>
      <c r="S102">
        <v>11.4</v>
      </c>
      <c r="T102">
        <v>3.4</v>
      </c>
      <c r="U102">
        <v>100.5</v>
      </c>
    </row>
    <row r="103" spans="2:21" x14ac:dyDescent="0.25">
      <c r="B103" s="9">
        <f>SUM(B101:B102)</f>
        <v>16</v>
      </c>
      <c r="C103" s="9">
        <f>SUM(C101:C102)</f>
        <v>4.5</v>
      </c>
      <c r="D103" s="9">
        <f>SUM(D101:D102)</f>
        <v>24.200000000000003</v>
      </c>
      <c r="E103">
        <v>1.3</v>
      </c>
      <c r="F103">
        <v>0.3</v>
      </c>
      <c r="S103">
        <f>SUM(S90:S102)</f>
        <v>288.89999999999992</v>
      </c>
      <c r="T103">
        <f>SUM(T90:T102)</f>
        <v>53.8</v>
      </c>
      <c r="U103">
        <f>SUM(U90:U102)</f>
        <v>1008.5</v>
      </c>
    </row>
    <row r="105" spans="2:21" x14ac:dyDescent="0.25">
      <c r="E105">
        <f>SUM(E99:E104)</f>
        <v>6.3999999999999995</v>
      </c>
      <c r="F105">
        <f>SUM(F99:F104)</f>
        <v>1.7000000000000002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Frederick Werner</dc:creator>
  <cp:lastModifiedBy>Frederick Werner</cp:lastModifiedBy>
  <dcterms:created xsi:type="dcterms:W3CDTF">2025-03-07T03:26:38Z</dcterms:created>
  <dcterms:modified xsi:type="dcterms:W3CDTF">2025-03-20T23:45:34Z</dcterms:modified>
</cp:coreProperties>
</file>