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8713\400-Engineering\Roadway\EngData\"/>
    </mc:Choice>
  </mc:AlternateContent>
  <xr:revisionPtr revIDLastSave="0" documentId="13_ncr:1_{58563249-68FC-4634-A229-5F1FE1A5DD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U-46-11.20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P11" i="1"/>
  <c r="M23" i="1"/>
  <c r="M84" i="1" s="1"/>
  <c r="N23" i="1"/>
  <c r="N84" i="1" s="1"/>
  <c r="N10" i="1"/>
  <c r="M10" i="1"/>
  <c r="R84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Q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O23" i="1"/>
  <c r="O84" i="1" s="1"/>
  <c r="P84" i="1"/>
  <c r="Q23" i="1"/>
  <c r="Q84" i="1" s="1"/>
  <c r="S84" i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AA23" i="1"/>
  <c r="AB23" i="1"/>
  <c r="AC23" i="1"/>
  <c r="AD23" i="1"/>
  <c r="AE23" i="1"/>
  <c r="L10" i="1"/>
  <c r="O10" i="1"/>
  <c r="Q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<sst xmlns="http://schemas.openxmlformats.org/spreadsheetml/2006/main" count="128" uniqueCount="71">
  <si>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</si>
  <si>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</si>
  <si>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</si>
  <si>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</si>
  <si>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</si>
  <si>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</si>
  <si>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</si>
  <si>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</si>
  <si>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</si>
  <si>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</si>
  <si>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</si>
  <si>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</si>
  <si>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</si>
  <si>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</si>
  <si>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</si>
  <si>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</si>
  <si>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</si>
  <si>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</si>
  <si>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</si>
  <si>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</si>
  <si>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</si>
  <si>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202E38000</t>
  </si>
  <si>
    <t>606E26150</t>
  </si>
  <si>
    <t>606E26050</t>
  </si>
  <si>
    <t>606E34600</t>
  </si>
  <si>
    <t>MGS BRIDGE TERMINAL ASSEMBLY, TYPE TST-2</t>
  </si>
  <si>
    <t>EACH</t>
  </si>
  <si>
    <t>630E02100</t>
  </si>
  <si>
    <t>630E80100</t>
  </si>
  <si>
    <t>630E84900</t>
  </si>
  <si>
    <t>630E86002</t>
  </si>
  <si>
    <t>G1</t>
  </si>
  <si>
    <t>592+84.24</t>
  </si>
  <si>
    <t>G2</t>
  </si>
  <si>
    <t>592+77.56</t>
  </si>
  <si>
    <t>G3</t>
  </si>
  <si>
    <t>593+03.85</t>
  </si>
  <si>
    <t>594+69.10</t>
  </si>
  <si>
    <t>G4</t>
  </si>
  <si>
    <t>593+10.22</t>
  </si>
  <si>
    <t>594+73.79</t>
  </si>
  <si>
    <t>R1</t>
  </si>
  <si>
    <t>591+44.89</t>
  </si>
  <si>
    <t>592+82.60</t>
  </si>
  <si>
    <t>R2</t>
  </si>
  <si>
    <t>591+56.84</t>
  </si>
  <si>
    <t>592+76.06</t>
  </si>
  <si>
    <t>R3</t>
  </si>
  <si>
    <t>594+74.70</t>
  </si>
  <si>
    <t>R4</t>
  </si>
  <si>
    <t>593+12.60</t>
  </si>
  <si>
    <t>593+05.46</t>
  </si>
  <si>
    <t>594+56.69</t>
  </si>
  <si>
    <t>S1</t>
  </si>
  <si>
    <t>592+31</t>
  </si>
  <si>
    <t>RT</t>
  </si>
  <si>
    <t>LT</t>
  </si>
  <si>
    <t>S2</t>
  </si>
  <si>
    <t>594+26</t>
  </si>
  <si>
    <t>630E03100</t>
  </si>
  <si>
    <t>606E15100</t>
  </si>
  <si>
    <t>606E15050</t>
  </si>
  <si>
    <t>P.13</t>
  </si>
  <si>
    <t>591+60.37</t>
  </si>
  <si>
    <t>626e00110</t>
  </si>
  <si>
    <t>, MASH (2016)</t>
  </si>
  <si>
    <t>591+44.85</t>
  </si>
  <si>
    <t>BARRIER REFLECTOR, TYPE 2</t>
  </si>
  <si>
    <t>GUARDRAIL, TYPE MGS</t>
  </si>
  <si>
    <t>GUARDRAIL, TYPE MGS WITH LONG POSTS</t>
  </si>
  <si>
    <t>P.12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</si>
</sst>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E2019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>
            <v>0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B39">
            <v>0</v>
          </cell>
          <cell r="C39" t="str">
            <v>LS</v>
          </cell>
          <cell r="D39" t="str">
            <v>RAILROAD CROSSING REMOVED</v>
          </cell>
          <cell r="F39">
            <v>0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>
            <v>0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B207">
            <v>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B239">
            <v>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>
            <v>0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B324">
            <v>0</v>
          </cell>
          <cell r="C324" t="str">
            <v>SY</v>
          </cell>
          <cell r="D324" t="str">
            <v>SUBGRADE COMPACTION</v>
          </cell>
          <cell r="F324">
            <v>0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B367">
            <v>0</v>
          </cell>
          <cell r="C367" t="str">
            <v>LS</v>
          </cell>
          <cell r="D367" t="str">
            <v>PRE-BLAST CONDITION SURVEY</v>
          </cell>
          <cell r="F367">
            <v>0</v>
          </cell>
          <cell r="G367">
            <v>0</v>
          </cell>
        </row>
        <row r="368">
          <cell r="A368" t="str">
            <v>208E10001</v>
          </cell>
          <cell r="B368">
            <v>0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B388">
            <v>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F393">
            <v>0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>
            <v>0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>
            <v>0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F418">
            <v>0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>
            <v>0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>
            <v>0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>
            <v>0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>
            <v>0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>
            <v>0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F432">
            <v>0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>
            <v>0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B447">
            <v>0</v>
          </cell>
          <cell r="C447" t="str">
            <v>CY</v>
          </cell>
          <cell r="D447" t="str">
            <v>ASPHALT CONCRETE BASE, PG70-22M, AS PER PLAN</v>
          </cell>
          <cell r="F447">
            <v>0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F456">
            <v>0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F491">
            <v>0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B495">
            <v>0</v>
          </cell>
          <cell r="C495" t="str">
            <v>GAL</v>
          </cell>
          <cell r="D495" t="str">
            <v>NON-TRACKING TACK COAT, AS PER PLAN</v>
          </cell>
          <cell r="F495">
            <v>0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>
            <v>0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>
            <v>0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>
            <v>0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>
            <v>0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>
            <v>0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>
            <v>0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F537">
            <v>0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0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>
            <v>0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>
            <v>0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>
            <v>0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>
            <v>0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>
            <v>0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>
            <v>0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F608">
            <v>0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F610">
            <v>0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>
            <v>0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F614">
            <v>0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F617">
            <v>0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F619">
            <v>0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>
            <v>0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>
            <v>0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F629">
            <v>0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F634">
            <v>0</v>
          </cell>
          <cell r="G634">
            <v>0</v>
          </cell>
        </row>
        <row r="635">
          <cell r="A635" t="str">
            <v>451E11020</v>
          </cell>
          <cell r="B635">
            <v>0</v>
          </cell>
          <cell r="C635" t="str">
            <v>SY</v>
          </cell>
          <cell r="D635" t="str">
            <v>7" REINFORCED CONCRETE PAVEMENT, CLASS QC1 WITH QC/QA</v>
          </cell>
          <cell r="F635">
            <v>0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F680">
            <v>0</v>
          </cell>
          <cell r="G680">
            <v>0</v>
          </cell>
        </row>
        <row r="681">
          <cell r="A681" t="str">
            <v>451E98000</v>
          </cell>
          <cell r="B681">
            <v>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B682">
            <v>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B683">
            <v>0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B684">
            <v>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B685">
            <v>0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B686">
            <v>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B687">
            <v>0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F688">
            <v>0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>
            <v>0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F780">
            <v>0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F781">
            <v>0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F782">
            <v>0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F783">
            <v>0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F786">
            <v>0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F787">
            <v>0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>
            <v>0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>
            <v>0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>
            <v>0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F818">
            <v>0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F819">
            <v>0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B849">
            <v>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B850">
            <v>0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B851">
            <v>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F856">
            <v>0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F857">
            <v>0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F858">
            <v>0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>
            <v>0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>
            <v>0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>
            <v>0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>
            <v>0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>
            <v>0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>
            <v>0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F919">
            <v>0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F920">
            <v>0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>
            <v>0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>
            <v>0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>
            <v>0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>
            <v>0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F933">
            <v>0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F934">
            <v>0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F935">
            <v>0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F936">
            <v>0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>
            <v>0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>
            <v>0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F994">
            <v>0</v>
          </cell>
          <cell r="G994">
            <v>0</v>
          </cell>
        </row>
        <row r="995">
          <cell r="A995" t="str">
            <v>512E10001</v>
          </cell>
          <cell r="B995">
            <v>0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F996">
            <v>0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F997">
            <v>0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F998">
            <v>0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F999">
            <v>0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F1000">
            <v>0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F1001">
            <v>0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F1002">
            <v>0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F1003">
            <v>0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F1005">
            <v>0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B1011" t="str">
            <v>Y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B1016">
            <v>0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>
            <v>0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>
            <v>0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>
            <v>0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>
            <v>0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>
            <v>0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>
            <v>0</v>
          </cell>
          <cell r="G1033">
            <v>0</v>
          </cell>
        </row>
        <row r="1034">
          <cell r="A1034" t="str">
            <v>512E73501</v>
          </cell>
          <cell r="B1034">
            <v>0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B1035">
            <v>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B1036">
            <v>0</v>
          </cell>
          <cell r="C1036" t="str">
            <v>SY</v>
          </cell>
          <cell r="D1036" t="str">
            <v>REMOVAL OF EXISTING COATINGS FROM CONCRETE SURFACES, AS PER PLAN</v>
          </cell>
          <cell r="F1036">
            <v>0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B1041">
            <v>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B1042">
            <v>0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B1043">
            <v>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>
            <v>0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B1049">
            <v>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B1050" t="str">
            <v>Y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B1051" t="str">
            <v>Y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B1052" t="str">
            <v>Y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B1053" t="str">
            <v>Y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B1064" t="str">
            <v>Y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B1065" t="str">
            <v>Y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F1070">
            <v>0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F1071">
            <v>0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F1072">
            <v>0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F1073">
            <v>0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F1074">
            <v>0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F1075">
            <v>0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F1076">
            <v>0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F1077">
            <v>0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F1078">
            <v>0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F1079">
            <v>0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>
            <v>0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F1096">
            <v>0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>
            <v>0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>
            <v>0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B1134">
            <v>0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B1135">
            <v>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B1136">
            <v>0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B1150" t="str">
            <v>Y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B1151" t="str">
            <v>Y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B1152" t="str">
            <v>Y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>
            <v>0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>
            <v>0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>
            <v>0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>
            <v>0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>
            <v>0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>
            <v>0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>
            <v>0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>
            <v>0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>
            <v>0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>
            <v>0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>
            <v>0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>
            <v>0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>
            <v>0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>
            <v>0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>
            <v>0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B1251">
            <v>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F1262">
            <v>0</v>
          </cell>
          <cell r="G1262">
            <v>0</v>
          </cell>
        </row>
        <row r="1263">
          <cell r="A1263" t="str">
            <v>516E25001</v>
          </cell>
          <cell r="B1263">
            <v>0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B1267" t="str">
            <v>Y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F1269">
            <v>0</v>
          </cell>
          <cell r="G1269">
            <v>0</v>
          </cell>
        </row>
        <row r="1270">
          <cell r="A1270" t="str">
            <v>516E41100</v>
          </cell>
          <cell r="B1270">
            <v>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B1279" t="str">
            <v>Y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B1283">
            <v>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B1284" t="str">
            <v>Y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B1285" t="str">
            <v>Y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B1299" t="str">
            <v>Y</v>
          </cell>
          <cell r="C1299" t="str">
            <v>EACH</v>
          </cell>
          <cell r="D1299" t="str">
            <v>STEEL POT BEARING</v>
          </cell>
          <cell r="F1299">
            <v>0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>
            <v>0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>
            <v>0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>
            <v>0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F1307">
            <v>0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F1308">
            <v>0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F1309">
            <v>0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F1310">
            <v>0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F1311">
            <v>0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F1312">
            <v>0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F1313">
            <v>0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B1316">
            <v>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B1317">
            <v>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F1320">
            <v>0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F1321">
            <v>0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B1330">
            <v>0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>
            <v>0</v>
          </cell>
          <cell r="G1331">
            <v>0</v>
          </cell>
        </row>
        <row r="1332">
          <cell r="A1332" t="str">
            <v>517E72205</v>
          </cell>
          <cell r="B1332" t="str">
            <v>Y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>
            <v>0</v>
          </cell>
          <cell r="G1332">
            <v>0</v>
          </cell>
        </row>
        <row r="1333">
          <cell r="A1333" t="str">
            <v>517E72300</v>
          </cell>
          <cell r="B1333" t="str">
            <v>Y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>
            <v>0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>
            <v>0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B1346" t="str">
            <v>Y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>
            <v>0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F1393">
            <v>0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F1394">
            <v>0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F1412">
            <v>0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F1413">
            <v>0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F1414">
            <v>0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F1415">
            <v>0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F1416">
            <v>0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F1417">
            <v>0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F1418">
            <v>0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F1419">
            <v>0</v>
          </cell>
          <cell r="G1419">
            <v>0</v>
          </cell>
        </row>
        <row r="1420">
          <cell r="A1420" t="str">
            <v>518E42010</v>
          </cell>
          <cell r="B1420">
            <v>0</v>
          </cell>
          <cell r="C1420" t="str">
            <v>FT</v>
          </cell>
          <cell r="D1420" t="str">
            <v>8" NON-PERFORATED CORRUGATED PLASTIC PIPE, INCLUDING SPECIALS</v>
          </cell>
          <cell r="F1420">
            <v>0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B1436" t="str">
            <v>Y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>
            <v>0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>
            <v>0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>
            <v>0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>
            <v>0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B1455">
            <v>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F1456">
            <v>0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F1457">
            <v>0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F1458">
            <v>0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F1459">
            <v>0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F1460">
            <v>0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B1465">
            <v>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B1466">
            <v>0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B1467">
            <v>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B1468">
            <v>0</v>
          </cell>
          <cell r="C1468" t="str">
            <v>FT</v>
          </cell>
          <cell r="D1468" t="str">
            <v>STRUCTURAL PLATE CORRUGATED METAL STRUCTURE, AS PER PLAN</v>
          </cell>
          <cell r="F1468">
            <v>0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B1471" t="str">
            <v>Y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B1472">
            <v>0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B1473">
            <v>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B1474">
            <v>0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B1475">
            <v>0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B1476">
            <v>0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524E94404</v>
          </cell>
          <cell r="B1477" t="str">
            <v>Y</v>
          </cell>
          <cell r="C1477" t="str">
            <v>FT</v>
          </cell>
          <cell r="D1477" t="str">
            <v>DRILLED SHAFTS, 18" DIAMETER, INTO BEDROCK</v>
          </cell>
          <cell r="F1477">
            <v>0</v>
          </cell>
          <cell r="G1477">
            <v>0</v>
          </cell>
        </row>
        <row r="1478">
          <cell r="A1478" t="str">
            <v>524E94405</v>
          </cell>
          <cell r="B1478">
            <v>0</v>
          </cell>
          <cell r="C1478" t="str">
            <v>FT</v>
          </cell>
          <cell r="D1478" t="str">
            <v>DRILLED SHAFTS, 18" DIAMETER, INTO BEDROCK, AS PER PLAN</v>
          </cell>
          <cell r="F1478">
            <v>0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>
            <v>0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>
            <v>0</v>
          </cell>
          <cell r="G1480">
            <v>0</v>
          </cell>
        </row>
        <row r="1481">
          <cell r="A1481" t="str">
            <v>524E94502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F1481">
            <v>0</v>
          </cell>
          <cell r="G1481">
            <v>0</v>
          </cell>
        </row>
        <row r="1482">
          <cell r="A1482" t="str">
            <v>524E94503</v>
          </cell>
          <cell r="B1482" t="str">
            <v>Y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B1483" t="str">
            <v>Y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B1484" t="str">
            <v>Y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B1488" t="str">
            <v>Y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B1489" t="str">
            <v>Y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B1490" t="str">
            <v>Y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F1555">
            <v>0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F1556">
            <v>0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F1557">
            <v>0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F1558">
            <v>0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F1630">
            <v>0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F1631">
            <v>0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F1632">
            <v>0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F1633">
            <v>0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F1634">
            <v>0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B1640">
            <v>0</v>
          </cell>
          <cell r="C1640" t="str">
            <v>SY</v>
          </cell>
          <cell r="D1640" t="str">
            <v>RIPRAP</v>
          </cell>
          <cell r="F1640">
            <v>0</v>
          </cell>
          <cell r="G1640">
            <v>0</v>
          </cell>
        </row>
        <row r="1641">
          <cell r="A1641" t="str">
            <v>601E10001</v>
          </cell>
          <cell r="B1641">
            <v>0</v>
          </cell>
          <cell r="C1641" t="str">
            <v>SY</v>
          </cell>
          <cell r="D1641" t="str">
            <v>RIPRAP, AS PER PLAN</v>
          </cell>
          <cell r="F1641">
            <v>0</v>
          </cell>
          <cell r="G1641">
            <v>0</v>
          </cell>
        </row>
        <row r="1642">
          <cell r="A1642" t="str">
            <v>601E10970</v>
          </cell>
          <cell r="B1642">
            <v>0</v>
          </cell>
          <cell r="C1642" t="str">
            <v>SY</v>
          </cell>
          <cell r="D1642" t="str">
            <v>RIPRAP, TYPE A</v>
          </cell>
          <cell r="F1642">
            <v>0</v>
          </cell>
          <cell r="G1642">
            <v>0</v>
          </cell>
        </row>
        <row r="1643">
          <cell r="A1643" t="str">
            <v>601E10971</v>
          </cell>
          <cell r="B1643">
            <v>0</v>
          </cell>
          <cell r="C1643" t="str">
            <v>SY</v>
          </cell>
          <cell r="D1643" t="str">
            <v>RIPRAP, TYPE A, AS PER PLAN</v>
          </cell>
          <cell r="F1643">
            <v>0</v>
          </cell>
          <cell r="G1643">
            <v>0</v>
          </cell>
        </row>
        <row r="1644">
          <cell r="A1644" t="str">
            <v>601E10980</v>
          </cell>
          <cell r="B1644">
            <v>0</v>
          </cell>
          <cell r="C1644" t="str">
            <v>SY</v>
          </cell>
          <cell r="D1644" t="str">
            <v>RIPRAP, TYPE B</v>
          </cell>
          <cell r="F1644">
            <v>0</v>
          </cell>
          <cell r="G1644">
            <v>0</v>
          </cell>
        </row>
        <row r="1645">
          <cell r="A1645" t="str">
            <v>601E10981</v>
          </cell>
          <cell r="B1645">
            <v>0</v>
          </cell>
          <cell r="C1645" t="str">
            <v>SY</v>
          </cell>
          <cell r="D1645" t="str">
            <v>RIPRAP, TYPE B, AS PER PLAN</v>
          </cell>
          <cell r="F1645">
            <v>0</v>
          </cell>
          <cell r="G1645">
            <v>0</v>
          </cell>
        </row>
        <row r="1646">
          <cell r="A1646" t="str">
            <v>601E10990</v>
          </cell>
          <cell r="B1646">
            <v>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B1647">
            <v>0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B1648" t="str">
            <v>Y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B1649" t="str">
            <v>Y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B1650" t="str">
            <v>Y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B1651" t="str">
            <v>Y</v>
          </cell>
          <cell r="C1651" t="str">
            <v>SY</v>
          </cell>
          <cell r="D1651" t="str">
            <v>RIPRAP, WITH GROUT, AS PER PLAN</v>
          </cell>
          <cell r="F1651">
            <v>0</v>
          </cell>
          <cell r="G1651">
            <v>0</v>
          </cell>
        </row>
        <row r="1652">
          <cell r="A1652" t="str">
            <v>601E20000</v>
          </cell>
          <cell r="B1652" t="str">
            <v>Y</v>
          </cell>
          <cell r="C1652" t="str">
            <v>SY</v>
          </cell>
          <cell r="D1652" t="str">
            <v>CRUSHED AGGREGATE SLOPE PROTECTION</v>
          </cell>
          <cell r="F1652">
            <v>0</v>
          </cell>
          <cell r="G1652">
            <v>0</v>
          </cell>
        </row>
        <row r="1653">
          <cell r="A1653" t="str">
            <v>601E20001</v>
          </cell>
          <cell r="B1653" t="str">
            <v>Y</v>
          </cell>
          <cell r="C1653" t="str">
            <v>SY</v>
          </cell>
          <cell r="D1653" t="str">
            <v>CRUSHED AGGREGATE SLOPE PROTECTION, AS PER PLAN</v>
          </cell>
          <cell r="F1653">
            <v>0</v>
          </cell>
          <cell r="G1653">
            <v>0</v>
          </cell>
        </row>
        <row r="1654">
          <cell r="A1654" t="str">
            <v>601E20010</v>
          </cell>
          <cell r="B1654" t="str">
            <v>Y</v>
          </cell>
          <cell r="C1654" t="str">
            <v>CY</v>
          </cell>
          <cell r="D1654" t="str">
            <v>CRUSHED AGGREGATE SLOPE PROTECTION</v>
          </cell>
          <cell r="F1654">
            <v>0</v>
          </cell>
          <cell r="G1654">
            <v>0</v>
          </cell>
        </row>
        <row r="1655">
          <cell r="A1655" t="str">
            <v>601E20011</v>
          </cell>
          <cell r="B1655" t="str">
            <v>Y</v>
          </cell>
          <cell r="C1655" t="str">
            <v>CY</v>
          </cell>
          <cell r="D1655" t="str">
            <v>CRUSHED AGGREGATE SLOPE PROTECTION, AS PER PLAN</v>
          </cell>
          <cell r="F1655">
            <v>0</v>
          </cell>
          <cell r="G1655">
            <v>0</v>
          </cell>
        </row>
        <row r="1656">
          <cell r="A1656" t="str">
            <v>601E21000</v>
          </cell>
          <cell r="B1656" t="str">
            <v>Y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B1657" t="str">
            <v>Y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B1658" t="str">
            <v>Y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B1659" t="str">
            <v>Y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B1660" t="str">
            <v>Y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B1661" t="str">
            <v>Y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B1662" t="str">
            <v>Y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B1663" t="str">
            <v>Y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B1664" t="str">
            <v>Y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B1665" t="str">
            <v>Y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B1666" t="str">
            <v>Y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B1667" t="str">
            <v>Y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B1668" t="str">
            <v>Y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F1680">
            <v>0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F1681">
            <v>0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F1682">
            <v>0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0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B1733">
            <v>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F1734">
            <v>0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B1751" t="str">
            <v>Y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F1756">
            <v>0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F1757">
            <v>0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F1758">
            <v>0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F1759">
            <v>0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F1766">
            <v>0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F1767">
            <v>0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F1768">
            <v>0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F1769">
            <v>0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F1770">
            <v>0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B1823">
            <v>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B1824">
            <v>0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B1825">
            <v>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B1826">
            <v>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B1827">
            <v>0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B1828">
            <v>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B1829">
            <v>0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B1830">
            <v>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B1831">
            <v>0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B1832">
            <v>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B1833">
            <v>0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B1834">
            <v>0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B1835">
            <v>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B1836">
            <v>0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B1837">
            <v>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B1838" t="str">
            <v>Y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B1839" t="str">
            <v>Y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B1840" t="str">
            <v>Y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B1841" t="str">
            <v>Y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B1842" t="str">
            <v>Y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B1843" t="str">
            <v>Y</v>
          </cell>
          <cell r="C1843" t="str">
            <v>FT</v>
          </cell>
          <cell r="D1843" t="str">
            <v>GUARDRAIL, TYPE MGS</v>
          </cell>
          <cell r="F1843">
            <v>0</v>
          </cell>
          <cell r="G1843">
            <v>0</v>
          </cell>
        </row>
        <row r="1844">
          <cell r="A1844" t="str">
            <v>606E15051</v>
          </cell>
          <cell r="B1844" t="str">
            <v>Y</v>
          </cell>
          <cell r="C1844" t="str">
            <v>FT</v>
          </cell>
          <cell r="D1844" t="str">
            <v>GUARDRAIL, TYPE MGS, AS PER PLAN</v>
          </cell>
          <cell r="F1844">
            <v>0</v>
          </cell>
          <cell r="G1844">
            <v>0</v>
          </cell>
        </row>
        <row r="1845">
          <cell r="A1845" t="str">
            <v>606E15100</v>
          </cell>
          <cell r="B1845" t="str">
            <v>Y</v>
          </cell>
          <cell r="C1845" t="str">
            <v>FT</v>
          </cell>
          <cell r="D1845" t="str">
            <v>GUARDRAIL, TYPE MGS WITH LONG POSTS</v>
          </cell>
          <cell r="F1845">
            <v>0</v>
          </cell>
          <cell r="G1845">
            <v>0</v>
          </cell>
        </row>
        <row r="1846">
          <cell r="A1846" t="str">
            <v>606E15101</v>
          </cell>
          <cell r="B1846" t="str">
            <v>Y</v>
          </cell>
          <cell r="C1846" t="str">
            <v>FT</v>
          </cell>
          <cell r="D1846" t="str">
            <v>GUARDRAIL, TYPE MGS WITH LONG POSTS, AS PER PLAN</v>
          </cell>
          <cell r="F1846">
            <v>0</v>
          </cell>
          <cell r="G1846">
            <v>0</v>
          </cell>
        </row>
        <row r="1847">
          <cell r="A1847" t="str">
            <v>606E15150</v>
          </cell>
          <cell r="B1847" t="str">
            <v>Y</v>
          </cell>
          <cell r="C1847" t="str">
            <v>FT</v>
          </cell>
          <cell r="D1847" t="str">
            <v>GUARDRAIL, TYPE MGS HALF POST SPACING</v>
          </cell>
          <cell r="F1847">
            <v>0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F1848">
            <v>0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F1849">
            <v>0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F1850">
            <v>0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F1851">
            <v>0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F1852">
            <v>0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F1853">
            <v>0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F1854">
            <v>0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F1855">
            <v>0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F1856">
            <v>0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F1873">
            <v>0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>
            <v>0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>
            <v>0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>
            <v>0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>
            <v>0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>
            <v>0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>
            <v>0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>
            <v>0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F1904">
            <v>0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F1905">
            <v>0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F1906">
            <v>0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F1907">
            <v>0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F1910">
            <v>0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F1911">
            <v>0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F1912">
            <v>0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F1913">
            <v>0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F1933">
            <v>0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F1934">
            <v>0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>
            <v>0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>
            <v>0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>
            <v>0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>
            <v>0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>
            <v>0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>
            <v>0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>
            <v>0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F1993">
            <v>0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F1994">
            <v>0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F1997">
            <v>0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F1998">
            <v>0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F2002">
            <v>0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>
            <v>0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>
            <v>0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>
            <v>0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>
            <v>0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>
            <v>0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>
            <v>0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>
            <v>0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>
            <v>0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>
            <v>0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>
            <v>0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>
            <v>0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>
            <v>0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>
            <v>0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>
            <v>0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>
            <v>0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B2040">
            <v>0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B2041">
            <v>0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B2042">
            <v>0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B2043">
            <v>0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B2044">
            <v>0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B2045">
            <v>0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B2046">
            <v>0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B2047">
            <v>0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B2048" t="str">
            <v>Y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B2049" t="str">
            <v>Y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B2050" t="str">
            <v>Y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B2051" t="str">
            <v>Y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B2052" t="str">
            <v>Y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B2053" t="str">
            <v>Y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B2054" t="str">
            <v>Y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B2055" t="str">
            <v>Y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B2056" t="str">
            <v>Y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B2057" t="str">
            <v>Y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B2058" t="str">
            <v>Y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B2059" t="str">
            <v>Y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B2060" t="str">
            <v>Y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B2061" t="str">
            <v>Y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B2062" t="str">
            <v>Y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B2064" t="str">
            <v>Y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>
            <v>0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F2072">
            <v>0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F2077">
            <v>0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F2078">
            <v>0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F2079">
            <v>0</v>
          </cell>
          <cell r="G2079">
            <v>0</v>
          </cell>
        </row>
        <row r="2080">
          <cell r="A2080" t="str">
            <v>607E23004</v>
          </cell>
          <cell r="B2080">
            <v>0</v>
          </cell>
          <cell r="C2080" t="str">
            <v>FT</v>
          </cell>
          <cell r="D2080" t="str">
            <v>FENCE REBUILT, TYPE CLT</v>
          </cell>
          <cell r="F2080">
            <v>0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F2081">
            <v>0</v>
          </cell>
          <cell r="G2081">
            <v>0</v>
          </cell>
        </row>
        <row r="2082">
          <cell r="A2082" t="str">
            <v>607E23100</v>
          </cell>
          <cell r="B2082">
            <v>0</v>
          </cell>
          <cell r="C2082" t="str">
            <v>FT</v>
          </cell>
          <cell r="D2082" t="str">
            <v>FENCE REBUILT</v>
          </cell>
          <cell r="F2082">
            <v>0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F2091">
            <v>0</v>
          </cell>
          <cell r="G2091">
            <v>0</v>
          </cell>
        </row>
        <row r="2092">
          <cell r="A2092" t="str">
            <v>607E39920</v>
          </cell>
          <cell r="B2092" t="str">
            <v>Y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B2114">
            <v>0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B2115">
            <v>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F2128">
            <v>0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F2129">
            <v>0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F2130">
            <v>0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F2160">
            <v>0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F2161">
            <v>0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F2162">
            <v>0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F2193">
            <v>0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F2194">
            <v>0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F2195">
            <v>0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F2196">
            <v>0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F2202">
            <v>0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F2203">
            <v>0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F2204">
            <v>0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F2205">
            <v>0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F2206">
            <v>0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B2226">
            <v>0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F2227">
            <v>0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F2228">
            <v>0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B2232">
            <v>0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B2238" t="str">
            <v>Y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B2244" t="str">
            <v>Y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>
            <v>0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>
            <v>0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>
            <v>0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>
            <v>0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>
            <v>0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>
            <v>0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>
            <v>0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>
            <v>0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>
            <v>0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>
            <v>0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>
            <v>0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>
            <v>0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>
            <v>0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>
            <v>0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>
            <v>0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>
            <v>0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>
            <v>0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>
            <v>0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F2603">
            <v>0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F2604">
            <v>0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F2605">
            <v>0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F2606">
            <v>0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F2607">
            <v>0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F2608">
            <v>0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F2609">
            <v>0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F2610">
            <v>0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F2611">
            <v>0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F2612">
            <v>0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F2613">
            <v>0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F2614">
            <v>0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F2615">
            <v>0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F2616">
            <v>0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F2706">
            <v>0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F2707">
            <v>0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F2708">
            <v>0</v>
          </cell>
          <cell r="G2708">
            <v>0</v>
          </cell>
        </row>
        <row r="2709">
          <cell r="A2709" t="str">
            <v>611E98160</v>
          </cell>
          <cell r="B2709">
            <v>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F2710">
            <v>0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F2712">
            <v>0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F2713">
            <v>0</v>
          </cell>
          <cell r="G2713">
            <v>0</v>
          </cell>
        </row>
        <row r="2714">
          <cell r="A2714" t="str">
            <v>611E98190</v>
          </cell>
          <cell r="B2714">
            <v>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F2715">
            <v>0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F2717">
            <v>0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F2718">
            <v>0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F2719">
            <v>0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F2720">
            <v>0</v>
          </cell>
          <cell r="G2720">
            <v>0</v>
          </cell>
        </row>
        <row r="2721">
          <cell r="A2721" t="str">
            <v>611E98250</v>
          </cell>
          <cell r="B2721" t="str">
            <v>Y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B2722">
            <v>0</v>
          </cell>
          <cell r="C2722" t="str">
            <v>EACH</v>
          </cell>
          <cell r="D2722" t="str">
            <v>CATCH BASIN, NO. 4 WITHOUT APRON</v>
          </cell>
          <cell r="F2722">
            <v>0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B2726" t="str">
            <v>Y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B2733" t="str">
            <v>Y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B2734" t="str">
            <v>Y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F2792">
            <v>0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F2883">
            <v>0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F2910">
            <v>0</v>
          </cell>
          <cell r="G2910">
            <v>0</v>
          </cell>
        </row>
        <row r="2911">
          <cell r="A2911" t="str">
            <v>611E99655</v>
          </cell>
          <cell r="B2911">
            <v>0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B2914">
            <v>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B2921">
            <v>0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B2922">
            <v>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B2923">
            <v>0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F2928">
            <v>0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B2931">
            <v>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B2935" t="str">
            <v>Y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B2936" t="str">
            <v>Y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B2941" t="str">
            <v>Y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B2945" t="str">
            <v>Y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B2946">
            <v>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B2951">
            <v>0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B2952">
            <v>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B2953">
            <v>0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F2958">
            <v>0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F2959">
            <v>0</v>
          </cell>
          <cell r="G2959">
            <v>0</v>
          </cell>
        </row>
        <row r="2960">
          <cell r="A2960" t="str">
            <v>614E12339</v>
          </cell>
          <cell r="B2960" t="str">
            <v>Y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F2963">
            <v>0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F2964">
            <v>0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B2968" t="str">
            <v>Y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B2969" t="str">
            <v>Y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F2971">
            <v>0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F2972">
            <v>0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B2982">
            <v>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B2983">
            <v>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B2988">
            <v>0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F2993">
            <v>0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F2994">
            <v>0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F2995">
            <v>0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F2996">
            <v>0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F2997">
            <v>0</v>
          </cell>
          <cell r="G2997">
            <v>0</v>
          </cell>
        </row>
        <row r="2998">
          <cell r="A2998" t="str">
            <v>614E13201</v>
          </cell>
          <cell r="B2998" t="str">
            <v>Y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B3004" t="str">
            <v>Y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B3007">
            <v>0</v>
          </cell>
          <cell r="C3007" t="str">
            <v>EACH</v>
          </cell>
          <cell r="D3007" t="str">
            <v>OBJECT MARKER, TWO WAY, AS PER PLAN</v>
          </cell>
          <cell r="F3007">
            <v>0</v>
          </cell>
          <cell r="G3007">
            <v>0</v>
          </cell>
        </row>
        <row r="3008">
          <cell r="A3008" t="str">
            <v>614E13400</v>
          </cell>
          <cell r="B3008">
            <v>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F3010">
            <v>0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>
            <v>0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>
            <v>0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F3014">
            <v>0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B3024" t="str">
            <v>Y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F3161">
            <v>0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F3162">
            <v>0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F3163">
            <v>0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F3164">
            <v>0</v>
          </cell>
          <cell r="G3164">
            <v>0</v>
          </cell>
        </row>
        <row r="3165">
          <cell r="A3165" t="str">
            <v>617E20001</v>
          </cell>
          <cell r="B3165">
            <v>0</v>
          </cell>
          <cell r="C3165" t="str">
            <v>SY</v>
          </cell>
          <cell r="D3165" t="str">
            <v>SHOULDER PREPARATION, AS PER PLAN</v>
          </cell>
          <cell r="F3165">
            <v>0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B3168">
            <v>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B3173">
            <v>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B3180" t="str">
            <v>Y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B3183" t="str">
            <v>Y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F3184">
            <v>0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F3185">
            <v>0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F3186">
            <v>0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F3187">
            <v>0</v>
          </cell>
          <cell r="G3187">
            <v>0</v>
          </cell>
        </row>
        <row r="3188">
          <cell r="A3188" t="str">
            <v>620E00501</v>
          </cell>
          <cell r="B3188" t="str">
            <v>Y</v>
          </cell>
          <cell r="C3188" t="str">
            <v>EACH</v>
          </cell>
          <cell r="D3188" t="str">
            <v>DELINEATOR, POST GROUND MOUNTED, AS PER PLAN</v>
          </cell>
          <cell r="F3188">
            <v>0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F3189">
            <v>0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F3190">
            <v>0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F3191">
            <v>0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F3192">
            <v>0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 t="str">
            <v>CHECK UNIT OF MEASURE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 t="str">
            <v>CHECK UNIT OF MEASURE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 t="str">
            <v>CHECK UNIT OF MEASURE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 t="str">
            <v>CHECK UNIT OF MEASURE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 t="str">
            <v>CHECK UNIT OF MEASURE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 t="str">
            <v>CHECK UNIT OF MEASURE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CHECK UNIT OF MEASURE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CHECK UNIT OF MEASURE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CHECK UNIT OF MEASURE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F3216" t="str">
            <v>CHECK UNIT OF MEASURE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F3222">
            <v>0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>
            <v>0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>
            <v>0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F3299">
            <v>0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F3300">
            <v>0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F3301">
            <v>0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F3302">
            <v>0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F3303">
            <v>0</v>
          </cell>
          <cell r="G3303">
            <v>0</v>
          </cell>
        </row>
        <row r="3304">
          <cell r="A3304" t="str">
            <v>623E40520</v>
          </cell>
          <cell r="B3304">
            <v>0</v>
          </cell>
          <cell r="C3304" t="str">
            <v>EACH</v>
          </cell>
          <cell r="D3304" t="str">
            <v>RIGHT-OF-WAY MONUMENT</v>
          </cell>
          <cell r="F3304">
            <v>0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B3324" t="str">
            <v>Y</v>
          </cell>
          <cell r="C3324" t="str">
            <v>EACH</v>
          </cell>
          <cell r="D3324" t="str">
            <v>CONNECTOR KIT, TYPE II, AS PER PLAN</v>
          </cell>
          <cell r="F3324">
            <v>0</v>
          </cell>
          <cell r="G3324">
            <v>0</v>
          </cell>
        </row>
        <row r="3325">
          <cell r="A3325" t="str">
            <v>625E00600</v>
          </cell>
          <cell r="B3325">
            <v>0</v>
          </cell>
          <cell r="C3325" t="str">
            <v>EACH</v>
          </cell>
          <cell r="D3325" t="str">
            <v>CONNECTOR KIT, TYPE III</v>
          </cell>
          <cell r="F3325">
            <v>0</v>
          </cell>
          <cell r="G3325">
            <v>0</v>
          </cell>
        </row>
        <row r="3326">
          <cell r="A3326" t="str">
            <v>625E00601</v>
          </cell>
          <cell r="B3326">
            <v>0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B3331">
            <v>0</v>
          </cell>
          <cell r="C3331" t="str">
            <v>EACH</v>
          </cell>
          <cell r="D3331" t="str">
            <v>CONNECTOR KIT, TYPE VII, AS PER PLAN</v>
          </cell>
          <cell r="F3331">
            <v>0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B3345" t="str">
            <v>Y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B3346" t="str">
            <v>Y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B3351" t="str">
            <v>Y</v>
          </cell>
          <cell r="C3351" t="str">
            <v>EACH</v>
          </cell>
          <cell r="D3351" t="str">
            <v>LIGHT POLE (INSTALLATION ONLY)</v>
          </cell>
          <cell r="F3351">
            <v>0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F3352">
            <v>0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F3353">
            <v>0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F3354">
            <v>0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F3365">
            <v>0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F3430">
            <v>0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F3449">
            <v>0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F3460">
            <v>0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F3483">
            <v>0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F3495">
            <v>0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F3512">
            <v>0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F3535">
            <v>0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F3619">
            <v>0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F3620">
            <v>0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F3644">
            <v>0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F3645">
            <v>0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F3654">
            <v>0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F3655">
            <v>0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F3656">
            <v>0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>
            <v>0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F3715">
            <v>0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B3726">
            <v>0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B3748" t="str">
            <v>Y</v>
          </cell>
          <cell r="C3748" t="str">
            <v>FXMT</v>
          </cell>
          <cell r="D3748" t="str">
            <v>LIGHTING, MINIMAL MAINTENANCE</v>
          </cell>
          <cell r="F3748">
            <v>0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F3749">
            <v>0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F3750">
            <v>0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F3751">
            <v>0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B3758">
            <v>0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B3759">
            <v>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B3760">
            <v>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B3770">
            <v>0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B3771">
            <v>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B3780" t="str">
            <v>Y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B3781" t="str">
            <v>Y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B3782" t="str">
            <v>Y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B3792" t="str">
            <v>Y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B3793" t="str">
            <v>Y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B3806">
            <v>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>
            <v>0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F3812">
            <v>0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F3813">
            <v>0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F3814">
            <v>0</v>
          </cell>
          <cell r="G3814">
            <v>0</v>
          </cell>
        </row>
        <row r="3815">
          <cell r="A3815" t="str">
            <v>630E01100</v>
          </cell>
          <cell r="B3815">
            <v>0</v>
          </cell>
          <cell r="C3815" t="str">
            <v>FT</v>
          </cell>
          <cell r="D3815" t="str">
            <v>GROUND MOUNTED SUPPORT, NO. 1 POST</v>
          </cell>
          <cell r="F3815">
            <v>0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F3816">
            <v>0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F3817">
            <v>0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F3818">
            <v>0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F3819">
            <v>0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F3820">
            <v>0</v>
          </cell>
          <cell r="G3820">
            <v>0</v>
          </cell>
        </row>
        <row r="3821">
          <cell r="A3821" t="str">
            <v>630E04100</v>
          </cell>
          <cell r="B3821">
            <v>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B3828" t="str">
            <v>Y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B3837" t="str">
            <v>Y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B3843" t="str">
            <v>Y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F4038">
            <v>0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F4047">
            <v>0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B4088">
            <v>0</v>
          </cell>
          <cell r="C4088" t="str">
            <v>EACH</v>
          </cell>
          <cell r="D4088" t="str">
            <v>SIGN SUPPORT ASSEMBLY, POLE MOUNTED</v>
          </cell>
          <cell r="F4088">
            <v>0</v>
          </cell>
          <cell r="G4088">
            <v>0</v>
          </cell>
        </row>
        <row r="4089">
          <cell r="A4089" t="str">
            <v>630E79501</v>
          </cell>
          <cell r="B4089">
            <v>0</v>
          </cell>
          <cell r="C4089" t="str">
            <v>EACH</v>
          </cell>
          <cell r="D4089" t="str">
            <v>SIGN SUPPORT ASSEMBLY, POLE MOUNTED, AS PER PLAN</v>
          </cell>
          <cell r="F4089">
            <v>0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B4110" t="str">
            <v>Y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B4111" t="str">
            <v>Y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B4116">
            <v>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B4138" t="str">
            <v>Y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F4290">
            <v>0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F4291">
            <v>0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F4292">
            <v>0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F4293">
            <v>0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F4294">
            <v>0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F4295">
            <v>0</v>
          </cell>
          <cell r="G4295">
            <v>0</v>
          </cell>
        </row>
        <row r="4296">
          <cell r="A4296" t="str">
            <v>631E85030</v>
          </cell>
          <cell r="B4296">
            <v>0</v>
          </cell>
          <cell r="C4296" t="str">
            <v>EACH</v>
          </cell>
          <cell r="D4296" t="str">
            <v>DISCONNECT SWITCH, 100 AMP</v>
          </cell>
          <cell r="F4296">
            <v>0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B4322" t="str">
            <v>Y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F4331">
            <v>0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F4336">
            <v>0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F4337">
            <v>0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F4352">
            <v>0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F4362">
            <v>0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F4364">
            <v>0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F4365">
            <v>0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F4366">
            <v>0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F4367">
            <v>0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F4413">
            <v>0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F4414">
            <v>0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F4415">
            <v>0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>
            <v>0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F4419">
            <v>0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F4420">
            <v>0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F4421">
            <v>0</v>
          </cell>
          <cell r="G4421">
            <v>0</v>
          </cell>
        </row>
        <row r="4422">
          <cell r="A4422" t="str">
            <v>632E20731</v>
          </cell>
          <cell r="B4422">
            <v>0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B4423">
            <v>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B4424">
            <v>0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B4425">
            <v>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>
            <v>0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F4427">
            <v>0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B4449" t="str">
            <v>Y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B4450" t="str">
            <v>Y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B4451" t="str">
            <v>Y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B4452" t="str">
            <v>Y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>
            <v>0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F4525">
            <v>0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F4526">
            <v>0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F4527">
            <v>0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F4528">
            <v>0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F4529">
            <v>0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F4575">
            <v>0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F4587">
            <v>0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F4758">
            <v>0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F4782">
            <v>0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F4821">
            <v>0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F4884">
            <v>0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F4885">
            <v>0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F4886">
            <v>0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>
            <v>0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F4905">
            <v>0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F4906">
            <v>0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F4907">
            <v>0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F4908">
            <v>0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F4909">
            <v>0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F4910">
            <v>0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F4911">
            <v>0</v>
          </cell>
          <cell r="G4911">
            <v>0</v>
          </cell>
        </row>
        <row r="4912">
          <cell r="A4912" t="str">
            <v>633E01660</v>
          </cell>
          <cell r="B4912">
            <v>0</v>
          </cell>
          <cell r="C4912" t="str">
            <v>EACH</v>
          </cell>
          <cell r="D4912" t="str">
            <v>CONTROLLER UNIT, TYPE 2070E, WITH CABINET, TYPE 332</v>
          </cell>
          <cell r="F4912">
            <v>0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F4927">
            <v>0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F4928">
            <v>0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B4946" t="str">
            <v>Y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F4991">
            <v>0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F4992">
            <v>0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F4993">
            <v>0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F4994">
            <v>0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F4995">
            <v>0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F4996">
            <v>0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0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0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0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0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0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0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0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0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0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0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0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0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0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0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0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0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0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0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0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0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0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0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0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0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0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0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0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0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0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0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0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0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0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0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0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0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0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0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0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0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0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0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0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0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0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0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0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0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0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B6002">
            <v>0</v>
          </cell>
          <cell r="C6002" t="str">
            <v>FT</v>
          </cell>
          <cell r="D6002" t="str">
            <v>DOTTED LINE, 12"</v>
          </cell>
          <cell r="F6002">
            <v>0</v>
          </cell>
          <cell r="G6002">
            <v>0</v>
          </cell>
        </row>
        <row r="6003">
          <cell r="A6003" t="str">
            <v>643E01551</v>
          </cell>
          <cell r="B6003">
            <v>0</v>
          </cell>
          <cell r="C6003" t="str">
            <v>FT</v>
          </cell>
          <cell r="D6003" t="str">
            <v>DOTTED LINE, 12", AS PER PLAN</v>
          </cell>
          <cell r="F6003">
            <v>0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F6004">
            <v>0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F6005">
            <v>0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F6006">
            <v>0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F6007">
            <v>0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F6008">
            <v>0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B6070">
            <v>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F6071">
            <v>0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F6072">
            <v>0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F6073">
            <v>0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B6137">
            <v>0</v>
          </cell>
          <cell r="C6137" t="str">
            <v>FT</v>
          </cell>
          <cell r="D6137" t="str">
            <v>STOP LINE, TYPE A3, AS PER PLAN</v>
          </cell>
          <cell r="F6137">
            <v>0</v>
          </cell>
          <cell r="G6137">
            <v>0</v>
          </cell>
        </row>
        <row r="6138">
          <cell r="A6138" t="str">
            <v>645E00590</v>
          </cell>
          <cell r="B6138">
            <v>0</v>
          </cell>
          <cell r="C6138" t="str">
            <v>FT</v>
          </cell>
          <cell r="D6138" t="str">
            <v>CROSSWALK LINE, TYPE A</v>
          </cell>
          <cell r="F6138">
            <v>0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F6139">
            <v>0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>
            <v>0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>
            <v>0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>
            <v>0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B6171" t="str">
            <v>Y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B6172" t="str">
            <v>Y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F6326">
            <v>0</v>
          </cell>
          <cell r="G6326">
            <v>0</v>
          </cell>
        </row>
        <row r="6327">
          <cell r="A6327" t="str">
            <v>646E20800</v>
          </cell>
          <cell r="B6327">
            <v>0</v>
          </cell>
          <cell r="C6327" t="str">
            <v>FT</v>
          </cell>
          <cell r="D6327" t="str">
            <v>YIELD LINE</v>
          </cell>
          <cell r="F6327">
            <v>0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F6331">
            <v>0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F6332">
            <v>0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B6360" t="str">
            <v>Y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B6361" t="str">
            <v>Y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B6387">
            <v>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B6388">
            <v>0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F6399">
            <v>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>
            <v>0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>
            <v>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B6421" t="str">
            <v>Y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F6493">
            <v>0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F6494">
            <v>0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F6495">
            <v>0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F6496">
            <v>0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B6585">
            <v>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F6615">
            <v>0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F6616">
            <v>0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F6617">
            <v>0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F6618">
            <v>0</v>
          </cell>
          <cell r="G6618">
            <v>0</v>
          </cell>
        </row>
        <row r="6619">
          <cell r="A6619" t="str">
            <v>662E31001</v>
          </cell>
          <cell r="B6619" t="str">
            <v>Y</v>
          </cell>
          <cell r="C6619" t="str">
            <v>GAL</v>
          </cell>
          <cell r="D6619" t="str">
            <v>LANDSCAPE WATERING, AS PER PLAN</v>
          </cell>
          <cell r="F6619">
            <v>0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F6621">
            <v>0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F6622">
            <v>0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F6623">
            <v>0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F6624">
            <v>0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F6625">
            <v>0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F6626">
            <v>0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F6627">
            <v>0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F6628">
            <v>0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F6629">
            <v>0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F6630">
            <v>0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F6631">
            <v>0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F6632">
            <v>0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F6633">
            <v>0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F6634">
            <v>0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F6635">
            <v>0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F6636">
            <v>0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F6637">
            <v>0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F6638">
            <v>0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F6639">
            <v>0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F6640">
            <v>0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F6641">
            <v>0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F6644">
            <v>0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F6645">
            <v>0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F6646">
            <v>0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F6647">
            <v>0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F6648">
            <v>0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F6649">
            <v>0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F6650">
            <v>0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F6651">
            <v>0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F6652">
            <v>0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F6653">
            <v>0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>
            <v>0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>
            <v>0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F6656">
            <v>0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F6657">
            <v>0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F6658">
            <v>0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F6659">
            <v>0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F6660">
            <v>0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>
            <v>0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>
            <v>0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>
            <v>0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>
            <v>0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>
            <v>0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>
            <v>0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>
            <v>0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>
            <v>0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>
            <v>0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>
            <v>0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>
            <v>0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>
            <v>0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>
            <v>0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>
            <v>0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>
            <v>0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>
            <v>0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>
            <v>0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>
            <v>0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>
            <v>0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>
            <v>0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>
            <v>0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F6755">
            <v>0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F6756">
            <v>0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F6757">
            <v>0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>
            <v>0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F6761">
            <v>0</v>
          </cell>
          <cell r="G6761">
            <v>0</v>
          </cell>
        </row>
        <row r="6762">
          <cell r="A6762" t="str">
            <v>690E68050</v>
          </cell>
          <cell r="B6762">
            <v>0</v>
          </cell>
          <cell r="C6762" t="str">
            <v>SY</v>
          </cell>
          <cell r="D6762" t="str">
            <v>DRAPE</v>
          </cell>
          <cell r="F6762">
            <v>0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F6776">
            <v>0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F6856">
            <v>0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F6857">
            <v>0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F6858">
            <v>0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F6859">
            <v>0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F6860">
            <v>0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F6861">
            <v>0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F6862">
            <v>0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>
            <v>0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>
            <v>0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>
            <v>0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>
            <v>0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>
            <v>0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>
            <v>0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>
            <v>0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>
            <v>0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>
            <v>0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>
            <v>0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>
            <v>0</v>
          </cell>
          <cell r="G6873">
            <v>0</v>
          </cell>
        </row>
        <row r="6874">
          <cell r="A6874" t="str">
            <v>804E20056</v>
          </cell>
          <cell r="B6874" t="str">
            <v>Y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F6875">
            <v>0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F6876">
            <v>0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F6877">
            <v>0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F6878">
            <v>0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F6879">
            <v>0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F6880">
            <v>0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F6881">
            <v>0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F6882">
            <v>0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F6883">
            <v>0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F6884">
            <v>0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F6885">
            <v>0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F6886">
            <v>0</v>
          </cell>
          <cell r="G6886">
            <v>0</v>
          </cell>
        </row>
        <row r="6887">
          <cell r="A6887" t="str">
            <v>804E31990</v>
          </cell>
          <cell r="B6887">
            <v>0</v>
          </cell>
          <cell r="C6887" t="str">
            <v>EACH</v>
          </cell>
          <cell r="D6887" t="str">
            <v>DROP CABLE, 2 FIBER</v>
          </cell>
          <cell r="F6887">
            <v>0</v>
          </cell>
          <cell r="G6887">
            <v>0</v>
          </cell>
        </row>
        <row r="6888">
          <cell r="A6888" t="str">
            <v>804E32000</v>
          </cell>
          <cell r="B6888">
            <v>0</v>
          </cell>
          <cell r="C6888" t="str">
            <v>EACH</v>
          </cell>
          <cell r="D6888" t="str">
            <v>DROP CABLE, 6 FIBER</v>
          </cell>
          <cell r="F6888">
            <v>0</v>
          </cell>
          <cell r="G6888">
            <v>0</v>
          </cell>
        </row>
        <row r="6889">
          <cell r="A6889" t="str">
            <v>804E32001</v>
          </cell>
          <cell r="B6889">
            <v>0</v>
          </cell>
          <cell r="C6889" t="str">
            <v>EACH</v>
          </cell>
          <cell r="D6889" t="str">
            <v>DROP CABLE, 6 FIBER, AS PER PLAN</v>
          </cell>
          <cell r="F6889">
            <v>0</v>
          </cell>
          <cell r="G6889">
            <v>0</v>
          </cell>
        </row>
        <row r="6890">
          <cell r="A6890" t="str">
            <v>804E32010</v>
          </cell>
          <cell r="B6890">
            <v>0</v>
          </cell>
          <cell r="C6890" t="str">
            <v>EACH</v>
          </cell>
          <cell r="D6890" t="str">
            <v>DROP CABLE, 12 FIBER</v>
          </cell>
          <cell r="F6890">
            <v>0</v>
          </cell>
          <cell r="G6890">
            <v>0</v>
          </cell>
        </row>
        <row r="6891">
          <cell r="A6891" t="str">
            <v>804E32011</v>
          </cell>
          <cell r="B6891">
            <v>0</v>
          </cell>
          <cell r="C6891" t="str">
            <v>EACH</v>
          </cell>
          <cell r="D6891" t="str">
            <v>DROP CABLE, 12 FIBER, AS PER PLAN</v>
          </cell>
          <cell r="F6891">
            <v>0</v>
          </cell>
          <cell r="G6891">
            <v>0</v>
          </cell>
        </row>
        <row r="6892">
          <cell r="A6892" t="str">
            <v>804E32020</v>
          </cell>
          <cell r="B6892">
            <v>0</v>
          </cell>
          <cell r="C6892" t="str">
            <v>FT</v>
          </cell>
          <cell r="D6892" t="str">
            <v>DROP CABLE, 6 FIBER</v>
          </cell>
          <cell r="F6892">
            <v>0</v>
          </cell>
          <cell r="G6892">
            <v>0</v>
          </cell>
        </row>
        <row r="6893">
          <cell r="A6893" t="str">
            <v>804E32021</v>
          </cell>
          <cell r="B6893">
            <v>0</v>
          </cell>
          <cell r="C6893" t="str">
            <v>FT</v>
          </cell>
          <cell r="D6893" t="str">
            <v>DROP CABLE, 6 FIBER, AS PER PLAN</v>
          </cell>
          <cell r="F6893">
            <v>0</v>
          </cell>
          <cell r="G6893">
            <v>0</v>
          </cell>
        </row>
        <row r="6894">
          <cell r="A6894" t="str">
            <v>804E32040</v>
          </cell>
          <cell r="B6894">
            <v>0</v>
          </cell>
          <cell r="C6894" t="str">
            <v>FT</v>
          </cell>
          <cell r="D6894" t="str">
            <v>DROP CABLE, 12 FIBER</v>
          </cell>
          <cell r="F6894">
            <v>0</v>
          </cell>
          <cell r="G6894">
            <v>0</v>
          </cell>
        </row>
        <row r="6895">
          <cell r="A6895" t="str">
            <v>804E32060</v>
          </cell>
          <cell r="B6895">
            <v>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>
            <v>0</v>
          </cell>
          <cell r="C6896" t="str">
            <v>EACH</v>
          </cell>
          <cell r="D6896" t="str">
            <v>FIBER OPTIC PATCH CORD, 2 FIBER</v>
          </cell>
          <cell r="F6896">
            <v>0</v>
          </cell>
          <cell r="G6896">
            <v>0</v>
          </cell>
        </row>
        <row r="6897">
          <cell r="A6897" t="str">
            <v>804E33000</v>
          </cell>
          <cell r="B6897">
            <v>0</v>
          </cell>
          <cell r="C6897" t="str">
            <v>EACH</v>
          </cell>
          <cell r="D6897" t="str">
            <v>FIBER OPTIC PATCH CORD, 4 FIBER</v>
          </cell>
          <cell r="F6897">
            <v>0</v>
          </cell>
          <cell r="G6897">
            <v>0</v>
          </cell>
        </row>
        <row r="6898">
          <cell r="A6898" t="str">
            <v>804E33001</v>
          </cell>
          <cell r="B6898">
            <v>0</v>
          </cell>
          <cell r="C6898" t="str">
            <v>EACH</v>
          </cell>
          <cell r="D6898" t="str">
            <v>FIBER OPTIC PATCH CORD, 4 FIBER, AS PER PLAN</v>
          </cell>
          <cell r="F6898">
            <v>0</v>
          </cell>
          <cell r="G6898">
            <v>0</v>
          </cell>
        </row>
        <row r="6899">
          <cell r="A6899" t="str">
            <v>804E33990</v>
          </cell>
          <cell r="B6899">
            <v>0</v>
          </cell>
          <cell r="C6899" t="str">
            <v>EACH</v>
          </cell>
          <cell r="D6899" t="str">
            <v>FIBER OPTIC PATCH CORD, 1 FIBER</v>
          </cell>
          <cell r="F6899">
            <v>0</v>
          </cell>
          <cell r="G6899">
            <v>0</v>
          </cell>
        </row>
        <row r="6900">
          <cell r="A6900" t="str">
            <v>804E33991</v>
          </cell>
          <cell r="B6900">
            <v>0</v>
          </cell>
          <cell r="C6900" t="str">
            <v>EACH</v>
          </cell>
          <cell r="D6900" t="str">
            <v>FIBER OPTIC PATCH CORD, 1 FIBER, AS PER PLAN</v>
          </cell>
          <cell r="F6900">
            <v>0</v>
          </cell>
          <cell r="G6900">
            <v>0</v>
          </cell>
        </row>
        <row r="6901">
          <cell r="A6901" t="str">
            <v>804E33996</v>
          </cell>
          <cell r="B6901">
            <v>0</v>
          </cell>
          <cell r="C6901" t="str">
            <v>EACH</v>
          </cell>
          <cell r="D6901" t="str">
            <v>FIBER TERMINATION PANEL, 2 FIBER</v>
          </cell>
          <cell r="F6901">
            <v>0</v>
          </cell>
          <cell r="G6901">
            <v>0</v>
          </cell>
        </row>
        <row r="6902">
          <cell r="A6902" t="str">
            <v>804E34000</v>
          </cell>
          <cell r="B6902">
            <v>0</v>
          </cell>
          <cell r="C6902" t="str">
            <v>EACH</v>
          </cell>
          <cell r="D6902" t="str">
            <v>FIBER TERMINATION PANEL, 6 FIBER</v>
          </cell>
          <cell r="F6902">
            <v>0</v>
          </cell>
          <cell r="G6902">
            <v>0</v>
          </cell>
        </row>
        <row r="6903">
          <cell r="A6903" t="str">
            <v>804E34001</v>
          </cell>
          <cell r="B6903">
            <v>0</v>
          </cell>
          <cell r="C6903" t="str">
            <v>EACH</v>
          </cell>
          <cell r="D6903" t="str">
            <v>FIBER TERMINATION PANEL, 6 FIBER, AS PER PLAN</v>
          </cell>
          <cell r="F6903">
            <v>0</v>
          </cell>
          <cell r="G6903">
            <v>0</v>
          </cell>
        </row>
        <row r="6904">
          <cell r="A6904" t="str">
            <v>804E34012</v>
          </cell>
          <cell r="B6904">
            <v>0</v>
          </cell>
          <cell r="C6904" t="str">
            <v>EACH</v>
          </cell>
          <cell r="D6904" t="str">
            <v>FIBER TERMINATION PANEL, 12 FIBER</v>
          </cell>
          <cell r="F6904">
            <v>0</v>
          </cell>
          <cell r="G6904">
            <v>0</v>
          </cell>
        </row>
        <row r="6905">
          <cell r="A6905" t="str">
            <v>804E34013</v>
          </cell>
          <cell r="B6905">
            <v>0</v>
          </cell>
          <cell r="C6905" t="str">
            <v>EACH</v>
          </cell>
          <cell r="D6905" t="str">
            <v>FIBER TERMINATION PANEL, 12 FIBER, AS PER PLAN</v>
          </cell>
          <cell r="F6905">
            <v>0</v>
          </cell>
          <cell r="G6905">
            <v>0</v>
          </cell>
        </row>
        <row r="6906">
          <cell r="A6906" t="str">
            <v>804E34022</v>
          </cell>
          <cell r="B6906">
            <v>0</v>
          </cell>
          <cell r="C6906" t="str">
            <v>EACH</v>
          </cell>
          <cell r="D6906" t="str">
            <v>FIBER TERMINATION PANEL, 24 FIBER</v>
          </cell>
          <cell r="F6906">
            <v>0</v>
          </cell>
          <cell r="G6906">
            <v>0</v>
          </cell>
        </row>
        <row r="6907">
          <cell r="A6907" t="str">
            <v>804E34023</v>
          </cell>
          <cell r="B6907">
            <v>0</v>
          </cell>
          <cell r="C6907" t="str">
            <v>EACH</v>
          </cell>
          <cell r="D6907" t="str">
            <v>FIBER TERMINATION PANEL, 24 FIBER, AS PER PLAN</v>
          </cell>
          <cell r="F6907">
            <v>0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>
            <v>0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>
            <v>0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>
            <v>0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F6911">
            <v>0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F6912">
            <v>0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F6913">
            <v>0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F6914">
            <v>0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F6915">
            <v>0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F6916">
            <v>0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F6917">
            <v>0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F6921">
            <v>0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F6922">
            <v>0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F6923">
            <v>0</v>
          </cell>
          <cell r="G6923">
            <v>0</v>
          </cell>
        </row>
        <row r="6924">
          <cell r="A6924" t="str">
            <v>804E37800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F6924">
            <v>0</v>
          </cell>
          <cell r="G6924">
            <v>0</v>
          </cell>
        </row>
        <row r="6925">
          <cell r="A6925" t="str">
            <v>804E38000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B7020">
            <v>0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0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F7051">
            <v>0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B7069">
            <v>0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0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0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0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0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0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B7120">
            <v>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F7121">
            <v>0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F7122">
            <v>0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>
            <v>0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F7137">
            <v>0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F7138">
            <v>0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F7164">
            <v>0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F7165">
            <v>0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F7166">
            <v>0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>
            <v>0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>
            <v>0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F7169">
            <v>0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F7170">
            <v>0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F7171">
            <v>0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F7180">
            <v>0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F7183">
            <v>0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F7185">
            <v>0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F7186">
            <v>0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F7187">
            <v>0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F7188">
            <v>0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F7201">
            <v>0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F7203">
            <v>0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F7204">
            <v>0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F7205">
            <v>0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>
            <v>0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>
            <v>0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>
            <v>0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F7225">
            <v>0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F7229">
            <v>0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F7230">
            <v>0</v>
          </cell>
          <cell r="G7230">
            <v>0</v>
          </cell>
        </row>
        <row r="7231">
          <cell r="A7231" t="str">
            <v>884E80000</v>
          </cell>
          <cell r="B7231">
            <v>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>
            <v>0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F7267">
            <v>0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B7307">
            <v>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B7308">
            <v>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871E10080</v>
          </cell>
          <cell r="B7334">
            <v>0</v>
          </cell>
          <cell r="C7334" t="str">
            <v>CY</v>
          </cell>
          <cell r="D7334" t="str">
            <v>EMBANKMENT USING TIRE SHREDS</v>
          </cell>
          <cell r="F7334">
            <v>0</v>
          </cell>
          <cell r="G7334">
            <v>0</v>
          </cell>
        </row>
        <row r="7335">
          <cell r="A7335" t="str">
            <v>871E10090</v>
          </cell>
          <cell r="B7335">
            <v>0</v>
          </cell>
          <cell r="C7335" t="str">
            <v>CY</v>
          </cell>
          <cell r="D7335" t="str">
            <v>EMBANKMENT USING PETROLEUM CONTAMINATED SOIL</v>
          </cell>
          <cell r="F7335">
            <v>0</v>
          </cell>
          <cell r="G7335">
            <v>0</v>
          </cell>
        </row>
        <row r="7336">
          <cell r="A7336" t="str">
            <v>871E10110</v>
          </cell>
          <cell r="B7336">
            <v>0</v>
          </cell>
          <cell r="C7336" t="str">
            <v>CY</v>
          </cell>
          <cell r="D7336" t="str">
            <v>EMBANKMENT USING RECYCLED MATERIALS</v>
          </cell>
          <cell r="F7336">
            <v>0</v>
          </cell>
          <cell r="G7336">
            <v>0</v>
          </cell>
        </row>
        <row r="7337">
          <cell r="A7337" t="str">
            <v>871E30000</v>
          </cell>
          <cell r="B7337">
            <v>0</v>
          </cell>
          <cell r="C7337" t="str">
            <v>LS</v>
          </cell>
          <cell r="D7337" t="str">
            <v>SOILS CONSULTANT ANALYSIS</v>
          </cell>
          <cell r="F7337">
            <v>0</v>
          </cell>
          <cell r="G7337">
            <v>0</v>
          </cell>
        </row>
        <row r="7338">
          <cell r="A7338" t="str">
            <v>873E10000</v>
          </cell>
          <cell r="B7338">
            <v>0</v>
          </cell>
          <cell r="C7338" t="str">
            <v>FT</v>
          </cell>
          <cell r="D7338" t="str">
            <v>WET REFLECTIVE REMOVABLE TAPE</v>
          </cell>
          <cell r="F7338">
            <v>0</v>
          </cell>
          <cell r="G7338">
            <v>0</v>
          </cell>
        </row>
        <row r="7339">
          <cell r="A7339" t="str">
            <v>873E20000</v>
          </cell>
          <cell r="B7339">
            <v>0</v>
          </cell>
          <cell r="C7339" t="str">
            <v>MILE</v>
          </cell>
          <cell r="D7339" t="str">
            <v>WORK ZONE LANE LINE, CLASS I</v>
          </cell>
          <cell r="F7339">
            <v>0</v>
          </cell>
          <cell r="G7339">
            <v>0</v>
          </cell>
        </row>
        <row r="7340">
          <cell r="A7340" t="str">
            <v>873E20500</v>
          </cell>
          <cell r="B7340">
            <v>0</v>
          </cell>
          <cell r="C7340" t="str">
            <v>MILE</v>
          </cell>
          <cell r="D7340" t="str">
            <v>WORK ZONE LANE LINE, CLASS II</v>
          </cell>
          <cell r="F7340">
            <v>0</v>
          </cell>
          <cell r="G7340">
            <v>0</v>
          </cell>
        </row>
        <row r="7341">
          <cell r="A7341" t="str">
            <v>873E21000</v>
          </cell>
          <cell r="B7341">
            <v>0</v>
          </cell>
          <cell r="C7341" t="str">
            <v>MILE</v>
          </cell>
          <cell r="D7341" t="str">
            <v>WORK ZONE CENTER LINE, CLASS I</v>
          </cell>
          <cell r="F7341">
            <v>0</v>
          </cell>
          <cell r="G7341">
            <v>0</v>
          </cell>
        </row>
        <row r="7342">
          <cell r="A7342" t="str">
            <v>873E21500</v>
          </cell>
          <cell r="B7342">
            <v>0</v>
          </cell>
          <cell r="C7342" t="str">
            <v>MILE</v>
          </cell>
          <cell r="D7342" t="str">
            <v>WORK ZONE CENTER LINE, CLASS II</v>
          </cell>
          <cell r="F7342">
            <v>0</v>
          </cell>
          <cell r="G7342">
            <v>0</v>
          </cell>
        </row>
        <row r="7343">
          <cell r="A7343" t="str">
            <v>873E22000</v>
          </cell>
          <cell r="B7343">
            <v>0</v>
          </cell>
          <cell r="C7343" t="str">
            <v>MILE</v>
          </cell>
          <cell r="D7343" t="str">
            <v>WORK ZONE EDGE LINE, CLASS I</v>
          </cell>
          <cell r="F7343">
            <v>0</v>
          </cell>
          <cell r="G7343">
            <v>0</v>
          </cell>
        </row>
        <row r="7344">
          <cell r="A7344" t="str">
            <v>873E23000</v>
          </cell>
          <cell r="B7344">
            <v>0</v>
          </cell>
          <cell r="C7344" t="str">
            <v>FT</v>
          </cell>
          <cell r="D7344" t="str">
            <v>WORK ZONE CHANNELIZING LINE, CLASS I</v>
          </cell>
          <cell r="F7344">
            <v>0</v>
          </cell>
          <cell r="G7344">
            <v>0</v>
          </cell>
        </row>
        <row r="7345">
          <cell r="A7345" t="str">
            <v>873E24000</v>
          </cell>
          <cell r="B7345">
            <v>0</v>
          </cell>
          <cell r="C7345" t="str">
            <v>FT</v>
          </cell>
          <cell r="D7345" t="str">
            <v>WORK ZONE GORE MARKING, CLASS II</v>
          </cell>
          <cell r="F7345">
            <v>0</v>
          </cell>
          <cell r="G7345">
            <v>0</v>
          </cell>
        </row>
        <row r="7346">
          <cell r="A7346" t="str">
            <v>873E25000</v>
          </cell>
          <cell r="B7346">
            <v>0</v>
          </cell>
          <cell r="C7346" t="str">
            <v>FT</v>
          </cell>
          <cell r="D7346" t="str">
            <v>WORK ZONE STOP LINE, CLASS I</v>
          </cell>
          <cell r="F7346">
            <v>0</v>
          </cell>
          <cell r="G7346">
            <v>0</v>
          </cell>
        </row>
        <row r="7347">
          <cell r="A7347" t="str">
            <v>873E26000</v>
          </cell>
          <cell r="B7347">
            <v>0</v>
          </cell>
          <cell r="C7347" t="str">
            <v>FT</v>
          </cell>
          <cell r="D7347" t="str">
            <v>WORK ZONE CROSSWALK LINE, CLASS I</v>
          </cell>
          <cell r="F7347">
            <v>0</v>
          </cell>
          <cell r="G7347">
            <v>0</v>
          </cell>
        </row>
        <row r="7348">
          <cell r="A7348" t="str">
            <v>873E27000</v>
          </cell>
          <cell r="B7348">
            <v>0</v>
          </cell>
          <cell r="C7348" t="str">
            <v>FT</v>
          </cell>
          <cell r="D7348" t="str">
            <v>WORK ZONE DOTTED LINE, CLASS I</v>
          </cell>
          <cell r="F7348">
            <v>0</v>
          </cell>
          <cell r="G7348">
            <v>0</v>
          </cell>
        </row>
        <row r="7349">
          <cell r="A7349" t="str">
            <v>874E10000</v>
          </cell>
          <cell r="B7349">
            <v>0</v>
          </cell>
          <cell r="C7349" t="str">
            <v>CY</v>
          </cell>
          <cell r="D7349" t="str">
            <v>ULTRATHIN BONDED ASPHALT CONCRETE</v>
          </cell>
          <cell r="F7349">
            <v>0</v>
          </cell>
          <cell r="G7349">
            <v>0</v>
          </cell>
        </row>
        <row r="7350">
          <cell r="A7350" t="str">
            <v>874E10001</v>
          </cell>
          <cell r="B7350">
            <v>0</v>
          </cell>
          <cell r="C7350" t="str">
            <v>CY</v>
          </cell>
          <cell r="D7350" t="str">
            <v>ULTRATHIN BONDED ASPHALT CONCRETE, AS PER PLAN</v>
          </cell>
          <cell r="F7350">
            <v>0</v>
          </cell>
          <cell r="G7350">
            <v>0</v>
          </cell>
        </row>
        <row r="7351">
          <cell r="A7351" t="str">
            <v>874E10020</v>
          </cell>
          <cell r="B7351">
            <v>0</v>
          </cell>
          <cell r="C7351" t="str">
            <v>CY</v>
          </cell>
          <cell r="D7351" t="str">
            <v>ULTRATHIN BONDED ASPHALT CONCRETE, WITH SUPPLEMENT 1059 WARRANTY</v>
          </cell>
          <cell r="F7351">
            <v>0</v>
          </cell>
          <cell r="G7351">
            <v>0</v>
          </cell>
        </row>
        <row r="7352">
          <cell r="A7352" t="str">
            <v>874E10021</v>
          </cell>
          <cell r="B7352">
            <v>0</v>
          </cell>
          <cell r="C7352" t="str">
            <v>CY</v>
          </cell>
          <cell r="D7352" t="str">
            <v>ULTRATHIN BONDED ASPHALT CONCRETE, WITH SUPPLEMENT 1059 WARRANTY, AS PER PLAN</v>
          </cell>
          <cell r="F7352">
            <v>0</v>
          </cell>
          <cell r="G7352">
            <v>0</v>
          </cell>
        </row>
        <row r="7353">
          <cell r="A7353" t="str">
            <v>875E10000</v>
          </cell>
          <cell r="B7353">
            <v>0</v>
          </cell>
          <cell r="C7353" t="str">
            <v>LB</v>
          </cell>
          <cell r="D7353" t="str">
            <v>LONGITUDINAL JOINT ADHESIVE</v>
          </cell>
          <cell r="F7353">
            <v>0</v>
          </cell>
          <cell r="G7353">
            <v>0</v>
          </cell>
        </row>
        <row r="7354">
          <cell r="A7354" t="str">
            <v>878E25000</v>
          </cell>
          <cell r="B7354">
            <v>0</v>
          </cell>
          <cell r="C7354" t="str">
            <v>LS</v>
          </cell>
          <cell r="D7354" t="str">
            <v>INSPECTION AND COMPACTION TESTING OF UNBOUND MATERIALS</v>
          </cell>
          <cell r="F7354">
            <v>0</v>
          </cell>
          <cell r="G7354">
            <v>0</v>
          </cell>
        </row>
        <row r="7355">
          <cell r="A7355" t="str">
            <v>880E10000</v>
          </cell>
          <cell r="B7355">
            <v>0</v>
          </cell>
          <cell r="C7355" t="str">
            <v>CY</v>
          </cell>
          <cell r="D7355" t="str">
            <v>ASPHALT CONCRETE WITH WARRANTY (5 YEARS)</v>
          </cell>
          <cell r="F7355">
            <v>0</v>
          </cell>
          <cell r="G7355">
            <v>0</v>
          </cell>
        </row>
        <row r="7356">
          <cell r="A7356" t="str">
            <v>880E10001</v>
          </cell>
          <cell r="B7356">
            <v>0</v>
          </cell>
          <cell r="C7356" t="str">
            <v>CY</v>
          </cell>
          <cell r="D7356" t="str">
            <v>ASPHALT CONCRETE WITH WARRANTY (5 YEARS), AS PER PLAN</v>
          </cell>
          <cell r="F7356">
            <v>0</v>
          </cell>
          <cell r="G7356">
            <v>0</v>
          </cell>
        </row>
        <row r="7357">
          <cell r="A7357" t="str">
            <v>880E15000</v>
          </cell>
          <cell r="B7357">
            <v>0</v>
          </cell>
          <cell r="C7357" t="str">
            <v>CY</v>
          </cell>
          <cell r="D7357" t="str">
            <v>ASPHALT CONCRETE WITH WARRANTY (7 YEARS)</v>
          </cell>
          <cell r="F7357">
            <v>0</v>
          </cell>
          <cell r="G7357">
            <v>0</v>
          </cell>
        </row>
        <row r="7358">
          <cell r="A7358" t="str">
            <v>880E15001</v>
          </cell>
          <cell r="B7358">
            <v>0</v>
          </cell>
          <cell r="C7358" t="str">
            <v>CY</v>
          </cell>
          <cell r="D7358" t="str">
            <v>ASPHALT CONCRETE WITH WARRANTY (7 YEARS), AS PER PLAN</v>
          </cell>
          <cell r="F7358">
            <v>0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>
            <v>0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>
            <v>0</v>
          </cell>
          <cell r="G7360">
            <v>0</v>
          </cell>
        </row>
        <row r="7361">
          <cell r="A7361" t="str">
            <v>881E10000</v>
          </cell>
          <cell r="B7361">
            <v>0</v>
          </cell>
          <cell r="C7361" t="str">
            <v>SY</v>
          </cell>
          <cell r="D7361" t="str">
            <v>MICROSURFACING WITH WARRANTY, SINGLE COURSE</v>
          </cell>
          <cell r="F7361">
            <v>0</v>
          </cell>
          <cell r="G7361">
            <v>0</v>
          </cell>
        </row>
        <row r="7362">
          <cell r="A7362" t="str">
            <v>881E10001</v>
          </cell>
          <cell r="B7362">
            <v>0</v>
          </cell>
          <cell r="C7362" t="str">
            <v>SY</v>
          </cell>
          <cell r="D7362" t="str">
            <v>MICROSURFACING WITH WARRANTY, SINGLE COURSE, AS PER PLAN</v>
          </cell>
          <cell r="F7362">
            <v>0</v>
          </cell>
          <cell r="G7362">
            <v>0</v>
          </cell>
        </row>
        <row r="7363">
          <cell r="A7363" t="str">
            <v>881E20000</v>
          </cell>
          <cell r="B7363">
            <v>0</v>
          </cell>
          <cell r="C7363" t="str">
            <v>SY</v>
          </cell>
          <cell r="D7363" t="str">
            <v>MICROSURFACING WITH WARRANTY, MULTIPLE COURSE</v>
          </cell>
          <cell r="F7363">
            <v>0</v>
          </cell>
          <cell r="G7363">
            <v>0</v>
          </cell>
        </row>
        <row r="7364">
          <cell r="A7364" t="str">
            <v>881E20001</v>
          </cell>
          <cell r="B7364">
            <v>0</v>
          </cell>
          <cell r="C7364" t="str">
            <v>SY</v>
          </cell>
          <cell r="D7364" t="str">
            <v>MICROSURFACING WITH WARRANTY, MULTIPLE COURSE, AS PER PLAN</v>
          </cell>
          <cell r="F7364">
            <v>0</v>
          </cell>
          <cell r="G7364">
            <v>0</v>
          </cell>
        </row>
        <row r="7365">
          <cell r="A7365" t="str">
            <v>882E10000</v>
          </cell>
          <cell r="B7365">
            <v>0</v>
          </cell>
          <cell r="C7365" t="str">
            <v>SY</v>
          </cell>
          <cell r="D7365" t="str">
            <v>SINGLE CHIP SEAL WITH TWO YEAR WARRANTY</v>
          </cell>
          <cell r="F7365">
            <v>0</v>
          </cell>
          <cell r="G7365">
            <v>0</v>
          </cell>
        </row>
        <row r="7366">
          <cell r="A7366" t="str">
            <v>882E10001</v>
          </cell>
          <cell r="B7366">
            <v>0</v>
          </cell>
          <cell r="C7366" t="str">
            <v>SY</v>
          </cell>
          <cell r="D7366" t="str">
            <v>SINGLE CHIP SEAL WITH TWO YEAR WARRANTY, AS PER PLAN</v>
          </cell>
          <cell r="F7366">
            <v>0</v>
          </cell>
          <cell r="G7366">
            <v>0</v>
          </cell>
        </row>
        <row r="7367">
          <cell r="A7367" t="str">
            <v>882E20000</v>
          </cell>
          <cell r="B7367">
            <v>0</v>
          </cell>
          <cell r="C7367" t="str">
            <v>SY</v>
          </cell>
          <cell r="D7367" t="str">
            <v>DOUBLE CHIP SEAL WITH TWO YEAR WARRANTY</v>
          </cell>
          <cell r="F7367">
            <v>0</v>
          </cell>
          <cell r="G7367">
            <v>0</v>
          </cell>
        </row>
        <row r="7368">
          <cell r="A7368" t="str">
            <v>882E20001</v>
          </cell>
          <cell r="B7368">
            <v>0</v>
          </cell>
          <cell r="C7368" t="str">
            <v>SY</v>
          </cell>
          <cell r="D7368" t="str">
            <v>DOUBLE CHIP SEAL WITH TWO YEAR WARRANTY, AS PER PLAN</v>
          </cell>
          <cell r="F7368">
            <v>0</v>
          </cell>
          <cell r="G7368">
            <v>0</v>
          </cell>
        </row>
        <row r="7369">
          <cell r="A7369" t="str">
            <v>882E98000</v>
          </cell>
          <cell r="B7369">
            <v>0</v>
          </cell>
          <cell r="C7369" t="str">
            <v>SY</v>
          </cell>
          <cell r="D7369" t="str">
            <v>CHIP SEAL, MISC.:</v>
          </cell>
          <cell r="F7369">
            <v>0</v>
          </cell>
          <cell r="G7369">
            <v>1</v>
          </cell>
        </row>
        <row r="7370">
          <cell r="A7370" t="str">
            <v>883E00050</v>
          </cell>
          <cell r="B7370">
            <v>0</v>
          </cell>
          <cell r="C7370" t="str">
            <v>SF</v>
          </cell>
          <cell r="D7370" t="str">
            <v>SURFACE PREPARATION OF STRUCTURAL STEEL, WITH WARRANTY</v>
          </cell>
          <cell r="F7370">
            <v>0</v>
          </cell>
          <cell r="G7370">
            <v>0</v>
          </cell>
        </row>
        <row r="7371">
          <cell r="A7371" t="str">
            <v>883E00060</v>
          </cell>
          <cell r="B7371">
            <v>0</v>
          </cell>
          <cell r="C7371" t="str">
            <v>LS</v>
          </cell>
          <cell r="D7371" t="str">
            <v>SURFACE PREPARATION OF STRUCTURAL STEEL, WITH WARRANTY</v>
          </cell>
          <cell r="F7371">
            <v>0</v>
          </cell>
          <cell r="G7371">
            <v>0</v>
          </cell>
        </row>
        <row r="7372">
          <cell r="A7372" t="str">
            <v>883E00200</v>
          </cell>
          <cell r="B7372">
            <v>0</v>
          </cell>
          <cell r="C7372" t="str">
            <v>SF</v>
          </cell>
          <cell r="D7372" t="str">
            <v>FIELD METALLIZING OF STRUCTURAL STEEL, WITH WARRANTY</v>
          </cell>
          <cell r="F7372">
            <v>0</v>
          </cell>
          <cell r="G7372">
            <v>0</v>
          </cell>
        </row>
        <row r="7373">
          <cell r="A7373" t="str">
            <v>883E00210</v>
          </cell>
          <cell r="B7373">
            <v>0</v>
          </cell>
          <cell r="C7373" t="str">
            <v>LS</v>
          </cell>
          <cell r="D7373" t="str">
            <v>FIELD METALLIZING OF STRUCTURAL STEEL, WITH WARRANTY</v>
          </cell>
          <cell r="F7373">
            <v>0</v>
          </cell>
          <cell r="G7373">
            <v>0</v>
          </cell>
        </row>
        <row r="7374">
          <cell r="A7374" t="str">
            <v>883E00504</v>
          </cell>
          <cell r="B7374">
            <v>0</v>
          </cell>
          <cell r="C7374" t="str">
            <v>MNHR</v>
          </cell>
          <cell r="D7374" t="str">
            <v>GRINDING FINS, TEARS, SLIVERS ON STRUCTURAL STEEL</v>
          </cell>
          <cell r="F7374">
            <v>0</v>
          </cell>
          <cell r="G7374">
            <v>0</v>
          </cell>
        </row>
        <row r="7375">
          <cell r="A7375" t="str">
            <v>884E00500</v>
          </cell>
          <cell r="B7375">
            <v>0</v>
          </cell>
          <cell r="C7375" t="str">
            <v>SY</v>
          </cell>
          <cell r="D7375" t="str">
            <v>VARIABLE THICKNESS PORTLAND CEMENT CONCRETE PAVEMENT (7 YEAR WARRANTY)</v>
          </cell>
          <cell r="F7375">
            <v>0</v>
          </cell>
          <cell r="G7375">
            <v>0</v>
          </cell>
        </row>
        <row r="7376">
          <cell r="A7376" t="str">
            <v>884E10000</v>
          </cell>
          <cell r="B7376">
            <v>0</v>
          </cell>
          <cell r="C7376" t="str">
            <v>SY</v>
          </cell>
          <cell r="D7376" t="str">
            <v>8" PORTLAND CEMENT CONCRETE PAVEMENT (7 YEAR WARRANTY)</v>
          </cell>
          <cell r="F7376">
            <v>0</v>
          </cell>
          <cell r="G7376">
            <v>0</v>
          </cell>
        </row>
        <row r="7377">
          <cell r="A7377" t="str">
            <v>884E10050</v>
          </cell>
          <cell r="B7377">
            <v>0</v>
          </cell>
          <cell r="C7377" t="str">
            <v>SY</v>
          </cell>
          <cell r="D7377" t="str">
            <v>9" PORTLAND CEMENT CONCRETE PAVEMENT (7 YEAR WARRANTY)</v>
          </cell>
          <cell r="F7377">
            <v>0</v>
          </cell>
          <cell r="G7377">
            <v>0</v>
          </cell>
        </row>
        <row r="7378">
          <cell r="A7378" t="str">
            <v>884E10051</v>
          </cell>
          <cell r="B7378">
            <v>0</v>
          </cell>
          <cell r="C7378" t="str">
            <v>SY</v>
          </cell>
          <cell r="D7378" t="str">
            <v>9" PORTLAND CEMENT CONCRETE PAVEMENT (7 YEAR WARRANTY), AS PER PLAN</v>
          </cell>
          <cell r="F7378">
            <v>0</v>
          </cell>
          <cell r="G7378">
            <v>0</v>
          </cell>
        </row>
        <row r="7379">
          <cell r="A7379" t="str">
            <v>884E10080</v>
          </cell>
          <cell r="B7379">
            <v>0</v>
          </cell>
          <cell r="C7379" t="str">
            <v>SY</v>
          </cell>
          <cell r="D7379" t="str">
            <v>9.5" PORTLAND CEMENT CONCRETE PAVEMENT (7 YEAR WARRANTY)</v>
          </cell>
          <cell r="F7379">
            <v>0</v>
          </cell>
          <cell r="G7379">
            <v>0</v>
          </cell>
        </row>
        <row r="7380">
          <cell r="A7380" t="str">
            <v>884E10100</v>
          </cell>
          <cell r="B7380">
            <v>0</v>
          </cell>
          <cell r="C7380" t="str">
            <v>SY</v>
          </cell>
          <cell r="D7380" t="str">
            <v>10" PORTLAND CEMENT CONCRETE PAVEMENT (7 YEAR WARRANTY)</v>
          </cell>
          <cell r="F7380">
            <v>0</v>
          </cell>
          <cell r="G7380">
            <v>0</v>
          </cell>
        </row>
        <row r="7381">
          <cell r="A7381" t="str">
            <v>884E10150</v>
          </cell>
          <cell r="B7381">
            <v>0</v>
          </cell>
          <cell r="C7381" t="str">
            <v>SY</v>
          </cell>
          <cell r="D7381" t="str">
            <v>11" PORTLAND CEMENT CONCRETE PAVEMENT (7 YEAR WARRANTY)</v>
          </cell>
          <cell r="F7381">
            <v>0</v>
          </cell>
          <cell r="G7381">
            <v>0</v>
          </cell>
        </row>
        <row r="7382">
          <cell r="A7382" t="str">
            <v>884E10200</v>
          </cell>
          <cell r="B7382">
            <v>0</v>
          </cell>
          <cell r="C7382" t="str">
            <v>SY</v>
          </cell>
          <cell r="D7382" t="str">
            <v>12" PORTLAND CEMENT CONCRETE PAVEMENT (7 YEAR WARRANTY)</v>
          </cell>
          <cell r="F7382">
            <v>0</v>
          </cell>
          <cell r="G7382">
            <v>0</v>
          </cell>
        </row>
        <row r="7383">
          <cell r="A7383" t="str">
            <v>884E10201</v>
          </cell>
          <cell r="B7383">
            <v>0</v>
          </cell>
          <cell r="C7383" t="str">
            <v>SY</v>
          </cell>
          <cell r="D7383" t="str">
            <v>12" PORTLAND CEMENT CONCRETE PAVEMENT (7 YEAR WARRANTY), AS PER PLAN</v>
          </cell>
          <cell r="F7383">
            <v>0</v>
          </cell>
          <cell r="G7383">
            <v>0</v>
          </cell>
        </row>
        <row r="7384">
          <cell r="A7384" t="str">
            <v>884E10240</v>
          </cell>
          <cell r="B7384">
            <v>0</v>
          </cell>
          <cell r="C7384" t="str">
            <v>SY</v>
          </cell>
          <cell r="D7384" t="str">
            <v>12.5" PORTLAND CEMENT CONCRETE PAVEMENT (7 YEAR WARRANTY)</v>
          </cell>
          <cell r="F7384">
            <v>0</v>
          </cell>
          <cell r="G7384">
            <v>0</v>
          </cell>
        </row>
        <row r="7385">
          <cell r="A7385" t="str">
            <v>884E10250</v>
          </cell>
          <cell r="B7385">
            <v>0</v>
          </cell>
          <cell r="C7385" t="str">
            <v>SY</v>
          </cell>
          <cell r="D7385" t="str">
            <v>13" PORTLAND CEMENT CONCRETE PAVEMENT (7 YEAR WARRANTY)</v>
          </cell>
          <cell r="F7385">
            <v>0</v>
          </cell>
          <cell r="G7385">
            <v>0</v>
          </cell>
        </row>
        <row r="7386">
          <cell r="A7386" t="str">
            <v>884E10270</v>
          </cell>
          <cell r="B7386">
            <v>0</v>
          </cell>
          <cell r="C7386" t="str">
            <v>SY</v>
          </cell>
          <cell r="D7386" t="str">
            <v>13.5" PORTLAND CEMENT CONCRETE PAVEMENT (7 YEAR WARRANTY)</v>
          </cell>
          <cell r="F7386">
            <v>0</v>
          </cell>
          <cell r="G7386">
            <v>0</v>
          </cell>
        </row>
        <row r="7387">
          <cell r="A7387" t="str">
            <v>884E10300</v>
          </cell>
          <cell r="B7387">
            <v>0</v>
          </cell>
          <cell r="C7387" t="str">
            <v>SY</v>
          </cell>
          <cell r="D7387" t="str">
            <v>14" PORTLAND CEMENT CONCRETE PAVEMENT (7 YEAR WARRANTY)</v>
          </cell>
          <cell r="F7387">
            <v>0</v>
          </cell>
          <cell r="G7387">
            <v>0</v>
          </cell>
        </row>
        <row r="7388">
          <cell r="A7388" t="str">
            <v>884E10320</v>
          </cell>
          <cell r="B7388">
            <v>0</v>
          </cell>
          <cell r="C7388" t="str">
            <v>SY</v>
          </cell>
          <cell r="D7388" t="str">
            <v>14.5" PORTLAND CEMENT CONCRETE PAVEMENT (7 YEAR WARRANTY)</v>
          </cell>
          <cell r="F7388">
            <v>0</v>
          </cell>
          <cell r="G7388">
            <v>0</v>
          </cell>
        </row>
        <row r="7389">
          <cell r="A7389" t="str">
            <v>884E10321</v>
          </cell>
          <cell r="B7389">
            <v>0</v>
          </cell>
          <cell r="C7389" t="str">
            <v>SY</v>
          </cell>
          <cell r="D7389" t="str">
            <v>14.5" PORTLAND CEMENT CONCRETE PAVEMENT (7 YEAR WARRANTY), AS PER PLAN</v>
          </cell>
          <cell r="F7389">
            <v>0</v>
          </cell>
          <cell r="G7389">
            <v>0</v>
          </cell>
        </row>
        <row r="7390">
          <cell r="A7390" t="str">
            <v>884E10350</v>
          </cell>
          <cell r="B7390">
            <v>0</v>
          </cell>
          <cell r="C7390" t="str">
            <v>SY</v>
          </cell>
          <cell r="D7390" t="str">
            <v>15" PORTLAND CEMENT CONCRETE PAVEMENT (7 YEAR WARRANTY)</v>
          </cell>
          <cell r="F7390">
            <v>0</v>
          </cell>
          <cell r="G7390">
            <v>0</v>
          </cell>
        </row>
        <row r="7391">
          <cell r="A7391" t="str">
            <v>884E80000</v>
          </cell>
          <cell r="B7391">
            <v>0</v>
          </cell>
          <cell r="C7391" t="str">
            <v>SY</v>
          </cell>
          <cell r="D7391" t="str">
            <v>PORTLAND CEMENT CONCRETE PAVEMENT (7 YEAR WARRANTY), MISC.:</v>
          </cell>
          <cell r="F7391">
            <v>0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>
            <v>0</v>
          </cell>
          <cell r="G7392">
            <v>0</v>
          </cell>
        </row>
        <row r="7393">
          <cell r="A7393" t="str">
            <v>885E00050</v>
          </cell>
          <cell r="B7393">
            <v>0</v>
          </cell>
          <cell r="C7393" t="str">
            <v>SF</v>
          </cell>
          <cell r="D7393" t="str">
            <v>SURFACE PREPARATION OF EXISTING STRUCTURAL STEEL, WITH WARRANTY</v>
          </cell>
          <cell r="F7393">
            <v>0</v>
          </cell>
          <cell r="G7393">
            <v>0</v>
          </cell>
        </row>
        <row r="7394">
          <cell r="A7394" t="str">
            <v>885E00051</v>
          </cell>
          <cell r="B7394">
            <v>0</v>
          </cell>
          <cell r="C7394" t="str">
            <v>SF</v>
          </cell>
          <cell r="D7394" t="str">
            <v>SURFACE PREPARATION OF EXISTING STRUCTURAL STEEL, WITH WARRANTY, AS PER PLAN</v>
          </cell>
          <cell r="F7394">
            <v>0</v>
          </cell>
          <cell r="G7394">
            <v>0</v>
          </cell>
        </row>
        <row r="7395">
          <cell r="A7395" t="str">
            <v>885E00056</v>
          </cell>
          <cell r="B7395">
            <v>0</v>
          </cell>
          <cell r="C7395" t="str">
            <v>SF</v>
          </cell>
          <cell r="D7395" t="str">
            <v>FIELD PAINTING OF EXISTING STRUCTURAL STEEL, PRIME COAT, WITH WARRANTY</v>
          </cell>
          <cell r="F7395">
            <v>0</v>
          </cell>
          <cell r="G7395">
            <v>0</v>
          </cell>
        </row>
        <row r="7396">
          <cell r="A7396" t="str">
            <v>885E00057</v>
          </cell>
          <cell r="B7396">
            <v>0</v>
          </cell>
          <cell r="C7396" t="str">
            <v>SF</v>
          </cell>
          <cell r="D7396" t="str">
            <v>FIELD PAINTING OF EXISTING STRUCTURAL STEEL, PRIME COAT, WITH WARRANTY, AS PER PLAN</v>
          </cell>
          <cell r="F7396">
            <v>0</v>
          </cell>
          <cell r="G7396">
            <v>0</v>
          </cell>
        </row>
        <row r="7397">
          <cell r="A7397" t="str">
            <v>885E00060</v>
          </cell>
          <cell r="B7397">
            <v>0</v>
          </cell>
          <cell r="C7397" t="str">
            <v>SF</v>
          </cell>
          <cell r="D7397" t="str">
            <v>FIELD PAINTING OF EXISTING STRUCTURAL STEEL, INTERMEDIATE COAT, WITH WARRANTY</v>
          </cell>
          <cell r="F7397">
            <v>0</v>
          </cell>
          <cell r="G7397">
            <v>0</v>
          </cell>
        </row>
        <row r="7398">
          <cell r="A7398" t="str">
            <v>885E00061</v>
          </cell>
          <cell r="B7398">
            <v>0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F7398">
            <v>0</v>
          </cell>
          <cell r="G7398">
            <v>0</v>
          </cell>
        </row>
        <row r="7399">
          <cell r="A7399" t="str">
            <v>885E00066</v>
          </cell>
          <cell r="B7399">
            <v>0</v>
          </cell>
          <cell r="C7399" t="str">
            <v>SF</v>
          </cell>
          <cell r="D7399" t="str">
            <v>FIELD PAINTING STRUCTURAL STEEL, FINISH COAT, WITH WARRANTY</v>
          </cell>
          <cell r="F7399">
            <v>0</v>
          </cell>
          <cell r="G7399">
            <v>0</v>
          </cell>
        </row>
        <row r="7400">
          <cell r="A7400" t="str">
            <v>885E00067</v>
          </cell>
          <cell r="B7400">
            <v>0</v>
          </cell>
          <cell r="C7400" t="str">
            <v>SF</v>
          </cell>
          <cell r="D7400" t="str">
            <v>FIELD PAINTING STRUCTURAL STEEL, FINISH COAT, WITH WARRANTY, AS PER PLAN</v>
          </cell>
          <cell r="F7400">
            <v>0</v>
          </cell>
          <cell r="G7400">
            <v>0</v>
          </cell>
        </row>
        <row r="7401">
          <cell r="A7401" t="str">
            <v>885E00100</v>
          </cell>
          <cell r="B7401">
            <v>0</v>
          </cell>
          <cell r="C7401" t="str">
            <v>LS</v>
          </cell>
          <cell r="D7401" t="str">
            <v>SURFACE PREPARATION OF EXISTING STRUCTURAL STEEL, WITH WARRANTY</v>
          </cell>
          <cell r="F7401">
            <v>0</v>
          </cell>
          <cell r="G7401">
            <v>0</v>
          </cell>
        </row>
        <row r="7402">
          <cell r="A7402" t="str">
            <v>885E00200</v>
          </cell>
          <cell r="B7402">
            <v>0</v>
          </cell>
          <cell r="C7402" t="str">
            <v>LS</v>
          </cell>
          <cell r="D7402" t="str">
            <v>FIELD PAINTING OF EXISTING STRUCTURAL STEEL, PRIME COAT, WITH WARRANTY</v>
          </cell>
          <cell r="F7402">
            <v>0</v>
          </cell>
          <cell r="G7402">
            <v>0</v>
          </cell>
        </row>
        <row r="7403">
          <cell r="A7403" t="str">
            <v>885E00300</v>
          </cell>
          <cell r="B7403">
            <v>0</v>
          </cell>
          <cell r="C7403" t="str">
            <v>LS</v>
          </cell>
          <cell r="D7403" t="str">
            <v>FIELD PAINTING STRUCTURAL STEEL, INTERMEDIATE COAT, WITH WARRANTY</v>
          </cell>
          <cell r="F7403">
            <v>0</v>
          </cell>
          <cell r="G7403">
            <v>0</v>
          </cell>
        </row>
        <row r="7404">
          <cell r="A7404" t="str">
            <v>885E00400</v>
          </cell>
          <cell r="B7404">
            <v>0</v>
          </cell>
          <cell r="C7404" t="str">
            <v>LS</v>
          </cell>
          <cell r="D7404" t="str">
            <v>FIELD PAINTING STRUCTURAL STEEL, FINISH COAT, WITH WARRANTY</v>
          </cell>
          <cell r="F7404">
            <v>0</v>
          </cell>
          <cell r="G7404">
            <v>0</v>
          </cell>
        </row>
        <row r="7405">
          <cell r="A7405" t="str">
            <v>885E00504</v>
          </cell>
          <cell r="B7405">
            <v>0</v>
          </cell>
          <cell r="C7405" t="str">
            <v>MNHR</v>
          </cell>
          <cell r="D7405" t="str">
            <v>GRINDING FINS, TEARS, SLIVERS ON EXISTING STRUCTURAL STEEL</v>
          </cell>
          <cell r="F7405">
            <v>0</v>
          </cell>
          <cell r="G7405">
            <v>0</v>
          </cell>
        </row>
        <row r="7406">
          <cell r="A7406" t="str">
            <v>885E00800</v>
          </cell>
          <cell r="B7406">
            <v>0</v>
          </cell>
          <cell r="C7406" t="str">
            <v>LB</v>
          </cell>
          <cell r="D7406" t="str">
            <v>FIELD PAINTING STRUCTURAL STEEL, INTERMEDIATE COAT, WITH WARRANTY</v>
          </cell>
          <cell r="F7406">
            <v>0</v>
          </cell>
          <cell r="G7406">
            <v>0</v>
          </cell>
        </row>
        <row r="7407">
          <cell r="A7407" t="str">
            <v>885E00850</v>
          </cell>
          <cell r="B7407">
            <v>0</v>
          </cell>
          <cell r="C7407" t="str">
            <v>LB</v>
          </cell>
          <cell r="D7407" t="str">
            <v>FIELD PAINTING STRUCTURAL STEEL, FINISH COAT, WITH WARRANTY</v>
          </cell>
          <cell r="F7407">
            <v>0</v>
          </cell>
          <cell r="G7407">
            <v>0</v>
          </cell>
        </row>
        <row r="7408">
          <cell r="A7408" t="str">
            <v>885E10000</v>
          </cell>
          <cell r="B7408">
            <v>0</v>
          </cell>
          <cell r="C7408" t="str">
            <v>EACH</v>
          </cell>
          <cell r="D7408" t="str">
            <v>FINAL INSPECTION REPAIR</v>
          </cell>
          <cell r="F7408">
            <v>0</v>
          </cell>
          <cell r="G7408">
            <v>0</v>
          </cell>
        </row>
        <row r="7409">
          <cell r="A7409" t="str">
            <v>885E90000</v>
          </cell>
          <cell r="B7409">
            <v>0</v>
          </cell>
          <cell r="C7409" t="str">
            <v>SF</v>
          </cell>
          <cell r="D7409" t="str">
            <v>FIELD PAINTING, MISC.:</v>
          </cell>
          <cell r="F7409">
            <v>0</v>
          </cell>
          <cell r="G7409">
            <v>1</v>
          </cell>
        </row>
        <row r="7410">
          <cell r="A7410" t="str">
            <v>885E90010</v>
          </cell>
          <cell r="B7410">
            <v>0</v>
          </cell>
          <cell r="C7410" t="str">
            <v>LS</v>
          </cell>
          <cell r="D7410" t="str">
            <v>FIELD PAINTING, MISC.:</v>
          </cell>
          <cell r="F7410">
            <v>0</v>
          </cell>
          <cell r="G7410">
            <v>1</v>
          </cell>
        </row>
        <row r="7411">
          <cell r="A7411" t="str">
            <v>885E90020</v>
          </cell>
          <cell r="B7411">
            <v>0</v>
          </cell>
          <cell r="C7411" t="str">
            <v>FT</v>
          </cell>
          <cell r="D7411" t="str">
            <v>FIELD PAINTING, MISC.:</v>
          </cell>
          <cell r="F7411">
            <v>0</v>
          </cell>
          <cell r="G7411">
            <v>1</v>
          </cell>
        </row>
        <row r="7412">
          <cell r="A7412" t="str">
            <v>886E10000</v>
          </cell>
          <cell r="B7412">
            <v>0</v>
          </cell>
          <cell r="C7412" t="str">
            <v>SY</v>
          </cell>
          <cell r="D7412" t="str">
            <v>HOT IN-PLACE RECYCLING WITH WARRANTY</v>
          </cell>
          <cell r="F7412">
            <v>0</v>
          </cell>
          <cell r="G7412">
            <v>0</v>
          </cell>
        </row>
        <row r="7413">
          <cell r="A7413" t="str">
            <v>892E10200</v>
          </cell>
          <cell r="B7413">
            <v>0</v>
          </cell>
          <cell r="C7413" t="str">
            <v>CY</v>
          </cell>
          <cell r="D7413" t="str">
            <v>QC/QA CONCRETE, CLASS QC2, SUPERSTRUCTURE (DECK) WITH WARRANTY</v>
          </cell>
          <cell r="F7413">
            <v>0</v>
          </cell>
          <cell r="G7413">
            <v>0</v>
          </cell>
        </row>
        <row r="7414">
          <cell r="A7414" t="str">
            <v>892E10201</v>
          </cell>
          <cell r="B7414">
            <v>0</v>
          </cell>
          <cell r="C7414" t="str">
            <v>CY</v>
          </cell>
          <cell r="D7414" t="str">
            <v>QC/QA CONCRETE, CLASS QC2, SUPERSTRUCTURE (DECK) WITH WARRANTY, AS PER PLAN</v>
          </cell>
          <cell r="F7414">
            <v>0</v>
          </cell>
          <cell r="G7414">
            <v>0</v>
          </cell>
        </row>
        <row r="7415">
          <cell r="A7415" t="str">
            <v>892E10400</v>
          </cell>
          <cell r="B7415">
            <v>0</v>
          </cell>
          <cell r="C7415" t="str">
            <v>CY</v>
          </cell>
          <cell r="D7415" t="str">
            <v>QC/QA CONCRETE, CLASS QC3, SUPERSTRUCTURE (DECK) WITH WARRANTY</v>
          </cell>
          <cell r="F7415">
            <v>0</v>
          </cell>
          <cell r="G7415">
            <v>0</v>
          </cell>
        </row>
        <row r="7416">
          <cell r="A7416" t="str">
            <v>892E10600</v>
          </cell>
          <cell r="B7416">
            <v>0</v>
          </cell>
          <cell r="C7416" t="str">
            <v>SY</v>
          </cell>
          <cell r="D7416" t="str">
            <v>QC/QA CONCRETE, CLASS QC2, SUPERSTRUCTURE (DECK) WITH WARRANTY</v>
          </cell>
          <cell r="F7416">
            <v>0</v>
          </cell>
          <cell r="G7416">
            <v>0</v>
          </cell>
        </row>
        <row r="7417">
          <cell r="A7417" t="str">
            <v>892E10800</v>
          </cell>
          <cell r="B7417">
            <v>0</v>
          </cell>
          <cell r="C7417" t="str">
            <v>SY</v>
          </cell>
          <cell r="D7417" t="str">
            <v>QC/QA CONCRETE, CLASS QC3, SUPERSTRUCTURE (DECK) WITH WARRANTY</v>
          </cell>
          <cell r="F7417">
            <v>0</v>
          </cell>
          <cell r="G7417">
            <v>0</v>
          </cell>
        </row>
        <row r="7418">
          <cell r="A7418" t="str">
            <v>895E10010</v>
          </cell>
          <cell r="B7418">
            <v>0</v>
          </cell>
          <cell r="C7418" t="str">
            <v>EACH</v>
          </cell>
          <cell r="D7418" t="str">
            <v>MANUFACTURED WATER QUALITY STRUCTURE, TYPE 1</v>
          </cell>
          <cell r="F7418">
            <v>0</v>
          </cell>
          <cell r="G7418">
            <v>0</v>
          </cell>
        </row>
        <row r="7419">
          <cell r="A7419" t="str">
            <v>895E10011</v>
          </cell>
          <cell r="B7419">
            <v>0</v>
          </cell>
          <cell r="C7419" t="str">
            <v>EACH</v>
          </cell>
          <cell r="D7419" t="str">
            <v>MANUFACTURED WATER QUALITY STRUCTURE, TYPE 1, AS PER PLAN</v>
          </cell>
          <cell r="F7419">
            <v>0</v>
          </cell>
          <cell r="G7419">
            <v>0</v>
          </cell>
        </row>
        <row r="7420">
          <cell r="A7420" t="str">
            <v>895E10020</v>
          </cell>
          <cell r="B7420">
            <v>0</v>
          </cell>
          <cell r="C7420" t="str">
            <v>EACH</v>
          </cell>
          <cell r="D7420" t="str">
            <v>MANUFACTURED WATER QUALITY STRUCTURE, TYPE 2</v>
          </cell>
          <cell r="F7420">
            <v>0</v>
          </cell>
          <cell r="G7420">
            <v>0</v>
          </cell>
        </row>
        <row r="7421">
          <cell r="A7421" t="str">
            <v>895E10021</v>
          </cell>
          <cell r="B7421">
            <v>0</v>
          </cell>
          <cell r="C7421" t="str">
            <v>EACH</v>
          </cell>
          <cell r="D7421" t="str">
            <v>MANUFACTURED WATER QUALITY STRUCTURE, TYPE 2, AS PER PLAN</v>
          </cell>
          <cell r="F7421">
            <v>0</v>
          </cell>
          <cell r="G7421">
            <v>0</v>
          </cell>
        </row>
        <row r="7422">
          <cell r="A7422" t="str">
            <v>895E10030</v>
          </cell>
          <cell r="B7422">
            <v>0</v>
          </cell>
          <cell r="C7422" t="str">
            <v>EACH</v>
          </cell>
          <cell r="D7422" t="str">
            <v>MANUFACTURED WATER QUALITY STRUCTURE, TYPE 3</v>
          </cell>
          <cell r="F7422">
            <v>0</v>
          </cell>
          <cell r="G7422">
            <v>0</v>
          </cell>
        </row>
        <row r="7423">
          <cell r="A7423" t="str">
            <v>895E10040</v>
          </cell>
          <cell r="B7423">
            <v>0</v>
          </cell>
          <cell r="C7423" t="str">
            <v>EACH</v>
          </cell>
          <cell r="D7423" t="str">
            <v>MANUFACTURED WATER QUALITY STRUCTURE, TYPE 4</v>
          </cell>
          <cell r="F7423">
            <v>0</v>
          </cell>
          <cell r="G7423">
            <v>0</v>
          </cell>
        </row>
        <row r="7424">
          <cell r="A7424" t="str">
            <v>896E00010</v>
          </cell>
          <cell r="B7424">
            <v>0</v>
          </cell>
          <cell r="C7424" t="str">
            <v>SNMT</v>
          </cell>
          <cell r="D7424" t="str">
            <v>PORTABLE NON-INTRUSIVE TRAFFIC SENSOR, CLASS I</v>
          </cell>
          <cell r="F7424">
            <v>0</v>
          </cell>
          <cell r="G7424">
            <v>0</v>
          </cell>
        </row>
        <row r="7425">
          <cell r="A7425" t="str">
            <v>896E00012</v>
          </cell>
          <cell r="B7425">
            <v>0</v>
          </cell>
          <cell r="C7425" t="str">
            <v>SNMT</v>
          </cell>
          <cell r="D7425" t="str">
            <v>PORTABLE NON-INTRUSIVE TRAFFIC SENSOR, CLASS II</v>
          </cell>
          <cell r="F7425">
            <v>0</v>
          </cell>
          <cell r="G7425">
            <v>0</v>
          </cell>
        </row>
        <row r="7426">
          <cell r="A7426" t="str">
            <v>896E00020</v>
          </cell>
          <cell r="B7426">
            <v>0</v>
          </cell>
          <cell r="C7426" t="str">
            <v>SNMT</v>
          </cell>
          <cell r="D7426" t="str">
            <v>PORTABLE CHANGEABLE MESSAGE SIGN</v>
          </cell>
          <cell r="F7426">
            <v>0</v>
          </cell>
          <cell r="G7426">
            <v>0</v>
          </cell>
        </row>
        <row r="7427">
          <cell r="A7427" t="str">
            <v>896E00021</v>
          </cell>
          <cell r="B7427">
            <v>0</v>
          </cell>
          <cell r="C7427" t="str">
            <v>SNMT</v>
          </cell>
          <cell r="D7427" t="str">
            <v>PORTABLE CHANGEABLE MESSAGE SIGN, AS PER PLAN</v>
          </cell>
          <cell r="F7427">
            <v>0</v>
          </cell>
          <cell r="G7427">
            <v>0</v>
          </cell>
        </row>
        <row r="7428">
          <cell r="A7428" t="str">
            <v>897E01010</v>
          </cell>
          <cell r="B7428">
            <v>0</v>
          </cell>
          <cell r="C7428" t="str">
            <v>SY</v>
          </cell>
          <cell r="D7428" t="str">
            <v>PAVEMENT PLANING, ASPHALT CONCRETE, CLASS A</v>
          </cell>
          <cell r="F7428">
            <v>0</v>
          </cell>
          <cell r="G7428">
            <v>1</v>
          </cell>
        </row>
        <row r="7429">
          <cell r="A7429" t="str">
            <v>897E01011</v>
          </cell>
          <cell r="B7429">
            <v>0</v>
          </cell>
          <cell r="C7429" t="str">
            <v>SY</v>
          </cell>
          <cell r="D7429" t="str">
            <v>PAVEMENT PLANING, ASPHALT CONCRETE, CLASS A, AS PER PLAN</v>
          </cell>
          <cell r="F7429">
            <v>0</v>
          </cell>
          <cell r="G7429">
            <v>1</v>
          </cell>
        </row>
        <row r="7430">
          <cell r="A7430" t="str">
            <v>897E01020</v>
          </cell>
          <cell r="B7430">
            <v>0</v>
          </cell>
          <cell r="C7430" t="str">
            <v>SY</v>
          </cell>
          <cell r="D7430" t="str">
            <v>PAVEMENT PLANING, ASPHALT CONCRETE, CLASS B</v>
          </cell>
          <cell r="F7430">
            <v>0</v>
          </cell>
          <cell r="G7430">
            <v>1</v>
          </cell>
        </row>
        <row r="7431">
          <cell r="A7431" t="str">
            <v>897E01021</v>
          </cell>
          <cell r="B7431">
            <v>0</v>
          </cell>
          <cell r="C7431" t="str">
            <v>SY</v>
          </cell>
          <cell r="D7431" t="str">
            <v>PAVEMENT PLANING, ASPHALT CONCRETE, CLASS B, AS PER PLAN</v>
          </cell>
          <cell r="F7431">
            <v>0</v>
          </cell>
          <cell r="G7431">
            <v>1</v>
          </cell>
        </row>
        <row r="7432">
          <cell r="A7432" t="str">
            <v>897E02000</v>
          </cell>
          <cell r="B7432">
            <v>0</v>
          </cell>
          <cell r="C7432" t="str">
            <v>SY</v>
          </cell>
          <cell r="D7432" t="str">
            <v>PATCHING PLANED SURFACE</v>
          </cell>
          <cell r="F7432">
            <v>0</v>
          </cell>
          <cell r="G7432">
            <v>0</v>
          </cell>
        </row>
        <row r="7433">
          <cell r="A7433" t="str">
            <v>897E02001</v>
          </cell>
          <cell r="B7433">
            <v>0</v>
          </cell>
          <cell r="C7433" t="str">
            <v>SY</v>
          </cell>
          <cell r="D7433" t="str">
            <v>PATCHING PLANED SURFACE, AS PER PLAN</v>
          </cell>
          <cell r="F7433">
            <v>0</v>
          </cell>
          <cell r="G7433">
            <v>0</v>
          </cell>
        </row>
        <row r="7434">
          <cell r="A7434" t="str">
            <v>900E01000</v>
          </cell>
          <cell r="B7434">
            <v>0</v>
          </cell>
          <cell r="C7434" t="str">
            <v>MILE</v>
          </cell>
          <cell r="D7434" t="str">
            <v>SPECIAL -</v>
          </cell>
          <cell r="F7434">
            <v>0</v>
          </cell>
          <cell r="G7434">
            <v>1</v>
          </cell>
        </row>
        <row r="7435">
          <cell r="A7435" t="str">
            <v>900E10000</v>
          </cell>
          <cell r="B7435">
            <v>0</v>
          </cell>
          <cell r="C7435" t="str">
            <v>FT</v>
          </cell>
          <cell r="D7435" t="str">
            <v>SPECIAL -</v>
          </cell>
          <cell r="F7435">
            <v>0</v>
          </cell>
          <cell r="G7435">
            <v>1</v>
          </cell>
        </row>
        <row r="7436">
          <cell r="A7436" t="str">
            <v>900E11000</v>
          </cell>
          <cell r="B7436">
            <v>0</v>
          </cell>
          <cell r="C7436" t="str">
            <v>EACH</v>
          </cell>
          <cell r="D7436" t="str">
            <v>SPECIAL -</v>
          </cell>
          <cell r="F7436">
            <v>0</v>
          </cell>
          <cell r="G7436">
            <v>1</v>
          </cell>
        </row>
        <row r="7437">
          <cell r="A7437" t="str">
            <v>900E12000</v>
          </cell>
          <cell r="B7437">
            <v>0</v>
          </cell>
          <cell r="C7437" t="str">
            <v>TKFT</v>
          </cell>
          <cell r="D7437" t="str">
            <v>SPECIAL -</v>
          </cell>
          <cell r="F7437">
            <v>0</v>
          </cell>
          <cell r="G7437">
            <v>1</v>
          </cell>
        </row>
        <row r="7438">
          <cell r="A7438" t="str">
            <v>900E13000</v>
          </cell>
          <cell r="B7438">
            <v>0</v>
          </cell>
          <cell r="C7438" t="str">
            <v>PAIR</v>
          </cell>
          <cell r="D7438" t="str">
            <v>SPECIAL -</v>
          </cell>
          <cell r="F7438">
            <v>0</v>
          </cell>
          <cell r="G7438">
            <v>1</v>
          </cell>
        </row>
        <row r="7439">
          <cell r="A7439" t="str">
            <v>900E14000</v>
          </cell>
          <cell r="B7439">
            <v>0</v>
          </cell>
          <cell r="C7439" t="str">
            <v>JT</v>
          </cell>
          <cell r="D7439" t="str">
            <v>SPECIAL -</v>
          </cell>
          <cell r="F7439">
            <v>0</v>
          </cell>
          <cell r="G7439">
            <v>1</v>
          </cell>
        </row>
        <row r="7440">
          <cell r="A7440" t="str">
            <v>900E15000</v>
          </cell>
          <cell r="B7440">
            <v>0</v>
          </cell>
          <cell r="C7440" t="str">
            <v>SET</v>
          </cell>
          <cell r="D7440" t="str">
            <v>SPECIAL -</v>
          </cell>
          <cell r="F7440">
            <v>0</v>
          </cell>
          <cell r="G7440">
            <v>1</v>
          </cell>
        </row>
        <row r="7441">
          <cell r="A7441" t="str">
            <v>900E16000</v>
          </cell>
          <cell r="B7441">
            <v>0</v>
          </cell>
          <cell r="C7441" t="str">
            <v>TON</v>
          </cell>
          <cell r="D7441" t="str">
            <v>SPECIAL -</v>
          </cell>
          <cell r="F7441">
            <v>0</v>
          </cell>
          <cell r="G7441">
            <v>1</v>
          </cell>
        </row>
        <row r="7442">
          <cell r="A7442" t="str">
            <v>900E17000</v>
          </cell>
          <cell r="B7442">
            <v>0</v>
          </cell>
          <cell r="C7442" t="str">
            <v>LS</v>
          </cell>
          <cell r="D7442" t="str">
            <v>SPECIAL -</v>
          </cell>
          <cell r="F7442">
            <v>0</v>
          </cell>
          <cell r="G7442">
            <v>1</v>
          </cell>
        </row>
        <row r="7443">
          <cell r="A7443" t="str">
            <v>900E19000</v>
          </cell>
          <cell r="B7443">
            <v>0</v>
          </cell>
          <cell r="C7443" t="str">
            <v>CY</v>
          </cell>
          <cell r="D7443" t="str">
            <v>SPECIAL -</v>
          </cell>
          <cell r="F7443">
            <v>0</v>
          </cell>
          <cell r="G7443">
            <v>1</v>
          </cell>
        </row>
        <row r="7444">
          <cell r="A7444" t="str">
            <v>900E20000</v>
          </cell>
          <cell r="B7444">
            <v>0</v>
          </cell>
          <cell r="C7444" t="str">
            <v>SY</v>
          </cell>
          <cell r="D7444" t="str">
            <v>SPECIAL -</v>
          </cell>
          <cell r="F7444">
            <v>0</v>
          </cell>
          <cell r="G7444">
            <v>1</v>
          </cell>
        </row>
        <row r="7445">
          <cell r="A7445" t="str">
            <v>900E21000</v>
          </cell>
          <cell r="B7445">
            <v>0</v>
          </cell>
          <cell r="C7445" t="str">
            <v>BNDL</v>
          </cell>
          <cell r="D7445" t="str">
            <v>SPECIAL -</v>
          </cell>
          <cell r="F7445">
            <v>0</v>
          </cell>
          <cell r="G7445">
            <v>1</v>
          </cell>
        </row>
        <row r="7446">
          <cell r="A7446" t="str">
            <v>900E22000</v>
          </cell>
          <cell r="B7446">
            <v>0</v>
          </cell>
          <cell r="C7446" t="str">
            <v>LB</v>
          </cell>
          <cell r="D7446" t="str">
            <v>SPECIAL -</v>
          </cell>
          <cell r="F7446">
            <v>0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>
            <v>0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>
            <v>0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>
            <v>0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>
            <v>0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>
            <v>0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>
            <v>0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>
            <v>0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>
            <v>0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>
            <v>0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>
            <v>0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>
            <v>0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>
            <v>0</v>
          </cell>
          <cell r="G7458">
            <v>1</v>
          </cell>
        </row>
        <row r="7459">
          <cell r="A7459" t="str">
            <v>990E10000</v>
          </cell>
          <cell r="B7459">
            <v>0</v>
          </cell>
          <cell r="C7459" t="str">
            <v>LS</v>
          </cell>
          <cell r="D7459" t="str">
            <v>ESTIMATED COST OF REPAIRS TO DETOUR</v>
          </cell>
          <cell r="F7459">
            <v>0</v>
          </cell>
          <cell r="G7459">
            <v>0</v>
          </cell>
        </row>
        <row r="7460">
          <cell r="A7460" t="str">
            <v>990E10010</v>
          </cell>
          <cell r="B7460">
            <v>0</v>
          </cell>
          <cell r="C7460" t="str">
            <v>LS</v>
          </cell>
          <cell r="D7460" t="str">
            <v>ESTIMATED COST OF RIGHT OF WAY</v>
          </cell>
          <cell r="F7460">
            <v>0</v>
          </cell>
          <cell r="G7460">
            <v>0</v>
          </cell>
        </row>
        <row r="7461">
          <cell r="A7461" t="str">
            <v>990E10020</v>
          </cell>
          <cell r="B7461">
            <v>0</v>
          </cell>
          <cell r="C7461" t="str">
            <v>LS</v>
          </cell>
          <cell r="D7461" t="str">
            <v>ESTIMATED COST OF ENGINEERING, SUPERINTENDENCE AND CONTINGENCIES</v>
          </cell>
          <cell r="F7461">
            <v>0</v>
          </cell>
          <cell r="G7461">
            <v>0</v>
          </cell>
        </row>
        <row r="7462">
          <cell r="A7462" t="str">
            <v>990E10030</v>
          </cell>
          <cell r="B7462">
            <v>0</v>
          </cell>
          <cell r="C7462" t="str">
            <v>LS</v>
          </cell>
          <cell r="D7462" t="str">
            <v>ESTIMATED COST OF PRELIMINARY ENGINEERING</v>
          </cell>
          <cell r="F7462">
            <v>0</v>
          </cell>
          <cell r="G7462">
            <v>0</v>
          </cell>
        </row>
        <row r="7463">
          <cell r="A7463" t="str">
            <v>990E10040</v>
          </cell>
          <cell r="B7463">
            <v>0</v>
          </cell>
          <cell r="C7463" t="str">
            <v>LS</v>
          </cell>
          <cell r="D7463" t="str">
            <v>ESTIMATED COST OF FORCE ACCOUNT WORK</v>
          </cell>
          <cell r="F7463">
            <v>0</v>
          </cell>
          <cell r="G7463">
            <v>0</v>
          </cell>
        </row>
        <row r="7464">
          <cell r="A7464" t="str">
            <v>990E10500</v>
          </cell>
          <cell r="B7464">
            <v>0</v>
          </cell>
          <cell r="C7464" t="str">
            <v>LS</v>
          </cell>
          <cell r="D7464" t="str">
            <v>ESTIMATED COST OF INCENTIVE/DISINCENTIVE PAYMENT</v>
          </cell>
          <cell r="F7464">
            <v>0</v>
          </cell>
          <cell r="G7464">
            <v>0</v>
          </cell>
        </row>
        <row r="7465">
          <cell r="A7465" t="str">
            <v>990E20000</v>
          </cell>
          <cell r="B7465">
            <v>0</v>
          </cell>
          <cell r="C7465" t="str">
            <v>LS</v>
          </cell>
          <cell r="D7465" t="str">
            <v>FORCE ACCOUNT</v>
          </cell>
          <cell r="F7465">
            <v>0</v>
          </cell>
          <cell r="G7465">
            <v>0</v>
          </cell>
        </row>
        <row r="7466">
          <cell r="A7466" t="str">
            <v>990E20010</v>
          </cell>
          <cell r="B7466">
            <v>0</v>
          </cell>
          <cell r="C7466" t="str">
            <v>LS</v>
          </cell>
          <cell r="D7466" t="str">
            <v>DIFFERENCE BETWEEN ESTIMATED AND ACTUAL COST OF FORCE ACCOUNT</v>
          </cell>
          <cell r="F7466">
            <v>0</v>
          </cell>
          <cell r="G7466">
            <v>0</v>
          </cell>
        </row>
        <row r="7467">
          <cell r="A7467" t="str">
            <v>990E21000</v>
          </cell>
          <cell r="B7467">
            <v>0</v>
          </cell>
          <cell r="C7467" t="str">
            <v>DLR</v>
          </cell>
          <cell r="D7467" t="str">
            <v>INTEREST PAYMENTS</v>
          </cell>
          <cell r="F7467">
            <v>0</v>
          </cell>
          <cell r="G7467">
            <v>0</v>
          </cell>
        </row>
        <row r="7468">
          <cell r="A7468" t="str">
            <v>990E24000</v>
          </cell>
          <cell r="B7468">
            <v>0</v>
          </cell>
          <cell r="C7468" t="str">
            <v>LS</v>
          </cell>
          <cell r="D7468" t="str">
            <v>BITUMINOUS PRICE ADJUSTMENT</v>
          </cell>
          <cell r="F7468">
            <v>0</v>
          </cell>
          <cell r="G7468">
            <v>0</v>
          </cell>
        </row>
        <row r="7469">
          <cell r="A7469" t="str">
            <v>990E24100</v>
          </cell>
          <cell r="B7469">
            <v>0</v>
          </cell>
          <cell r="C7469" t="str">
            <v>LS</v>
          </cell>
          <cell r="D7469" t="str">
            <v>446 ADJUSTMENT</v>
          </cell>
          <cell r="F7469">
            <v>0</v>
          </cell>
          <cell r="G7469">
            <v>0</v>
          </cell>
        </row>
        <row r="7470">
          <cell r="A7470" t="str">
            <v>990E24200</v>
          </cell>
          <cell r="B7470">
            <v>0</v>
          </cell>
          <cell r="C7470" t="str">
            <v>LS</v>
          </cell>
          <cell r="D7470" t="str">
            <v>448 ADJUSTMENT</v>
          </cell>
          <cell r="F7470">
            <v>0</v>
          </cell>
          <cell r="G7470">
            <v>0</v>
          </cell>
        </row>
        <row r="7471">
          <cell r="A7471" t="str">
            <v>990E24300</v>
          </cell>
          <cell r="B7471">
            <v>0</v>
          </cell>
          <cell r="C7471" t="str">
            <v>LS</v>
          </cell>
          <cell r="D7471" t="str">
            <v>SMOOTHNESS</v>
          </cell>
          <cell r="F7471">
            <v>0</v>
          </cell>
          <cell r="G7471">
            <v>0</v>
          </cell>
        </row>
        <row r="7472">
          <cell r="A7472" t="str">
            <v>990E24400</v>
          </cell>
          <cell r="B7472">
            <v>0</v>
          </cell>
          <cell r="C7472" t="str">
            <v>LS</v>
          </cell>
          <cell r="D7472" t="str">
            <v>STEEL PRICE ADJUSTMENT</v>
          </cell>
          <cell r="F7472">
            <v>0</v>
          </cell>
          <cell r="G7472">
            <v>0</v>
          </cell>
        </row>
        <row r="7473">
          <cell r="A7473" t="str">
            <v>990E24500</v>
          </cell>
          <cell r="B7473">
            <v>0</v>
          </cell>
          <cell r="C7473" t="str">
            <v>LS</v>
          </cell>
          <cell r="D7473" t="str">
            <v>QC / QA</v>
          </cell>
          <cell r="F7473">
            <v>0</v>
          </cell>
          <cell r="G7473">
            <v>0</v>
          </cell>
        </row>
        <row r="7474">
          <cell r="A7474" t="str">
            <v>990E24600</v>
          </cell>
          <cell r="B7474">
            <v>0</v>
          </cell>
          <cell r="C7474" t="str">
            <v>LS</v>
          </cell>
          <cell r="D7474" t="str">
            <v>LANDSCAPING ADJUSTMENT</v>
          </cell>
          <cell r="F7474">
            <v>0</v>
          </cell>
          <cell r="G7474">
            <v>0</v>
          </cell>
        </row>
        <row r="7475">
          <cell r="A7475" t="str">
            <v>990E24700</v>
          </cell>
          <cell r="B7475">
            <v>0</v>
          </cell>
          <cell r="C7475" t="str">
            <v>LS</v>
          </cell>
          <cell r="D7475" t="str">
            <v>104.02 ADJUSTMENT</v>
          </cell>
          <cell r="F7475">
            <v>0</v>
          </cell>
          <cell r="G7475">
            <v>0</v>
          </cell>
        </row>
        <row r="7476">
          <cell r="A7476" t="str">
            <v>990E24800</v>
          </cell>
          <cell r="B7476">
            <v>0</v>
          </cell>
          <cell r="C7476" t="str">
            <v>LS</v>
          </cell>
          <cell r="D7476" t="str">
            <v>NON-SPEC MATERIAL DEDUCTION</v>
          </cell>
          <cell r="F7476">
            <v>0</v>
          </cell>
          <cell r="G7476">
            <v>0</v>
          </cell>
        </row>
        <row r="7477">
          <cell r="A7477" t="str">
            <v>990E24900</v>
          </cell>
          <cell r="B7477">
            <v>0</v>
          </cell>
          <cell r="C7477" t="str">
            <v>LS</v>
          </cell>
          <cell r="D7477" t="str">
            <v>109.05 - BUY BACK MATERIAL</v>
          </cell>
          <cell r="F7477">
            <v>0</v>
          </cell>
          <cell r="G7477">
            <v>0</v>
          </cell>
        </row>
        <row r="7478">
          <cell r="A7478" t="str">
            <v>990E25000</v>
          </cell>
          <cell r="B7478">
            <v>0</v>
          </cell>
          <cell r="C7478" t="str">
            <v>LS</v>
          </cell>
          <cell r="D7478" t="str">
            <v>FUEL PRICE ADJUSTMENT</v>
          </cell>
          <cell r="F7478">
            <v>0</v>
          </cell>
          <cell r="G7478">
            <v>0</v>
          </cell>
        </row>
        <row r="7479">
          <cell r="A7479" t="str">
            <v>990E25100</v>
          </cell>
          <cell r="B7479">
            <v>0</v>
          </cell>
          <cell r="C7479" t="str">
            <v>LS</v>
          </cell>
          <cell r="D7479" t="str">
            <v>UTILITY CONFLICT/DELAYS</v>
          </cell>
          <cell r="F7479">
            <v>0</v>
          </cell>
          <cell r="G7479">
            <v>0</v>
          </cell>
        </row>
        <row r="7480">
          <cell r="A7480" t="str">
            <v>990E25200</v>
          </cell>
          <cell r="B7480">
            <v>0</v>
          </cell>
          <cell r="C7480" t="str">
            <v>LS</v>
          </cell>
          <cell r="D7480" t="str">
            <v>ABANDONED UTILITY CONFLICT/DELAYS</v>
          </cell>
          <cell r="F7480">
            <v>0</v>
          </cell>
          <cell r="G7480">
            <v>0</v>
          </cell>
        </row>
        <row r="7481">
          <cell r="A7481" t="str">
            <v>990E25300</v>
          </cell>
          <cell r="B7481">
            <v>0</v>
          </cell>
          <cell r="C7481" t="str">
            <v>LS</v>
          </cell>
          <cell r="D7481" t="str">
            <v>105.03 NON-CONFORMANCE ADJUSTMENT</v>
          </cell>
          <cell r="F7481">
            <v>0</v>
          </cell>
          <cell r="G7481">
            <v>0</v>
          </cell>
        </row>
        <row r="7482">
          <cell r="A7482" t="str">
            <v>990E25400</v>
          </cell>
          <cell r="B7482">
            <v>0</v>
          </cell>
          <cell r="C7482" t="str">
            <v>LS</v>
          </cell>
          <cell r="D7482" t="str">
            <v>LUMP SUM ADJUSTMENT - GENERAL / OTHER ITEMS</v>
          </cell>
          <cell r="F7482">
            <v>0</v>
          </cell>
          <cell r="G7482">
            <v>0</v>
          </cell>
        </row>
        <row r="7483">
          <cell r="A7483" t="str">
            <v>990E30000</v>
          </cell>
          <cell r="B7483">
            <v>0</v>
          </cell>
          <cell r="C7483" t="str">
            <v>LS</v>
          </cell>
          <cell r="D7483" t="str">
            <v>AGREED LUMP SUM</v>
          </cell>
          <cell r="F7483">
            <v>0</v>
          </cell>
          <cell r="G7483">
            <v>0</v>
          </cell>
        </row>
        <row r="7484">
          <cell r="A7484" t="str">
            <v>990E40000</v>
          </cell>
          <cell r="B7484">
            <v>0</v>
          </cell>
          <cell r="C7484" t="str">
            <v>EACH</v>
          </cell>
          <cell r="D7484" t="str">
            <v>AGREED UNIT PRICE</v>
          </cell>
          <cell r="F7484">
            <v>0</v>
          </cell>
          <cell r="G7484">
            <v>0</v>
          </cell>
        </row>
        <row r="7485">
          <cell r="A7485" t="str">
            <v>990E40010</v>
          </cell>
          <cell r="B7485">
            <v>0</v>
          </cell>
          <cell r="C7485" t="str">
            <v>FT</v>
          </cell>
          <cell r="D7485" t="str">
            <v>AGREED UNIT PRICE</v>
          </cell>
          <cell r="F7485">
            <v>0</v>
          </cell>
          <cell r="G7485">
            <v>0</v>
          </cell>
        </row>
        <row r="7486">
          <cell r="A7486" t="str">
            <v>990E40020</v>
          </cell>
          <cell r="B7486">
            <v>0</v>
          </cell>
          <cell r="C7486" t="str">
            <v>SF</v>
          </cell>
          <cell r="D7486" t="str">
            <v>AGREED UNIT PRICE</v>
          </cell>
          <cell r="F7486">
            <v>0</v>
          </cell>
          <cell r="G7486">
            <v>0</v>
          </cell>
        </row>
        <row r="7487">
          <cell r="A7487" t="str">
            <v>990E40030</v>
          </cell>
          <cell r="B7487">
            <v>0</v>
          </cell>
          <cell r="C7487" t="str">
            <v>SY</v>
          </cell>
          <cell r="D7487" t="str">
            <v>AGREED UNIT PRICE</v>
          </cell>
          <cell r="F7487">
            <v>0</v>
          </cell>
          <cell r="G7487">
            <v>0</v>
          </cell>
        </row>
        <row r="7488">
          <cell r="A7488" t="str">
            <v>990E40050</v>
          </cell>
          <cell r="B7488">
            <v>0</v>
          </cell>
          <cell r="C7488" t="str">
            <v>MILE</v>
          </cell>
          <cell r="D7488" t="str">
            <v>AGREED UNIT PRICE</v>
          </cell>
          <cell r="F7488">
            <v>0</v>
          </cell>
          <cell r="G7488">
            <v>0</v>
          </cell>
        </row>
        <row r="7489">
          <cell r="A7489" t="str">
            <v>990E40060</v>
          </cell>
          <cell r="B7489">
            <v>0</v>
          </cell>
          <cell r="C7489" t="str">
            <v>CY</v>
          </cell>
          <cell r="D7489" t="str">
            <v>AGREED UNIT PRICE</v>
          </cell>
          <cell r="F7489">
            <v>0</v>
          </cell>
          <cell r="G7489">
            <v>0</v>
          </cell>
        </row>
        <row r="7490">
          <cell r="A7490" t="str">
            <v>990E40070</v>
          </cell>
          <cell r="B7490">
            <v>0</v>
          </cell>
          <cell r="C7490" t="str">
            <v>LB</v>
          </cell>
          <cell r="D7490" t="str">
            <v>AGREED UNIT PRICE</v>
          </cell>
          <cell r="F7490">
            <v>0</v>
          </cell>
          <cell r="G7490">
            <v>0</v>
          </cell>
        </row>
        <row r="7491">
          <cell r="A7491" t="str">
            <v>990E40080</v>
          </cell>
          <cell r="B7491">
            <v>0</v>
          </cell>
          <cell r="C7491" t="str">
            <v>MNTH</v>
          </cell>
          <cell r="D7491" t="str">
            <v>AGREED UNIT PRICE</v>
          </cell>
          <cell r="F7491">
            <v>0</v>
          </cell>
          <cell r="G7491">
            <v>0</v>
          </cell>
        </row>
        <row r="7492">
          <cell r="A7492" t="str">
            <v>990E40090</v>
          </cell>
          <cell r="B7492">
            <v>0</v>
          </cell>
          <cell r="C7492" t="str">
            <v>TON</v>
          </cell>
          <cell r="D7492" t="str">
            <v>AGREED UNIT PRICE</v>
          </cell>
          <cell r="F7492">
            <v>0</v>
          </cell>
          <cell r="G7492">
            <v>0</v>
          </cell>
        </row>
        <row r="7493">
          <cell r="A7493" t="str">
            <v>990E40100</v>
          </cell>
          <cell r="B7493">
            <v>0</v>
          </cell>
          <cell r="C7493" t="str">
            <v>TKFT</v>
          </cell>
          <cell r="D7493" t="str">
            <v>AGREED UNIT PRICE</v>
          </cell>
          <cell r="F7493">
            <v>0</v>
          </cell>
          <cell r="G7493">
            <v>0</v>
          </cell>
        </row>
        <row r="7494">
          <cell r="A7494" t="str">
            <v>990E50000</v>
          </cell>
          <cell r="B7494">
            <v>0</v>
          </cell>
          <cell r="C7494" t="str">
            <v>HOUR</v>
          </cell>
          <cell r="D7494" t="str">
            <v>AGREED UNIT PRICE</v>
          </cell>
          <cell r="F7494">
            <v>0</v>
          </cell>
          <cell r="G7494">
            <v>0</v>
          </cell>
        </row>
        <row r="7495">
          <cell r="A7495" t="str">
            <v>990E50100</v>
          </cell>
          <cell r="B7495">
            <v>0</v>
          </cell>
          <cell r="C7495" t="str">
            <v>DAY</v>
          </cell>
          <cell r="D7495" t="str">
            <v>AGREED UNIT PRICE</v>
          </cell>
          <cell r="F7495">
            <v>0</v>
          </cell>
          <cell r="G7495">
            <v>0</v>
          </cell>
        </row>
        <row r="7496">
          <cell r="A7496" t="str">
            <v>990E50110</v>
          </cell>
          <cell r="B7496">
            <v>0</v>
          </cell>
          <cell r="C7496" t="str">
            <v>GAL</v>
          </cell>
          <cell r="D7496" t="str">
            <v>AGREED UNIT PRICE</v>
          </cell>
          <cell r="F7496">
            <v>0</v>
          </cell>
          <cell r="G7496">
            <v>0</v>
          </cell>
        </row>
        <row r="7497">
          <cell r="A7497" t="str">
            <v>990E50120</v>
          </cell>
          <cell r="B7497">
            <v>0</v>
          </cell>
          <cell r="C7497" t="str">
            <v>STA</v>
          </cell>
          <cell r="D7497" t="str">
            <v>AGREED UNIT PRICE</v>
          </cell>
          <cell r="F7497">
            <v>0</v>
          </cell>
          <cell r="G7497">
            <v>0</v>
          </cell>
        </row>
        <row r="7498">
          <cell r="A7498" t="str">
            <v>990E50130</v>
          </cell>
          <cell r="B7498">
            <v>0</v>
          </cell>
          <cell r="C7498" t="str">
            <v>MSF</v>
          </cell>
          <cell r="D7498" t="str">
            <v>AGREED UNIT PRICE</v>
          </cell>
          <cell r="F7498">
            <v>0</v>
          </cell>
          <cell r="G7498">
            <v>0</v>
          </cell>
        </row>
        <row r="7499">
          <cell r="A7499" t="str">
            <v>990E50140</v>
          </cell>
          <cell r="B7499">
            <v>0</v>
          </cell>
          <cell r="C7499" t="str">
            <v>MGAL</v>
          </cell>
          <cell r="D7499" t="str">
            <v>AGREED UNIT PRICE</v>
          </cell>
          <cell r="F7499">
            <v>0</v>
          </cell>
          <cell r="G74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AE84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1">
        <f>AG7</f>
        <v>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70</v>
      </c>
      <c r="D8" s="62" t="s">
        <v>8</v>
      </c>
      <c r="E8" s="62"/>
      <c r="F8" s="62"/>
      <c r="G8" s="62"/>
      <c r="H8" s="62"/>
      <c r="I8" s="62"/>
      <c r="J8" s="62"/>
      <c r="K8" s="27" t="s">
        <v>21</v>
      </c>
      <c r="L8" s="27"/>
      <c r="M8" s="27" t="s">
        <v>61</v>
      </c>
      <c r="N8" s="27" t="s">
        <v>60</v>
      </c>
      <c r="O8" s="27"/>
      <c r="P8" s="27" t="s">
        <v>23</v>
      </c>
      <c r="Q8" s="27" t="s">
        <v>22</v>
      </c>
      <c r="R8" s="27" t="s">
        <v>24</v>
      </c>
      <c r="S8" s="27" t="s">
        <v>64</v>
      </c>
      <c r="T8" s="27" t="s">
        <v>27</v>
      </c>
      <c r="U8" s="27" t="s">
        <v>59</v>
      </c>
      <c r="V8" s="27"/>
      <c r="W8" s="27" t="s">
        <v>28</v>
      </c>
      <c r="X8" s="27" t="s">
        <v>29</v>
      </c>
      <c r="Y8" s="27" t="s">
        <v>30</v>
      </c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8" t="s">
        <v>9</v>
      </c>
      <c r="E9" s="48"/>
      <c r="F9" s="48"/>
      <c r="G9" s="48"/>
      <c r="H9" s="48"/>
      <c r="I9" s="48"/>
      <c r="J9" s="48"/>
      <c r="K9" s="20"/>
      <c r="L9" s="20"/>
      <c r="M9" s="20"/>
      <c r="N9" s="20"/>
      <c r="O9" s="20"/>
      <c r="P9" s="20"/>
      <c r="Q9" s="20" t="s">
        <v>65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36" t="s">
        <v>11</v>
      </c>
      <c r="D10" s="49" t="s">
        <v>20</v>
      </c>
      <c r="E10" s="49" t="s">
        <v>0</v>
      </c>
      <c r="F10" s="52" t="s">
        <v>1</v>
      </c>
      <c r="G10" s="53"/>
      <c r="H10" s="53"/>
      <c r="I10" s="53"/>
      <c r="J10" s="54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/>
      </c>
      <c r="M10" s="8" t="str">
        <f>IF(OR(TRIM(M8)=0,TRIM(M8)=""),"",IF(IFERROR(TRIM(INDEX(QryItemNamed,MATCH(TRIM(M8),ITEM,0),2)),"")="Y","SPECIAL",LEFT(IFERROR(TRIM(INDEX(ITEM,MATCH(TRIM(M8),ITEM,0))),""),3)))</f>
        <v>SPECIAL</v>
      </c>
      <c r="N10" s="8" t="str">
        <f>IF(OR(TRIM(N8)=0,TRIM(N8)=""),"",IF(IFERROR(TRIM(INDEX(QryItemNamed,MATCH(TRIM(N8),ITEM,0),2)),"")="Y","SPECIAL",LEFT(IFERROR(TRIM(INDEX(ITEM,MATCH(TRIM(N8),ITEM,0))),""),3)))</f>
        <v>SPECIAL</v>
      </c>
      <c r="O10" s="8" t="str">
        <f t="shared" si="0"/>
        <v/>
      </c>
      <c r="P10" s="8">
        <v>606</v>
      </c>
      <c r="Q10" s="8" t="str">
        <f t="shared" si="0"/>
        <v>606</v>
      </c>
      <c r="R10" s="8">
        <v>606</v>
      </c>
      <c r="S10" s="8">
        <v>626</v>
      </c>
      <c r="T10" s="8" t="str">
        <f>IF(OR(TRIM(T8)=0,TRIM(T8)=""),"",IF(IFERROR(TRIM(INDEX(QryItemNamed,MATCH(TRIM(T8),ITEM,0),2)),"")="Y","SPECIAL",LEFT(IFERROR(TRIM(INDEX(ITEM,MATCH(TRIM(T8),ITEM,0))),""),3)))</f>
        <v>630</v>
      </c>
      <c r="U10" s="8" t="str">
        <f>IF(OR(TRIM(U8)=0,TRIM(U8)=""),"",IF(IFERROR(TRIM(INDEX(QryItemNamed,MATCH(TRIM(U8),ITEM,0),2)),"")="Y","SPECIAL",LEFT(IFERROR(TRIM(INDEX(ITEM,MATCH(TRIM(U8),ITEM,0))),""),3)))</f>
        <v>630</v>
      </c>
      <c r="V10" s="8" t="str">
        <f>IF(OR(TRIM(V8)=0,TRIM(V8)=""),"",IF(IFERROR(TRIM(INDEX(QryItemNamed,MATCH(TRIM(V8),ITEM,0),2)),"")="Y","SPECIAL",LEFT(IFERROR(TRIM(INDEX(ITEM,MATCH(TRIM(V8),ITEM,0))),""),3)))</f>
        <v/>
      </c>
      <c r="W10" s="8" t="str">
        <f>IF(OR(TRIM(W8)=0,TRIM(W8)=""),"",IF(IFERROR(TRIM(INDEX(QryItemNamed,MATCH(TRIM(W8),ITEM,0),2)),"")="Y","SPECIAL",LEFT(IFERROR(TRIM(INDEX(ITEM,MATCH(TRIM(W8),ITEM,0))),""),3)))</f>
        <v>630</v>
      </c>
      <c r="X10" s="8" t="str">
        <f t="shared" si="0"/>
        <v>630</v>
      </c>
      <c r="Y10" s="8" t="str">
        <f t="shared" si="0"/>
        <v>630</v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37"/>
      <c r="D11" s="50"/>
      <c r="E11" s="50"/>
      <c r="F11" s="55"/>
      <c r="G11" s="56"/>
      <c r="H11" s="56"/>
      <c r="I11" s="56"/>
      <c r="J11" s="57"/>
      <c r="K11" s="46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GUARDRAIL REMOVED</v>
      </c>
      <c r="L11" s="47" t="str">
        <f t="shared" si="1"/>
        <v/>
      </c>
      <c r="M11" s="47" t="s">
        <v>68</v>
      </c>
      <c r="N11" s="47" t="s">
        <v>69</v>
      </c>
      <c r="O11" s="47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/>
      </c>
      <c r="P11" s="47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ANCHOR ASSEMBLY, MGS TYPE B</v>
      </c>
      <c r="Q11" s="47" t="str">
        <f t="shared" si="1"/>
        <v>ANCHOR ASSEMBLY, MGS TYPE E, MASH (2016)</v>
      </c>
      <c r="R11" s="47" t="s">
        <v>25</v>
      </c>
      <c r="S11" s="47" t="s">
        <v>67</v>
      </c>
      <c r="T11" s="47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GROUND MOUNTED SUPPORT, NO. 2 POST</v>
      </c>
      <c r="U11" s="47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GROUND MOUNTED SUPPORT, NO. 3 POST</v>
      </c>
      <c r="V11" s="47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47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SIGN, FLAT SHEET</v>
      </c>
      <c r="X11" s="47" t="str">
        <f t="shared" si="1"/>
        <v>REMOVAL OF GROUND MOUNTED SIGN AND DISPOSAL</v>
      </c>
      <c r="Y11" s="47" t="str">
        <f t="shared" si="1"/>
        <v>REMOVAL OF GROUND MOUNTED POST SUPPORT AND DISPOSAL</v>
      </c>
      <c r="Z11" s="47" t="str">
        <f t="shared" si="1"/>
        <v/>
      </c>
      <c r="AA11" s="47" t="str">
        <f t="shared" si="1"/>
        <v/>
      </c>
      <c r="AB11" s="47" t="str">
        <f t="shared" si="1"/>
        <v/>
      </c>
      <c r="AC11" s="47" t="str">
        <f t="shared" si="1"/>
        <v/>
      </c>
      <c r="AD11" s="47" t="str">
        <f t="shared" si="1"/>
        <v/>
      </c>
      <c r="AE11" s="47" t="str">
        <f t="shared" si="1"/>
        <v/>
      </c>
    </row>
    <row r="12" spans="1:38" ht="12.75" customHeight="1" x14ac:dyDescent="0.2">
      <c r="B12" s="37"/>
      <c r="D12" s="50"/>
      <c r="E12" s="50"/>
      <c r="F12" s="55"/>
      <c r="G12" s="56"/>
      <c r="H12" s="56"/>
      <c r="I12" s="56"/>
      <c r="J12" s="57"/>
      <c r="K12" s="46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8" ht="12.75" customHeight="1" x14ac:dyDescent="0.2">
      <c r="B13" s="37"/>
      <c r="D13" s="50"/>
      <c r="E13" s="50"/>
      <c r="F13" s="55"/>
      <c r="G13" s="56"/>
      <c r="H13" s="56"/>
      <c r="I13" s="56"/>
      <c r="J13" s="57"/>
      <c r="K13" s="46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1:38" ht="12.75" customHeight="1" x14ac:dyDescent="0.2">
      <c r="B14" s="37"/>
      <c r="D14" s="50"/>
      <c r="E14" s="50"/>
      <c r="F14" s="55"/>
      <c r="G14" s="56"/>
      <c r="H14" s="56"/>
      <c r="I14" s="56"/>
      <c r="J14" s="57"/>
      <c r="K14" s="46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8" ht="12.75" customHeight="1" x14ac:dyDescent="0.2">
      <c r="B15" s="37"/>
      <c r="D15" s="50"/>
      <c r="E15" s="50"/>
      <c r="F15" s="55"/>
      <c r="G15" s="56"/>
      <c r="H15" s="56"/>
      <c r="I15" s="56"/>
      <c r="J15" s="57"/>
      <c r="K15" s="46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1:38" ht="12.75" customHeight="1" x14ac:dyDescent="0.2">
      <c r="B16" s="37"/>
      <c r="D16" s="50"/>
      <c r="E16" s="50"/>
      <c r="F16" s="55"/>
      <c r="G16" s="56"/>
      <c r="H16" s="56"/>
      <c r="I16" s="56"/>
      <c r="J16" s="57"/>
      <c r="K16" s="46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</row>
    <row r="17" spans="2:31" ht="12.75" customHeight="1" x14ac:dyDescent="0.2">
      <c r="B17" s="37"/>
      <c r="D17" s="50"/>
      <c r="E17" s="50"/>
      <c r="F17" s="55"/>
      <c r="G17" s="56"/>
      <c r="H17" s="56"/>
      <c r="I17" s="56"/>
      <c r="J17" s="57"/>
      <c r="K17" s="46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2:31" ht="12.75" customHeight="1" x14ac:dyDescent="0.2">
      <c r="B18" s="37"/>
      <c r="D18" s="50"/>
      <c r="E18" s="50"/>
      <c r="F18" s="55"/>
      <c r="G18" s="56"/>
      <c r="H18" s="56"/>
      <c r="I18" s="56"/>
      <c r="J18" s="57"/>
      <c r="K18" s="46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</row>
    <row r="19" spans="2:31" ht="12.75" customHeight="1" x14ac:dyDescent="0.2">
      <c r="B19" s="37"/>
      <c r="D19" s="50"/>
      <c r="E19" s="50"/>
      <c r="F19" s="55"/>
      <c r="G19" s="56"/>
      <c r="H19" s="56"/>
      <c r="I19" s="56"/>
      <c r="J19" s="57"/>
      <c r="K19" s="46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1" ht="12.75" customHeight="1" x14ac:dyDescent="0.2">
      <c r="B20" s="37"/>
      <c r="D20" s="50"/>
      <c r="E20" s="50"/>
      <c r="F20" s="55"/>
      <c r="G20" s="56"/>
      <c r="H20" s="56"/>
      <c r="I20" s="56"/>
      <c r="J20" s="57"/>
      <c r="K20" s="46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1" ht="12.75" customHeight="1" x14ac:dyDescent="0.2">
      <c r="B21" s="37"/>
      <c r="D21" s="50"/>
      <c r="E21" s="50"/>
      <c r="F21" s="55"/>
      <c r="G21" s="56"/>
      <c r="H21" s="56"/>
      <c r="I21" s="56"/>
      <c r="J21" s="57"/>
      <c r="K21" s="46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2:31" ht="12.75" customHeight="1" x14ac:dyDescent="0.2">
      <c r="B22" s="37"/>
      <c r="D22" s="50"/>
      <c r="E22" s="50"/>
      <c r="F22" s="55"/>
      <c r="G22" s="56"/>
      <c r="H22" s="56"/>
      <c r="I22" s="56"/>
      <c r="J22" s="57"/>
      <c r="K22" s="46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2:31" ht="12.75" customHeight="1" thickBot="1" x14ac:dyDescent="0.25">
      <c r="B23" s="38"/>
      <c r="D23" s="51"/>
      <c r="E23" s="51"/>
      <c r="F23" s="58"/>
      <c r="G23" s="59"/>
      <c r="H23" s="59"/>
      <c r="I23" s="59"/>
      <c r="J23" s="60"/>
      <c r="K23" s="9" t="str">
        <f t="shared" ref="K23:AE23" si="2">IF(OR(TRIM(K8)=0,TRIM(K8)=""),"",IF(IFERROR(TRIM(INDEX(QryItemNamed,MATCH(TRIM(K8),ITEM,0),3)),"")="LS","",IFERROR(TRIM(INDEX(QryItemNamed,MATCH(TRIM(K8),ITEM,0),3)),"")))</f>
        <v>FT</v>
      </c>
      <c r="L23" s="10" t="str">
        <f t="shared" si="2"/>
        <v/>
      </c>
      <c r="M23" s="10" t="str">
        <f>IF(OR(TRIM(M8)=0,TRIM(M8)=""),"",IF(IFERROR(TRIM(INDEX(QryItemNamed,MATCH(TRIM(M8),ITEM,0),3)),"")="LS","",IFERROR(TRIM(INDEX(QryItemNamed,MATCH(TRIM(M8),ITEM,0),3)),"")))</f>
        <v>FT</v>
      </c>
      <c r="N23" s="10" t="str">
        <f>IF(OR(TRIM(N8)=0,TRIM(N8)=""),"",IF(IFERROR(TRIM(INDEX(QryItemNamed,MATCH(TRIM(N8),ITEM,0),3)),"")="LS","",IFERROR(TRIM(INDEX(QryItemNamed,MATCH(TRIM(N8),ITEM,0),3)),"")))</f>
        <v>FT</v>
      </c>
      <c r="O23" s="10" t="str">
        <f t="shared" si="2"/>
        <v/>
      </c>
      <c r="P23" s="10" t="s">
        <v>26</v>
      </c>
      <c r="Q23" s="10" t="str">
        <f t="shared" si="2"/>
        <v>EACH</v>
      </c>
      <c r="R23" s="10" t="s">
        <v>26</v>
      </c>
      <c r="S23" s="10" t="s">
        <v>26</v>
      </c>
      <c r="T23" s="10" t="str">
        <f>IF(OR(TRIM(T8)=0,TRIM(T8)=""),"",IF(IFERROR(TRIM(INDEX(QryItemNamed,MATCH(TRIM(T8),ITEM,0),3)),"")="LS","",IFERROR(TRIM(INDEX(QryItemNamed,MATCH(TRIM(T8),ITEM,0),3)),"")))</f>
        <v>FT</v>
      </c>
      <c r="U23" s="10" t="str">
        <f>IF(OR(TRIM(U8)=0,TRIM(U8)=""),"",IF(IFERROR(TRIM(INDEX(QryItemNamed,MATCH(TRIM(U8),ITEM,0),3)),"")="LS","",IFERROR(TRIM(INDEX(QryItemNamed,MATCH(TRIM(U8),ITEM,0),3)),"")))</f>
        <v>FT</v>
      </c>
      <c r="V23" s="10" t="str">
        <f>IF(OR(TRIM(V8)=0,TRIM(V8)=""),"",IF(IFERROR(TRIM(INDEX(QryItemNamed,MATCH(TRIM(V8),ITEM,0),3)),"")="LS","",IFERROR(TRIM(INDEX(QryItemNamed,MATCH(TRIM(V8),ITEM,0),3)),"")))</f>
        <v/>
      </c>
      <c r="W23" s="10" t="str">
        <f>IF(OR(TRIM(W8)=0,TRIM(W8)=""),"",IF(IFERROR(TRIM(INDEX(QryItemNamed,MATCH(TRIM(W8),ITEM,0),3)),"")="LS","",IFERROR(TRIM(INDEX(QryItemNamed,MATCH(TRIM(W8),ITEM,0),3)),"")))</f>
        <v>SF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 t="s">
        <v>31</v>
      </c>
      <c r="E25" s="15" t="s">
        <v>62</v>
      </c>
      <c r="F25" s="16" t="s">
        <v>66</v>
      </c>
      <c r="G25" s="17"/>
      <c r="H25" s="15" t="s">
        <v>2</v>
      </c>
      <c r="I25" s="16" t="s">
        <v>32</v>
      </c>
      <c r="J25" s="18" t="s">
        <v>55</v>
      </c>
      <c r="K25" s="17"/>
      <c r="L25" s="15"/>
      <c r="M25" s="15">
        <v>62.5</v>
      </c>
      <c r="N25" s="15"/>
      <c r="O25" s="15"/>
      <c r="P25" s="15"/>
      <c r="Q25" s="15">
        <v>1</v>
      </c>
      <c r="R25" s="15">
        <v>1</v>
      </c>
      <c r="S25" s="15">
        <v>2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/>
      <c r="D26" s="15"/>
      <c r="E26" s="15"/>
      <c r="F26" s="16"/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/>
      <c r="D27" s="15" t="s">
        <v>33</v>
      </c>
      <c r="E27" s="15" t="s">
        <v>62</v>
      </c>
      <c r="F27" s="16" t="s">
        <v>63</v>
      </c>
      <c r="G27" s="17"/>
      <c r="H27" s="15" t="s">
        <v>2</v>
      </c>
      <c r="I27" s="16" t="s">
        <v>34</v>
      </c>
      <c r="J27" s="18" t="s">
        <v>56</v>
      </c>
      <c r="K27" s="17"/>
      <c r="L27" s="15"/>
      <c r="M27" s="15">
        <v>50</v>
      </c>
      <c r="N27" s="15"/>
      <c r="O27" s="15"/>
      <c r="P27" s="15">
        <v>1</v>
      </c>
      <c r="Q27" s="15"/>
      <c r="R27" s="15">
        <v>1</v>
      </c>
      <c r="S27" s="15">
        <v>2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/>
      <c r="D28" s="15"/>
      <c r="E28" s="15"/>
      <c r="F28" s="16"/>
      <c r="G28" s="17"/>
      <c r="H28" s="15"/>
      <c r="I28" s="16"/>
      <c r="J28" s="18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/>
      <c r="D29" s="15" t="s">
        <v>35</v>
      </c>
      <c r="E29" s="15" t="s">
        <v>62</v>
      </c>
      <c r="F29" s="16" t="s">
        <v>36</v>
      </c>
      <c r="G29" s="17"/>
      <c r="H29" s="15" t="s">
        <v>2</v>
      </c>
      <c r="I29" s="16" t="s">
        <v>37</v>
      </c>
      <c r="J29" s="18" t="s">
        <v>56</v>
      </c>
      <c r="K29" s="17"/>
      <c r="L29" s="15"/>
      <c r="M29" s="15">
        <v>87.5</v>
      </c>
      <c r="N29" s="15"/>
      <c r="O29" s="15"/>
      <c r="P29" s="15"/>
      <c r="Q29" s="15">
        <v>1</v>
      </c>
      <c r="R29" s="15">
        <v>1</v>
      </c>
      <c r="S29" s="15">
        <v>3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/>
      <c r="D31" s="15" t="s">
        <v>38</v>
      </c>
      <c r="E31" s="15" t="s">
        <v>62</v>
      </c>
      <c r="F31" s="16" t="s">
        <v>39</v>
      </c>
      <c r="G31" s="17"/>
      <c r="H31" s="15" t="s">
        <v>2</v>
      </c>
      <c r="I31" s="16" t="s">
        <v>40</v>
      </c>
      <c r="J31" s="18" t="s">
        <v>55</v>
      </c>
      <c r="K31" s="17"/>
      <c r="L31" s="15"/>
      <c r="M31" s="15"/>
      <c r="N31" s="15">
        <v>87.5</v>
      </c>
      <c r="O31" s="15"/>
      <c r="P31" s="15"/>
      <c r="Q31" s="15">
        <v>1</v>
      </c>
      <c r="R31" s="15">
        <v>1</v>
      </c>
      <c r="S31" s="15">
        <v>3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/>
      <c r="D32" s="15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/>
      <c r="D33" s="15" t="s">
        <v>41</v>
      </c>
      <c r="E33" s="15" t="s">
        <v>62</v>
      </c>
      <c r="F33" s="16" t="s">
        <v>42</v>
      </c>
      <c r="G33" s="17"/>
      <c r="H33" s="15" t="s">
        <v>2</v>
      </c>
      <c r="I33" s="16" t="s">
        <v>43</v>
      </c>
      <c r="J33" s="18" t="s">
        <v>55</v>
      </c>
      <c r="K33" s="17">
        <v>138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/>
      <c r="D34" s="15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 t="s">
        <v>44</v>
      </c>
      <c r="E35" s="15" t="s">
        <v>62</v>
      </c>
      <c r="F35" s="16" t="s">
        <v>45</v>
      </c>
      <c r="G35" s="17"/>
      <c r="H35" s="15" t="s">
        <v>2</v>
      </c>
      <c r="I35" s="16" t="s">
        <v>46</v>
      </c>
      <c r="J35" s="18" t="s">
        <v>56</v>
      </c>
      <c r="K35" s="17">
        <v>119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 t="s">
        <v>47</v>
      </c>
      <c r="E37" s="15" t="s">
        <v>62</v>
      </c>
      <c r="F37" s="33" t="s">
        <v>51</v>
      </c>
      <c r="G37" s="17"/>
      <c r="H37" s="15" t="s">
        <v>2</v>
      </c>
      <c r="I37" s="16" t="s">
        <v>52</v>
      </c>
      <c r="J37" s="18" t="s">
        <v>56</v>
      </c>
      <c r="K37" s="17">
        <v>150</v>
      </c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/>
      <c r="D39" s="15" t="s">
        <v>49</v>
      </c>
      <c r="E39" s="15" t="s">
        <v>62</v>
      </c>
      <c r="F39" s="16" t="s">
        <v>50</v>
      </c>
      <c r="G39" s="17"/>
      <c r="H39" s="15" t="s">
        <v>2</v>
      </c>
      <c r="I39" s="16" t="s">
        <v>48</v>
      </c>
      <c r="J39" s="18" t="s">
        <v>55</v>
      </c>
      <c r="K39" s="17">
        <v>163</v>
      </c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/>
      <c r="D41" s="15" t="s">
        <v>53</v>
      </c>
      <c r="E41" s="15" t="s">
        <v>62</v>
      </c>
      <c r="F41" s="16" t="s">
        <v>54</v>
      </c>
      <c r="G41" s="17"/>
      <c r="H41" s="15"/>
      <c r="I41" s="16"/>
      <c r="J41" s="18" t="s">
        <v>55</v>
      </c>
      <c r="K41" s="17"/>
      <c r="L41" s="15"/>
      <c r="M41" s="15"/>
      <c r="N41" s="15"/>
      <c r="O41" s="15"/>
      <c r="P41" s="15"/>
      <c r="Q41" s="15"/>
      <c r="R41" s="15"/>
      <c r="S41" s="15"/>
      <c r="T41" s="35">
        <v>13</v>
      </c>
      <c r="U41" s="15"/>
      <c r="V41" s="15"/>
      <c r="W41" s="15">
        <v>5</v>
      </c>
      <c r="X41" s="15">
        <v>1</v>
      </c>
      <c r="Y41" s="15">
        <v>1</v>
      </c>
      <c r="Z41" s="15"/>
      <c r="AA41" s="15"/>
      <c r="AB41" s="15"/>
      <c r="AC41" s="15"/>
      <c r="AD41" s="15"/>
      <c r="AE41" s="15"/>
    </row>
    <row r="42" spans="2:31" ht="12.75" customHeight="1" x14ac:dyDescent="0.2">
      <c r="B42" s="30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/>
      <c r="D43" s="15" t="s">
        <v>57</v>
      </c>
      <c r="E43" s="15" t="s">
        <v>62</v>
      </c>
      <c r="F43" s="16" t="s">
        <v>58</v>
      </c>
      <c r="G43" s="17"/>
      <c r="H43" s="15"/>
      <c r="I43" s="16"/>
      <c r="J43" s="18" t="s">
        <v>56</v>
      </c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>
        <v>14.5</v>
      </c>
      <c r="V43" s="15"/>
      <c r="W43" s="15">
        <v>6.25</v>
      </c>
      <c r="X43" s="15">
        <v>1</v>
      </c>
      <c r="Y43" s="15">
        <v>1</v>
      </c>
      <c r="Z43" s="15"/>
      <c r="AA43" s="15"/>
      <c r="AB43" s="15"/>
      <c r="AC43" s="15"/>
      <c r="AD43" s="15"/>
      <c r="AE43" s="15"/>
    </row>
    <row r="44" spans="2:31" ht="12.75" customHeight="1" x14ac:dyDescent="0.2">
      <c r="B44" s="30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39" t="s">
        <v>3</v>
      </c>
      <c r="E84" s="63"/>
      <c r="F84" s="63"/>
      <c r="G84" s="63"/>
      <c r="H84" s="63"/>
      <c r="I84" s="63"/>
      <c r="J84" s="64"/>
      <c r="K84" s="19">
        <f>IF(K8="","",IF(K23="",IF(SUM(COUNTIF(K24:K83,"LS")+COUNTIF(K24:K83,"LUMP"))&gt;0,"LS",""),IF(SUM(K24:K83)&gt;0,ROUNDUP(SUM(K24:K83),0),"")))</f>
        <v>570</v>
      </c>
      <c r="L84" s="19" t="str">
        <f t="shared" ref="L84:AE84" si="3">IF(L8="","",IF(L23="",IF(SUM(COUNTIF(L24:L83,"LS")+COUNTIF(L24:L83,"LUMP"))&gt;0,"LS",""),IF(SUM(L24:L83)&gt;0,ROUNDUP(SUM(L24:L83),0),"")))</f>
        <v/>
      </c>
      <c r="M84" s="19">
        <f>IF(M8="","",IF(M23="",IF(SUM(COUNTIF(M24:M83,"LS")+COUNTIF(M24:M83,"LUMP"))&gt;0,"LS",""),IF(SUM(M24:M83)&gt;0,ROUND(SUM(M24:M83),2),"")))</f>
        <v>200</v>
      </c>
      <c r="N84" s="34">
        <f>IF(N8="","",IF(N23="",IF(SUM(COUNTIF(N24:N83,"LS")+COUNTIF(N24:N83,"LUMP"))&gt;0,"LS",""),IF(SUM(N24:N83)&gt;0,ROUNDUP(SUM(N24:N83),1),"")))</f>
        <v>87.5</v>
      </c>
      <c r="O84" s="19" t="str">
        <f t="shared" si="3"/>
        <v/>
      </c>
      <c r="P84" s="19">
        <f t="shared" si="3"/>
        <v>1</v>
      </c>
      <c r="Q84" s="19">
        <f t="shared" si="3"/>
        <v>3</v>
      </c>
      <c r="R84" s="19">
        <f>IF(R8="","",IF(R23="",IF(SUM(COUNTIF(R24:R83,"LS")+COUNTIF(R24:R83,"LUMP"))&gt;0,"LS",""),IF(SUM(R24:R83)&gt;0,ROUNDUP(SUM(R24:R83),0),"")))</f>
        <v>4</v>
      </c>
      <c r="S84" s="19">
        <f>IF(S8="","",IF(S23="",IF(SUM(COUNTIF(S24:S83,"LS")+COUNTIF(S24:S83,"LUMP"))&gt;0,"LS",""),IF(SUM(S24:S83)&gt;0,ROUNDUP(SUM(S24:S83),0),"")))</f>
        <v>10</v>
      </c>
      <c r="T84" s="19">
        <f>IF(T8="","",IF(T23="",IF(SUM(COUNTIF(T24:T83,"LS")+COUNTIF(T24:T83,"LUMP"))&gt;0,"LS",""),IF(SUM(T24:T83)&gt;0,ROUNDUP(SUM(T24:T83),0),"")))</f>
        <v>13</v>
      </c>
      <c r="U84" s="34">
        <f>IF(U8="","",IF(U23="",IF(SUM(COUNTIF(U24:U83,"LS")+COUNTIF(U24:U83,"LUMP"))&gt;0,"LS",""),IF(SUM(U24:U83)&gt;0,ROUNDUP(SUM(U24:U83),1),"")))</f>
        <v>14.5</v>
      </c>
      <c r="V84" s="19" t="str">
        <f>IF(V8="","",IF(V23="",IF(SUM(COUNTIF(V24:V83,"LS")+COUNTIF(V24:V83,"LUMP"))&gt;0,"LS",""),IF(SUM(V24:V83)&gt;0,ROUNDUP(SUM(V24:V83),0),"")))</f>
        <v/>
      </c>
      <c r="W84" s="34">
        <f>IF(W8="","",IF(W23="",IF(SUM(COUNTIF(W24:W83,"LS")+COUNTIF(W24:W83,"LUMP"))&gt;0,"LS",""),IF(SUM(W24:W83)&gt;0,ROUNDUP(SUM(W24:W83),2),"")))</f>
        <v>11.25</v>
      </c>
      <c r="X84" s="19">
        <f t="shared" si="3"/>
        <v>2</v>
      </c>
      <c r="Y84" s="19">
        <f t="shared" si="3"/>
        <v>2</v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61">
        <f>D7+1</f>
        <v>2</v>
      </c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</row>
    <row r="87" spans="2:31" ht="12.75" customHeight="1" thickBot="1" x14ac:dyDescent="0.25">
      <c r="B87" s="32"/>
      <c r="D87" s="62" t="s">
        <v>8</v>
      </c>
      <c r="E87" s="62"/>
      <c r="F87" s="62"/>
      <c r="G87" s="62"/>
      <c r="H87" s="62"/>
      <c r="I87" s="62"/>
      <c r="J87" s="62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48" t="s">
        <v>9</v>
      </c>
      <c r="E88" s="48"/>
      <c r="F88" s="48"/>
      <c r="G88" s="48"/>
      <c r="H88" s="48"/>
      <c r="I88" s="48"/>
      <c r="J88" s="4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36" t="s">
        <v>11</v>
      </c>
      <c r="D89" s="49" t="s">
        <v>20</v>
      </c>
      <c r="E89" s="49" t="s">
        <v>0</v>
      </c>
      <c r="F89" s="52" t="s">
        <v>1</v>
      </c>
      <c r="G89" s="53"/>
      <c r="H89" s="53"/>
      <c r="I89" s="53"/>
      <c r="J89" s="54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37"/>
      <c r="D90" s="50"/>
      <c r="E90" s="50"/>
      <c r="F90" s="55"/>
      <c r="G90" s="56"/>
      <c r="H90" s="56"/>
      <c r="I90" s="56"/>
      <c r="J90" s="57"/>
      <c r="K90" s="46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7" t="str">
        <f t="shared" si="5"/>
        <v/>
      </c>
      <c r="M90" s="47" t="str">
        <f t="shared" si="5"/>
        <v/>
      </c>
      <c r="N90" s="47" t="str">
        <f t="shared" si="5"/>
        <v/>
      </c>
      <c r="O90" s="45" t="str">
        <f t="shared" si="5"/>
        <v/>
      </c>
      <c r="P90" s="45" t="str">
        <f t="shared" si="5"/>
        <v/>
      </c>
      <c r="Q90" s="45" t="str">
        <f t="shared" si="5"/>
        <v/>
      </c>
      <c r="R90" s="45" t="str">
        <f t="shared" si="5"/>
        <v/>
      </c>
      <c r="S90" s="45" t="str">
        <f t="shared" si="5"/>
        <v/>
      </c>
      <c r="T90" s="45" t="str">
        <f t="shared" si="5"/>
        <v/>
      </c>
      <c r="U90" s="45" t="str">
        <f t="shared" si="5"/>
        <v/>
      </c>
      <c r="V90" s="45" t="str">
        <f t="shared" si="5"/>
        <v/>
      </c>
      <c r="W90" s="45" t="str">
        <f t="shared" si="5"/>
        <v/>
      </c>
      <c r="X90" s="45" t="str">
        <f t="shared" si="5"/>
        <v/>
      </c>
      <c r="Y90" s="45" t="str">
        <f t="shared" si="5"/>
        <v/>
      </c>
      <c r="Z90" s="45" t="str">
        <f t="shared" si="5"/>
        <v/>
      </c>
      <c r="AA90" s="42" t="str">
        <f t="shared" si="5"/>
        <v/>
      </c>
      <c r="AB90" s="45" t="str">
        <f t="shared" si="5"/>
        <v/>
      </c>
      <c r="AC90" s="45" t="str">
        <f t="shared" si="5"/>
        <v/>
      </c>
      <c r="AD90" s="45" t="str">
        <f t="shared" si="5"/>
        <v/>
      </c>
      <c r="AE90" s="45" t="str">
        <f t="shared" si="5"/>
        <v/>
      </c>
    </row>
    <row r="91" spans="2:31" ht="12.75" customHeight="1" x14ac:dyDescent="0.2">
      <c r="B91" s="37"/>
      <c r="D91" s="50"/>
      <c r="E91" s="50"/>
      <c r="F91" s="55"/>
      <c r="G91" s="56"/>
      <c r="H91" s="56"/>
      <c r="I91" s="56"/>
      <c r="J91" s="57"/>
      <c r="K91" s="46"/>
      <c r="L91" s="47"/>
      <c r="M91" s="47"/>
      <c r="N91" s="47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3"/>
      <c r="AB91" s="45"/>
      <c r="AC91" s="45"/>
      <c r="AD91" s="45"/>
      <c r="AE91" s="45"/>
    </row>
    <row r="92" spans="2:31" ht="12.75" customHeight="1" x14ac:dyDescent="0.2">
      <c r="B92" s="37"/>
      <c r="D92" s="50"/>
      <c r="E92" s="50"/>
      <c r="F92" s="55"/>
      <c r="G92" s="56"/>
      <c r="H92" s="56"/>
      <c r="I92" s="56"/>
      <c r="J92" s="57"/>
      <c r="K92" s="46"/>
      <c r="L92" s="47"/>
      <c r="M92" s="47"/>
      <c r="N92" s="47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3"/>
      <c r="AB92" s="45"/>
      <c r="AC92" s="45"/>
      <c r="AD92" s="45"/>
      <c r="AE92" s="45"/>
    </row>
    <row r="93" spans="2:31" ht="12.75" customHeight="1" x14ac:dyDescent="0.2">
      <c r="B93" s="37"/>
      <c r="D93" s="50"/>
      <c r="E93" s="50"/>
      <c r="F93" s="55"/>
      <c r="G93" s="56"/>
      <c r="H93" s="56"/>
      <c r="I93" s="56"/>
      <c r="J93" s="57"/>
      <c r="K93" s="46"/>
      <c r="L93" s="47"/>
      <c r="M93" s="47"/>
      <c r="N93" s="47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3"/>
      <c r="AB93" s="45"/>
      <c r="AC93" s="45"/>
      <c r="AD93" s="45"/>
      <c r="AE93" s="45"/>
    </row>
    <row r="94" spans="2:31" ht="12.75" customHeight="1" x14ac:dyDescent="0.2">
      <c r="B94" s="37"/>
      <c r="D94" s="50"/>
      <c r="E94" s="50"/>
      <c r="F94" s="55"/>
      <c r="G94" s="56"/>
      <c r="H94" s="56"/>
      <c r="I94" s="56"/>
      <c r="J94" s="57"/>
      <c r="K94" s="46"/>
      <c r="L94" s="47"/>
      <c r="M94" s="47"/>
      <c r="N94" s="47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3"/>
      <c r="AB94" s="45"/>
      <c r="AC94" s="45"/>
      <c r="AD94" s="45"/>
      <c r="AE94" s="45"/>
    </row>
    <row r="95" spans="2:31" ht="12.75" customHeight="1" x14ac:dyDescent="0.2">
      <c r="B95" s="37"/>
      <c r="D95" s="50"/>
      <c r="E95" s="50"/>
      <c r="F95" s="55"/>
      <c r="G95" s="56"/>
      <c r="H95" s="56"/>
      <c r="I95" s="56"/>
      <c r="J95" s="57"/>
      <c r="K95" s="46"/>
      <c r="L95" s="47"/>
      <c r="M95" s="47"/>
      <c r="N95" s="47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3"/>
      <c r="AB95" s="45"/>
      <c r="AC95" s="45"/>
      <c r="AD95" s="45"/>
      <c r="AE95" s="45"/>
    </row>
    <row r="96" spans="2:31" ht="12.75" customHeight="1" x14ac:dyDescent="0.2">
      <c r="B96" s="37"/>
      <c r="D96" s="50"/>
      <c r="E96" s="50"/>
      <c r="F96" s="55"/>
      <c r="G96" s="56"/>
      <c r="H96" s="56"/>
      <c r="I96" s="56"/>
      <c r="J96" s="57"/>
      <c r="K96" s="46"/>
      <c r="L96" s="47"/>
      <c r="M96" s="47"/>
      <c r="N96" s="47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3"/>
      <c r="AB96" s="45"/>
      <c r="AC96" s="45"/>
      <c r="AD96" s="45"/>
      <c r="AE96" s="45"/>
    </row>
    <row r="97" spans="2:31" ht="12.75" customHeight="1" x14ac:dyDescent="0.2">
      <c r="B97" s="37"/>
      <c r="D97" s="50"/>
      <c r="E97" s="50"/>
      <c r="F97" s="55"/>
      <c r="G97" s="56"/>
      <c r="H97" s="56"/>
      <c r="I97" s="56"/>
      <c r="J97" s="57"/>
      <c r="K97" s="46"/>
      <c r="L97" s="47"/>
      <c r="M97" s="47"/>
      <c r="N97" s="47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3"/>
      <c r="AB97" s="45"/>
      <c r="AC97" s="45"/>
      <c r="AD97" s="45"/>
      <c r="AE97" s="45"/>
    </row>
    <row r="98" spans="2:31" ht="12.75" customHeight="1" x14ac:dyDescent="0.2">
      <c r="B98" s="37"/>
      <c r="D98" s="50"/>
      <c r="E98" s="50"/>
      <c r="F98" s="55"/>
      <c r="G98" s="56"/>
      <c r="H98" s="56"/>
      <c r="I98" s="56"/>
      <c r="J98" s="57"/>
      <c r="K98" s="46"/>
      <c r="L98" s="47"/>
      <c r="M98" s="47"/>
      <c r="N98" s="47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3"/>
      <c r="AB98" s="45"/>
      <c r="AC98" s="45"/>
      <c r="AD98" s="45"/>
      <c r="AE98" s="45"/>
    </row>
    <row r="99" spans="2:31" ht="12.75" customHeight="1" x14ac:dyDescent="0.2">
      <c r="B99" s="37"/>
      <c r="D99" s="50"/>
      <c r="E99" s="50"/>
      <c r="F99" s="55"/>
      <c r="G99" s="56"/>
      <c r="H99" s="56"/>
      <c r="I99" s="56"/>
      <c r="J99" s="57"/>
      <c r="K99" s="46"/>
      <c r="L99" s="47"/>
      <c r="M99" s="47"/>
      <c r="N99" s="47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3"/>
      <c r="AB99" s="45"/>
      <c r="AC99" s="45"/>
      <c r="AD99" s="45"/>
      <c r="AE99" s="45"/>
    </row>
    <row r="100" spans="2:31" ht="12.75" customHeight="1" x14ac:dyDescent="0.2">
      <c r="B100" s="37"/>
      <c r="D100" s="50"/>
      <c r="E100" s="50"/>
      <c r="F100" s="55"/>
      <c r="G100" s="56"/>
      <c r="H100" s="56"/>
      <c r="I100" s="56"/>
      <c r="J100" s="57"/>
      <c r="K100" s="46"/>
      <c r="L100" s="47"/>
      <c r="M100" s="47"/>
      <c r="N100" s="47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3"/>
      <c r="AB100" s="45"/>
      <c r="AC100" s="45"/>
      <c r="AD100" s="45"/>
      <c r="AE100" s="45"/>
    </row>
    <row r="101" spans="2:31" ht="12.75" customHeight="1" x14ac:dyDescent="0.2">
      <c r="B101" s="37"/>
      <c r="D101" s="50"/>
      <c r="E101" s="50"/>
      <c r="F101" s="55"/>
      <c r="G101" s="56"/>
      <c r="H101" s="56"/>
      <c r="I101" s="56"/>
      <c r="J101" s="57"/>
      <c r="K101" s="46"/>
      <c r="L101" s="47"/>
      <c r="M101" s="47"/>
      <c r="N101" s="47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4"/>
      <c r="AB101" s="45"/>
      <c r="AC101" s="45"/>
      <c r="AD101" s="45"/>
      <c r="AE101" s="45"/>
    </row>
    <row r="102" spans="2:31" ht="12.75" customHeight="1" thickBot="1" x14ac:dyDescent="0.25">
      <c r="B102" s="38"/>
      <c r="D102" s="51"/>
      <c r="E102" s="51"/>
      <c r="F102" s="58"/>
      <c r="G102" s="59"/>
      <c r="H102" s="59"/>
      <c r="I102" s="59"/>
      <c r="J102" s="60"/>
      <c r="K102" s="9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39" t="s">
        <v>3</v>
      </c>
      <c r="E163" s="40"/>
      <c r="F163" s="40"/>
      <c r="G163" s="40"/>
      <c r="H163" s="40"/>
      <c r="I163" s="40"/>
      <c r="J163" s="41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7">IF(L87="","",IF(L102="",IF(SUM(COUNTIF(L103:L162,"LS")+COUNTIF(L103:L162,"LUMP"))&gt;0,"LS",""),IF(SUM(L103:L162)&gt;0,ROUNDUP(SUM(L103:L162),0),"")))</f>
        <v/>
      </c>
      <c r="M163" s="19" t="str">
        <f t="shared" ref="M163" si="8">IF(M87="","",IF(M102="",IF(SUM(COUNTIF(M103:M162,"LS")+COUNTIF(M103:M162,"LUMP"))&gt;0,"LS",""),IF(SUM(M103:M162)&gt;0,ROUNDUP(SUM(M103:M162),0),"")))</f>
        <v/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 t="str">
        <f t="shared" ref="P163" si="11">IF(P87="","",IF(P102="",IF(SUM(COUNTIF(P103:P162,"LS")+COUNTIF(P103:P162,"LUMP"))&gt;0,"LS",""),IF(SUM(P103:P162)&gt;0,ROUNDUP(SUM(P103:P162),0),"")))</f>
        <v/>
      </c>
      <c r="Q163" s="19" t="str">
        <f t="shared" ref="Q163" si="12">IF(Q87="","",IF(Q102="",IF(SUM(COUNTIF(Q103:Q162,"LS")+COUNTIF(Q103:Q162,"LUMP"))&gt;0,"LS",""),IF(SUM(Q103:Q162)&gt;0,ROUNDUP(SUM(Q103:Q162),0),"")))</f>
        <v/>
      </c>
      <c r="R163" s="19" t="str">
        <f t="shared" ref="R163" si="13">IF(R87="","",IF(R102="",IF(SUM(COUNTIF(R103:R162,"LS")+COUNTIF(R103:R162,"LUMP"))&gt;0,"LS",""),IF(SUM(R103:R162)&gt;0,ROUNDUP(SUM(R103:R162),0),"")))</f>
        <v/>
      </c>
      <c r="S163" s="19" t="str">
        <f t="shared" ref="S163" si="14">IF(S87="","",IF(S102="",IF(SUM(COUNTIF(S103:S162,"LS")+COUNTIF(S103:S162,"LUMP"))&gt;0,"LS",""),IF(SUM(S103:S162)&gt;0,ROUNDUP(SUM(S103:S162),0),"")))</f>
        <v/>
      </c>
      <c r="T163" s="19" t="str">
        <f t="shared" ref="T163" si="15">IF(T87="","",IF(T102="",IF(SUM(COUNTIF(T103:T162,"LS")+COUNTIF(T103:T162,"LUMP"))&gt;0,"LS",""),IF(SUM(T103:T162)&gt;0,ROUNDUP(SUM(T103:T162),0),"")))</f>
        <v/>
      </c>
      <c r="U163" s="19" t="str">
        <f t="shared" ref="U163" si="16">IF(U87="","",IF(U102="",IF(SUM(COUNTIF(U103:U162,"LS")+COUNTIF(U103:U162,"LUMP"))&gt;0,"LS",""),IF(SUM(U103:U162)&gt;0,ROUNDUP(SUM(U103:U162),0),"")))</f>
        <v/>
      </c>
      <c r="V163" s="19" t="str">
        <f t="shared" ref="V163" si="17">IF(V87="","",IF(V102="",IF(SUM(COUNTIF(V103:V162,"LS")+COUNTIF(V103:V162,"LUMP"))&gt;0,"LS",""),IF(SUM(V103:V162)&gt;0,ROUNDUP(SUM(V103:V162),0),"")))</f>
        <v/>
      </c>
      <c r="W163" s="19" t="str">
        <f t="shared" ref="W163" si="18">IF(W87="","",IF(W102="",IF(SUM(COUNTIF(W103:W162,"LS")+COUNTIF(W103:W162,"LUMP"))&gt;0,"LS",""),IF(SUM(W103:W162)&gt;0,ROUNDUP(SUM(W103:W162),0),"")))</f>
        <v/>
      </c>
      <c r="X163" s="19" t="str">
        <f t="shared" ref="X163" si="19">IF(X87="","",IF(X102="",IF(SUM(COUNTIF(X103:X162,"LS")+COUNTIF(X103:X162,"LUMP"))&gt;0,"LS",""),IF(SUM(X103:X162)&gt;0,ROUNDUP(SUM(X103:X162),0),"")))</f>
        <v/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61">
        <f>D86+1</f>
        <v>3</v>
      </c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</row>
    <row r="166" spans="2:31" ht="12.75" customHeight="1" thickBot="1" x14ac:dyDescent="0.25">
      <c r="B166" s="32"/>
      <c r="D166" s="62" t="s">
        <v>8</v>
      </c>
      <c r="E166" s="62"/>
      <c r="F166" s="62"/>
      <c r="G166" s="62"/>
      <c r="H166" s="62"/>
      <c r="I166" s="62"/>
      <c r="J166" s="62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48" t="s">
        <v>9</v>
      </c>
      <c r="E167" s="48"/>
      <c r="F167" s="48"/>
      <c r="G167" s="48"/>
      <c r="H167" s="48"/>
      <c r="I167" s="48"/>
      <c r="J167" s="48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36" t="s">
        <v>11</v>
      </c>
      <c r="D168" s="49" t="s">
        <v>20</v>
      </c>
      <c r="E168" s="49" t="s">
        <v>0</v>
      </c>
      <c r="F168" s="52" t="s">
        <v>1</v>
      </c>
      <c r="G168" s="53"/>
      <c r="H168" s="53"/>
      <c r="I168" s="53"/>
      <c r="J168" s="54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">
      <c r="B169" s="37"/>
      <c r="D169" s="50"/>
      <c r="E169" s="50"/>
      <c r="F169" s="55"/>
      <c r="G169" s="56"/>
      <c r="H169" s="56"/>
      <c r="I169" s="56"/>
      <c r="J169" s="57"/>
      <c r="K169" s="46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7" t="str">
        <f t="shared" si="28"/>
        <v/>
      </c>
      <c r="M169" s="47" t="str">
        <f t="shared" si="28"/>
        <v/>
      </c>
      <c r="N169" s="47" t="str">
        <f t="shared" si="28"/>
        <v/>
      </c>
      <c r="O169" s="45" t="str">
        <f t="shared" si="28"/>
        <v/>
      </c>
      <c r="P169" s="45" t="str">
        <f t="shared" si="28"/>
        <v/>
      </c>
      <c r="Q169" s="45" t="str">
        <f t="shared" si="28"/>
        <v/>
      </c>
      <c r="R169" s="45" t="str">
        <f t="shared" si="28"/>
        <v/>
      </c>
      <c r="S169" s="45" t="str">
        <f t="shared" si="28"/>
        <v/>
      </c>
      <c r="T169" s="45" t="str">
        <f t="shared" si="28"/>
        <v/>
      </c>
      <c r="U169" s="45" t="str">
        <f t="shared" si="28"/>
        <v/>
      </c>
      <c r="V169" s="45" t="str">
        <f t="shared" si="28"/>
        <v/>
      </c>
      <c r="W169" s="45" t="str">
        <f t="shared" si="28"/>
        <v/>
      </c>
      <c r="X169" s="45" t="str">
        <f t="shared" si="28"/>
        <v/>
      </c>
      <c r="Y169" s="45" t="str">
        <f t="shared" si="28"/>
        <v/>
      </c>
      <c r="Z169" s="45" t="str">
        <f t="shared" si="28"/>
        <v/>
      </c>
      <c r="AA169" s="42" t="str">
        <f t="shared" si="28"/>
        <v/>
      </c>
      <c r="AB169" s="45" t="str">
        <f t="shared" si="28"/>
        <v/>
      </c>
      <c r="AC169" s="45" t="str">
        <f t="shared" si="28"/>
        <v/>
      </c>
      <c r="AD169" s="45" t="str">
        <f t="shared" si="28"/>
        <v/>
      </c>
      <c r="AE169" s="45" t="str">
        <f t="shared" si="28"/>
        <v/>
      </c>
    </row>
    <row r="170" spans="2:31" ht="12.75" customHeight="1" x14ac:dyDescent="0.2">
      <c r="B170" s="37"/>
      <c r="D170" s="50"/>
      <c r="E170" s="50"/>
      <c r="F170" s="55"/>
      <c r="G170" s="56"/>
      <c r="H170" s="56"/>
      <c r="I170" s="56"/>
      <c r="J170" s="57"/>
      <c r="K170" s="46"/>
      <c r="L170" s="47"/>
      <c r="M170" s="47"/>
      <c r="N170" s="47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3"/>
      <c r="AB170" s="45"/>
      <c r="AC170" s="45"/>
      <c r="AD170" s="45"/>
      <c r="AE170" s="45"/>
    </row>
    <row r="171" spans="2:31" ht="12.75" customHeight="1" x14ac:dyDescent="0.2">
      <c r="B171" s="37"/>
      <c r="D171" s="50"/>
      <c r="E171" s="50"/>
      <c r="F171" s="55"/>
      <c r="G171" s="56"/>
      <c r="H171" s="56"/>
      <c r="I171" s="56"/>
      <c r="J171" s="57"/>
      <c r="K171" s="46"/>
      <c r="L171" s="47"/>
      <c r="M171" s="47"/>
      <c r="N171" s="47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3"/>
      <c r="AB171" s="45"/>
      <c r="AC171" s="45"/>
      <c r="AD171" s="45"/>
      <c r="AE171" s="45"/>
    </row>
    <row r="172" spans="2:31" ht="12.75" customHeight="1" x14ac:dyDescent="0.2">
      <c r="B172" s="37"/>
      <c r="D172" s="50"/>
      <c r="E172" s="50"/>
      <c r="F172" s="55"/>
      <c r="G172" s="56"/>
      <c r="H172" s="56"/>
      <c r="I172" s="56"/>
      <c r="J172" s="57"/>
      <c r="K172" s="46"/>
      <c r="L172" s="47"/>
      <c r="M172" s="47"/>
      <c r="N172" s="47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3"/>
      <c r="AB172" s="45"/>
      <c r="AC172" s="45"/>
      <c r="AD172" s="45"/>
      <c r="AE172" s="45"/>
    </row>
    <row r="173" spans="2:31" ht="12.75" customHeight="1" x14ac:dyDescent="0.2">
      <c r="B173" s="37"/>
      <c r="D173" s="50"/>
      <c r="E173" s="50"/>
      <c r="F173" s="55"/>
      <c r="G173" s="56"/>
      <c r="H173" s="56"/>
      <c r="I173" s="56"/>
      <c r="J173" s="57"/>
      <c r="K173" s="46"/>
      <c r="L173" s="47"/>
      <c r="M173" s="47"/>
      <c r="N173" s="47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3"/>
      <c r="AB173" s="45"/>
      <c r="AC173" s="45"/>
      <c r="AD173" s="45"/>
      <c r="AE173" s="45"/>
    </row>
    <row r="174" spans="2:31" ht="12.75" customHeight="1" x14ac:dyDescent="0.2">
      <c r="B174" s="37"/>
      <c r="D174" s="50"/>
      <c r="E174" s="50"/>
      <c r="F174" s="55"/>
      <c r="G174" s="56"/>
      <c r="H174" s="56"/>
      <c r="I174" s="56"/>
      <c r="J174" s="57"/>
      <c r="K174" s="46"/>
      <c r="L174" s="47"/>
      <c r="M174" s="47"/>
      <c r="N174" s="47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3"/>
      <c r="AB174" s="45"/>
      <c r="AC174" s="45"/>
      <c r="AD174" s="45"/>
      <c r="AE174" s="45"/>
    </row>
    <row r="175" spans="2:31" ht="12.75" customHeight="1" x14ac:dyDescent="0.2">
      <c r="B175" s="37"/>
      <c r="D175" s="50"/>
      <c r="E175" s="50"/>
      <c r="F175" s="55"/>
      <c r="G175" s="56"/>
      <c r="H175" s="56"/>
      <c r="I175" s="56"/>
      <c r="J175" s="57"/>
      <c r="K175" s="46"/>
      <c r="L175" s="47"/>
      <c r="M175" s="47"/>
      <c r="N175" s="47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3"/>
      <c r="AB175" s="45"/>
      <c r="AC175" s="45"/>
      <c r="AD175" s="45"/>
      <c r="AE175" s="45"/>
    </row>
    <row r="176" spans="2:31" ht="12.75" customHeight="1" x14ac:dyDescent="0.2">
      <c r="B176" s="37"/>
      <c r="D176" s="50"/>
      <c r="E176" s="50"/>
      <c r="F176" s="55"/>
      <c r="G176" s="56"/>
      <c r="H176" s="56"/>
      <c r="I176" s="56"/>
      <c r="J176" s="57"/>
      <c r="K176" s="46"/>
      <c r="L176" s="47"/>
      <c r="M176" s="47"/>
      <c r="N176" s="47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3"/>
      <c r="AB176" s="45"/>
      <c r="AC176" s="45"/>
      <c r="AD176" s="45"/>
      <c r="AE176" s="45"/>
    </row>
    <row r="177" spans="2:31" ht="12.75" customHeight="1" x14ac:dyDescent="0.2">
      <c r="B177" s="37"/>
      <c r="D177" s="50"/>
      <c r="E177" s="50"/>
      <c r="F177" s="55"/>
      <c r="G177" s="56"/>
      <c r="H177" s="56"/>
      <c r="I177" s="56"/>
      <c r="J177" s="57"/>
      <c r="K177" s="46"/>
      <c r="L177" s="47"/>
      <c r="M177" s="47"/>
      <c r="N177" s="47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3"/>
      <c r="AB177" s="45"/>
      <c r="AC177" s="45"/>
      <c r="AD177" s="45"/>
      <c r="AE177" s="45"/>
    </row>
    <row r="178" spans="2:31" ht="12.75" customHeight="1" x14ac:dyDescent="0.2">
      <c r="B178" s="37"/>
      <c r="D178" s="50"/>
      <c r="E178" s="50"/>
      <c r="F178" s="55"/>
      <c r="G178" s="56"/>
      <c r="H178" s="56"/>
      <c r="I178" s="56"/>
      <c r="J178" s="57"/>
      <c r="K178" s="46"/>
      <c r="L178" s="47"/>
      <c r="M178" s="47"/>
      <c r="N178" s="47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3"/>
      <c r="AB178" s="45"/>
      <c r="AC178" s="45"/>
      <c r="AD178" s="45"/>
      <c r="AE178" s="45"/>
    </row>
    <row r="179" spans="2:31" ht="12.75" customHeight="1" x14ac:dyDescent="0.2">
      <c r="B179" s="37"/>
      <c r="D179" s="50"/>
      <c r="E179" s="50"/>
      <c r="F179" s="55"/>
      <c r="G179" s="56"/>
      <c r="H179" s="56"/>
      <c r="I179" s="56"/>
      <c r="J179" s="57"/>
      <c r="K179" s="46"/>
      <c r="L179" s="47"/>
      <c r="M179" s="47"/>
      <c r="N179" s="47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3"/>
      <c r="AB179" s="45"/>
      <c r="AC179" s="45"/>
      <c r="AD179" s="45"/>
      <c r="AE179" s="45"/>
    </row>
    <row r="180" spans="2:31" ht="12.75" customHeight="1" x14ac:dyDescent="0.2">
      <c r="B180" s="37"/>
      <c r="D180" s="50"/>
      <c r="E180" s="50"/>
      <c r="F180" s="55"/>
      <c r="G180" s="56"/>
      <c r="H180" s="56"/>
      <c r="I180" s="56"/>
      <c r="J180" s="57"/>
      <c r="K180" s="46"/>
      <c r="L180" s="47"/>
      <c r="M180" s="47"/>
      <c r="N180" s="47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4"/>
      <c r="AB180" s="45"/>
      <c r="AC180" s="45"/>
      <c r="AD180" s="45"/>
      <c r="AE180" s="45"/>
    </row>
    <row r="181" spans="2:31" ht="12.75" customHeight="1" thickBot="1" x14ac:dyDescent="0.25">
      <c r="B181" s="38"/>
      <c r="D181" s="51"/>
      <c r="E181" s="51"/>
      <c r="F181" s="58"/>
      <c r="G181" s="59"/>
      <c r="H181" s="59"/>
      <c r="I181" s="59"/>
      <c r="J181" s="60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39" t="s">
        <v>3</v>
      </c>
      <c r="E242" s="40"/>
      <c r="F242" s="40"/>
      <c r="G242" s="40"/>
      <c r="H242" s="40"/>
      <c r="I242" s="40"/>
      <c r="J242" s="41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61">
        <f>D165+1</f>
        <v>4</v>
      </c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</row>
    <row r="245" spans="2:31" ht="12.75" customHeight="1" thickBot="1" x14ac:dyDescent="0.25">
      <c r="B245" s="32"/>
      <c r="D245" s="62" t="s">
        <v>8</v>
      </c>
      <c r="E245" s="62"/>
      <c r="F245" s="62"/>
      <c r="G245" s="62"/>
      <c r="H245" s="62"/>
      <c r="I245" s="62"/>
      <c r="J245" s="62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48" t="s">
        <v>9</v>
      </c>
      <c r="E246" s="48"/>
      <c r="F246" s="48"/>
      <c r="G246" s="48"/>
      <c r="H246" s="48"/>
      <c r="I246" s="48"/>
      <c r="J246" s="48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36" t="s">
        <v>11</v>
      </c>
      <c r="D247" s="49" t="s">
        <v>20</v>
      </c>
      <c r="E247" s="49" t="s">
        <v>0</v>
      </c>
      <c r="F247" s="52" t="s">
        <v>1</v>
      </c>
      <c r="G247" s="53"/>
      <c r="H247" s="53"/>
      <c r="I247" s="53"/>
      <c r="J247" s="54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37"/>
      <c r="D248" s="50"/>
      <c r="E248" s="50"/>
      <c r="F248" s="55"/>
      <c r="G248" s="56"/>
      <c r="H248" s="56"/>
      <c r="I248" s="56"/>
      <c r="J248" s="57"/>
      <c r="K248" s="46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7" t="str">
        <f t="shared" si="51"/>
        <v/>
      </c>
      <c r="M248" s="47" t="str">
        <f t="shared" si="51"/>
        <v/>
      </c>
      <c r="N248" s="47" t="str">
        <f t="shared" si="51"/>
        <v/>
      </c>
      <c r="O248" s="45" t="str">
        <f t="shared" si="51"/>
        <v/>
      </c>
      <c r="P248" s="45" t="str">
        <f t="shared" si="51"/>
        <v/>
      </c>
      <c r="Q248" s="45" t="str">
        <f t="shared" si="51"/>
        <v/>
      </c>
      <c r="R248" s="45" t="str">
        <f t="shared" si="51"/>
        <v/>
      </c>
      <c r="S248" s="45" t="str">
        <f t="shared" si="51"/>
        <v/>
      </c>
      <c r="T248" s="45" t="str">
        <f t="shared" si="51"/>
        <v/>
      </c>
      <c r="U248" s="45" t="str">
        <f t="shared" si="51"/>
        <v/>
      </c>
      <c r="V248" s="45" t="str">
        <f t="shared" si="51"/>
        <v/>
      </c>
      <c r="W248" s="45" t="str">
        <f t="shared" si="51"/>
        <v/>
      </c>
      <c r="X248" s="45" t="str">
        <f t="shared" si="51"/>
        <v/>
      </c>
      <c r="Y248" s="45" t="str">
        <f t="shared" si="51"/>
        <v/>
      </c>
      <c r="Z248" s="45" t="str">
        <f t="shared" si="51"/>
        <v/>
      </c>
      <c r="AA248" s="42" t="str">
        <f t="shared" si="51"/>
        <v/>
      </c>
      <c r="AB248" s="45" t="str">
        <f t="shared" si="51"/>
        <v/>
      </c>
      <c r="AC248" s="45" t="str">
        <f t="shared" si="51"/>
        <v/>
      </c>
      <c r="AD248" s="45" t="str">
        <f t="shared" si="51"/>
        <v/>
      </c>
      <c r="AE248" s="45" t="str">
        <f t="shared" si="51"/>
        <v/>
      </c>
    </row>
    <row r="249" spans="2:31" ht="12.75" customHeight="1" x14ac:dyDescent="0.2">
      <c r="B249" s="37"/>
      <c r="D249" s="50"/>
      <c r="E249" s="50"/>
      <c r="F249" s="55"/>
      <c r="G249" s="56"/>
      <c r="H249" s="56"/>
      <c r="I249" s="56"/>
      <c r="J249" s="57"/>
      <c r="K249" s="46"/>
      <c r="L249" s="47"/>
      <c r="M249" s="47"/>
      <c r="N249" s="47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3"/>
      <c r="AB249" s="45"/>
      <c r="AC249" s="45"/>
      <c r="AD249" s="45"/>
      <c r="AE249" s="45"/>
    </row>
    <row r="250" spans="2:31" ht="12.75" customHeight="1" x14ac:dyDescent="0.2">
      <c r="B250" s="37"/>
      <c r="D250" s="50"/>
      <c r="E250" s="50"/>
      <c r="F250" s="55"/>
      <c r="G250" s="56"/>
      <c r="H250" s="56"/>
      <c r="I250" s="56"/>
      <c r="J250" s="57"/>
      <c r="K250" s="46"/>
      <c r="L250" s="47"/>
      <c r="M250" s="47"/>
      <c r="N250" s="47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3"/>
      <c r="AB250" s="45"/>
      <c r="AC250" s="45"/>
      <c r="AD250" s="45"/>
      <c r="AE250" s="45"/>
    </row>
    <row r="251" spans="2:31" ht="12.75" customHeight="1" x14ac:dyDescent="0.2">
      <c r="B251" s="37"/>
      <c r="D251" s="50"/>
      <c r="E251" s="50"/>
      <c r="F251" s="55"/>
      <c r="G251" s="56"/>
      <c r="H251" s="56"/>
      <c r="I251" s="56"/>
      <c r="J251" s="57"/>
      <c r="K251" s="46"/>
      <c r="L251" s="47"/>
      <c r="M251" s="47"/>
      <c r="N251" s="47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3"/>
      <c r="AB251" s="45"/>
      <c r="AC251" s="45"/>
      <c r="AD251" s="45"/>
      <c r="AE251" s="45"/>
    </row>
    <row r="252" spans="2:31" ht="12.75" customHeight="1" x14ac:dyDescent="0.2">
      <c r="B252" s="37"/>
      <c r="D252" s="50"/>
      <c r="E252" s="50"/>
      <c r="F252" s="55"/>
      <c r="G252" s="56"/>
      <c r="H252" s="56"/>
      <c r="I252" s="56"/>
      <c r="J252" s="57"/>
      <c r="K252" s="46"/>
      <c r="L252" s="47"/>
      <c r="M252" s="47"/>
      <c r="N252" s="47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  <c r="AA252" s="43"/>
      <c r="AB252" s="45"/>
      <c r="AC252" s="45"/>
      <c r="AD252" s="45"/>
      <c r="AE252" s="45"/>
    </row>
    <row r="253" spans="2:31" ht="12.75" customHeight="1" x14ac:dyDescent="0.2">
      <c r="B253" s="37"/>
      <c r="D253" s="50"/>
      <c r="E253" s="50"/>
      <c r="F253" s="55"/>
      <c r="G253" s="56"/>
      <c r="H253" s="56"/>
      <c r="I253" s="56"/>
      <c r="J253" s="57"/>
      <c r="K253" s="46"/>
      <c r="L253" s="47"/>
      <c r="M253" s="47"/>
      <c r="N253" s="47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3"/>
      <c r="AB253" s="45"/>
      <c r="AC253" s="45"/>
      <c r="AD253" s="45"/>
      <c r="AE253" s="45"/>
    </row>
    <row r="254" spans="2:31" ht="12.75" customHeight="1" x14ac:dyDescent="0.2">
      <c r="B254" s="37"/>
      <c r="D254" s="50"/>
      <c r="E254" s="50"/>
      <c r="F254" s="55"/>
      <c r="G254" s="56"/>
      <c r="H254" s="56"/>
      <c r="I254" s="56"/>
      <c r="J254" s="57"/>
      <c r="K254" s="46"/>
      <c r="L254" s="47"/>
      <c r="M254" s="47"/>
      <c r="N254" s="47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3"/>
      <c r="AB254" s="45"/>
      <c r="AC254" s="45"/>
      <c r="AD254" s="45"/>
      <c r="AE254" s="45"/>
    </row>
    <row r="255" spans="2:31" ht="12.75" customHeight="1" x14ac:dyDescent="0.2">
      <c r="B255" s="37"/>
      <c r="D255" s="50"/>
      <c r="E255" s="50"/>
      <c r="F255" s="55"/>
      <c r="G255" s="56"/>
      <c r="H255" s="56"/>
      <c r="I255" s="56"/>
      <c r="J255" s="57"/>
      <c r="K255" s="46"/>
      <c r="L255" s="47"/>
      <c r="M255" s="47"/>
      <c r="N255" s="47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3"/>
      <c r="AB255" s="45"/>
      <c r="AC255" s="45"/>
      <c r="AD255" s="45"/>
      <c r="AE255" s="45"/>
    </row>
    <row r="256" spans="2:31" ht="12.75" customHeight="1" x14ac:dyDescent="0.2">
      <c r="B256" s="37"/>
      <c r="D256" s="50"/>
      <c r="E256" s="50"/>
      <c r="F256" s="55"/>
      <c r="G256" s="56"/>
      <c r="H256" s="56"/>
      <c r="I256" s="56"/>
      <c r="J256" s="57"/>
      <c r="K256" s="46"/>
      <c r="L256" s="47"/>
      <c r="M256" s="47"/>
      <c r="N256" s="47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3"/>
      <c r="AB256" s="45"/>
      <c r="AC256" s="45"/>
      <c r="AD256" s="45"/>
      <c r="AE256" s="45"/>
    </row>
    <row r="257" spans="2:31" ht="12.75" customHeight="1" x14ac:dyDescent="0.2">
      <c r="B257" s="37"/>
      <c r="D257" s="50"/>
      <c r="E257" s="50"/>
      <c r="F257" s="55"/>
      <c r="G257" s="56"/>
      <c r="H257" s="56"/>
      <c r="I257" s="56"/>
      <c r="J257" s="57"/>
      <c r="K257" s="46"/>
      <c r="L257" s="47"/>
      <c r="M257" s="47"/>
      <c r="N257" s="47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3"/>
      <c r="AB257" s="45"/>
      <c r="AC257" s="45"/>
      <c r="AD257" s="45"/>
      <c r="AE257" s="45"/>
    </row>
    <row r="258" spans="2:31" ht="12.75" customHeight="1" x14ac:dyDescent="0.2">
      <c r="B258" s="37"/>
      <c r="D258" s="50"/>
      <c r="E258" s="50"/>
      <c r="F258" s="55"/>
      <c r="G258" s="56"/>
      <c r="H258" s="56"/>
      <c r="I258" s="56"/>
      <c r="J258" s="57"/>
      <c r="K258" s="46"/>
      <c r="L258" s="47"/>
      <c r="M258" s="47"/>
      <c r="N258" s="47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  <c r="AA258" s="43"/>
      <c r="AB258" s="45"/>
      <c r="AC258" s="45"/>
      <c r="AD258" s="45"/>
      <c r="AE258" s="45"/>
    </row>
    <row r="259" spans="2:31" ht="12.75" customHeight="1" x14ac:dyDescent="0.2">
      <c r="B259" s="37"/>
      <c r="D259" s="50"/>
      <c r="E259" s="50"/>
      <c r="F259" s="55"/>
      <c r="G259" s="56"/>
      <c r="H259" s="56"/>
      <c r="I259" s="56"/>
      <c r="J259" s="57"/>
      <c r="K259" s="46"/>
      <c r="L259" s="47"/>
      <c r="M259" s="47"/>
      <c r="N259" s="47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4"/>
      <c r="AB259" s="45"/>
      <c r="AC259" s="45"/>
      <c r="AD259" s="45"/>
      <c r="AE259" s="45"/>
    </row>
    <row r="260" spans="2:31" ht="12.75" customHeight="1" thickBot="1" x14ac:dyDescent="0.25">
      <c r="B260" s="38"/>
      <c r="D260" s="51"/>
      <c r="E260" s="51"/>
      <c r="F260" s="58"/>
      <c r="G260" s="59"/>
      <c r="H260" s="59"/>
      <c r="I260" s="59"/>
      <c r="J260" s="60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39" t="s">
        <v>3</v>
      </c>
      <c r="E321" s="40"/>
      <c r="F321" s="40"/>
      <c r="G321" s="40"/>
      <c r="H321" s="40"/>
      <c r="I321" s="40"/>
      <c r="J321" s="41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116"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TRU-46-11.20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2015-05-18T13:50:30Z</cp:lastPrinted>
  <dcterms:created xsi:type="dcterms:W3CDTF">2005-09-27T11:52:28Z</dcterms:created>
  <dcterms:modified xsi:type="dcterms:W3CDTF">2024-07-12T15:47:53Z</dcterms:modified>
</cp:coreProperties>
</file>