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8713\400-Engineering\Roadway\EngData\"/>
    </mc:Choice>
  </mc:AlternateContent>
  <xr:revisionPtr revIDLastSave="0" documentId="13_ncr:1_{2F418D41-DFD0-4D7A-B138-2989FF0B2E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" i="1" l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8" i="1"/>
  <c r="P248" i="1"/>
  <c r="O248" i="1"/>
  <c r="N248" i="1"/>
  <c r="M248" i="1"/>
  <c r="L248" i="1"/>
  <c r="K248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9" i="1"/>
  <c r="P169" i="1"/>
  <c r="O169" i="1"/>
  <c r="N169" i="1"/>
  <c r="M169" i="1"/>
  <c r="L169" i="1"/>
  <c r="K169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90" i="1"/>
  <c r="P90" i="1"/>
  <c r="O90" i="1"/>
  <c r="N90" i="1"/>
  <c r="M90" i="1"/>
  <c r="L90" i="1"/>
  <c r="K90" i="1"/>
  <c r="Q11" i="1"/>
  <c r="P11" i="1"/>
  <c r="O11" i="1"/>
  <c r="L11" i="1"/>
  <c r="AE318" i="1" l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21" i="1"/>
  <c r="P321" i="1"/>
  <c r="O321" i="1"/>
  <c r="N321" i="1"/>
  <c r="M321" i="1"/>
  <c r="L321" i="1"/>
  <c r="K321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42" i="1"/>
  <c r="P242" i="1"/>
  <c r="O242" i="1"/>
  <c r="N242" i="1"/>
  <c r="M242" i="1"/>
  <c r="L242" i="1"/>
  <c r="K242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3" i="1"/>
  <c r="P163" i="1"/>
  <c r="O163" i="1"/>
  <c r="N163" i="1"/>
  <c r="M163" i="1"/>
  <c r="L163" i="1"/>
  <c r="K163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4" i="1"/>
  <c r="AE257" i="1" l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60" i="1"/>
  <c r="P260" i="1"/>
  <c r="O260" i="1"/>
  <c r="N260" i="1"/>
  <c r="M260" i="1"/>
  <c r="L260" i="1"/>
  <c r="K260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7" i="1"/>
  <c r="P247" i="1"/>
  <c r="O247" i="1"/>
  <c r="N247" i="1"/>
  <c r="M247" i="1"/>
  <c r="L247" i="1"/>
  <c r="K247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81" i="1"/>
  <c r="P181" i="1"/>
  <c r="O181" i="1"/>
  <c r="N181" i="1"/>
  <c r="M181" i="1"/>
  <c r="L181" i="1"/>
  <c r="K181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8" i="1"/>
  <c r="P168" i="1"/>
  <c r="O168" i="1"/>
  <c r="N168" i="1"/>
  <c r="M168" i="1"/>
  <c r="L168" i="1"/>
  <c r="K168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102" i="1"/>
  <c r="P102" i="1"/>
  <c r="O102" i="1"/>
  <c r="N102" i="1"/>
  <c r="M102" i="1"/>
  <c r="L102" i="1"/>
  <c r="K102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O84" i="1" s="1"/>
  <c r="P23" i="1"/>
  <c r="P84" i="1" s="1"/>
  <c r="Q23" i="1"/>
  <c r="L10" i="1"/>
  <c r="N10" i="1"/>
  <c r="O10" i="1"/>
  <c r="P10" i="1"/>
  <c r="Q10" i="1"/>
  <c r="K23" i="1"/>
  <c r="K84" i="1" s="1"/>
  <c r="T28" i="1" l="1"/>
  <c r="AA28" i="1" s="1"/>
  <c r="T29" i="1" s="1"/>
  <c r="AL29" i="1" s="1"/>
  <c r="U32" i="1" s="1"/>
  <c r="T25" i="1"/>
  <c r="AA25" i="1" s="1"/>
  <c r="T26" i="1" s="1"/>
  <c r="AC26" i="1" s="1"/>
  <c r="AY26" i="1" s="1"/>
  <c r="T19" i="1"/>
  <c r="T15" i="1"/>
  <c r="T13" i="1"/>
  <c r="AB15" i="1"/>
  <c r="AY15" i="1" s="1"/>
  <c r="AA19" i="1"/>
  <c r="T20" i="1" s="1"/>
  <c r="AF20" i="1" s="1"/>
  <c r="T23" i="1" s="1"/>
  <c r="AF13" i="1"/>
  <c r="AY13" i="1" s="1"/>
  <c r="T30" i="1" l="1"/>
  <c r="AA30" i="1" s="1"/>
  <c r="T31" i="1" s="1"/>
  <c r="AG31" i="1" s="1"/>
  <c r="AB32" i="1" s="1"/>
  <c r="AH32" i="1" s="1"/>
  <c r="AY32" i="1" s="1"/>
  <c r="T21" i="1"/>
  <c r="AA21" i="1" s="1"/>
  <c r="T22" i="1" s="1"/>
  <c r="AF22" i="1" s="1"/>
  <c r="AA23" i="1" s="1"/>
  <c r="AH23" i="1" s="1"/>
  <c r="AP23" i="1" s="1"/>
  <c r="AY23" i="1" s="1"/>
  <c r="D7" i="1"/>
  <c r="D86" i="1" s="1"/>
  <c r="D165" i="1" s="1"/>
  <c r="D244" i="1" s="1"/>
</calcChain>
</file>

<file path=xl/sharedStrings.xml><?xml version="1.0" encoding="utf-8"?>
<sst xmlns="http://schemas.openxmlformats.org/spreadsheetml/2006/main" count="111" uniqueCount="60">
  <si>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</si>
  <si>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</si>
  <si>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</si>
  <si>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</si>
  <si>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</si>
  <si>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</si>
  <si>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</si>
  <si>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</si>
  <si>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</si>
  <si>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</si>
  <si>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</si>
  <si>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</si>
  <si>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</si>
  <si>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</si>
  <si>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</si>
  <si>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</si>
  <si>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</si>
  <si>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</si>
  <si>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</si>
  <si>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</si>
  <si>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</si>
  <si>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SEEDING AND MULCHING CALCULATIONS</t>
  </si>
  <si>
    <t>ITEM 659 - TOPSOIL</t>
  </si>
  <si>
    <t xml:space="preserve">SQ YD x 111 CU YD / 1000 = </t>
  </si>
  <si>
    <t>CU YD</t>
  </si>
  <si>
    <t>USE</t>
  </si>
  <si>
    <t>ITEM 659 - REPAIR SEEDING AND MULCHING</t>
  </si>
  <si>
    <t xml:space="preserve">SQ YD x 0.05 = </t>
  </si>
  <si>
    <t>SQ YD</t>
  </si>
  <si>
    <t>ITEM 659 - COMMERCIAL FERTILIZER</t>
  </si>
  <si>
    <t xml:space="preserve">SQ YD x 9 = </t>
  </si>
  <si>
    <t>SQ FT</t>
  </si>
  <si>
    <t xml:space="preserve"> x 30 LBS / 1000 SQ FT = </t>
  </si>
  <si>
    <t>LBS</t>
  </si>
  <si>
    <t xml:space="preserve"> x 20 LBS / 1000 SQ FT = </t>
  </si>
  <si>
    <t>/2000=</t>
  </si>
  <si>
    <t>TON</t>
  </si>
  <si>
    <t>ITEM 659 - LIME</t>
  </si>
  <si>
    <t>SQ FT / 43560 =</t>
  </si>
  <si>
    <t>ACRE</t>
  </si>
  <si>
    <t>ITEM 659 - WATER</t>
  </si>
  <si>
    <t xml:space="preserve">SQ FT / 1000 x 300 GAL x 2 APPLICATIONS = </t>
  </si>
  <si>
    <t>M GAL</t>
  </si>
  <si>
    <t xml:space="preserve">SQ FT / 1000 x 300 GAL = </t>
  </si>
  <si>
    <t>M GAL +</t>
  </si>
  <si>
    <t>M GAL=</t>
  </si>
  <si>
    <t>LBS +</t>
  </si>
  <si>
    <t>LBS =</t>
  </si>
  <si>
    <t>203E10000</t>
  </si>
  <si>
    <t>203E20000</t>
  </si>
  <si>
    <t>659E10000</t>
  </si>
  <si>
    <t>P.14</t>
  </si>
  <si>
    <t>P.15</t>
  </si>
  <si>
    <t>P.16</t>
  </si>
  <si>
    <t>P.17</t>
  </si>
  <si>
    <t>P.18</t>
  </si>
  <si>
    <t>P.19</t>
  </si>
  <si>
    <t>EXCAVATION</t>
  </si>
  <si>
    <t>EMBANKMENT</t>
  </si>
  <si>
    <t>TOTALS CARRIED TO GENERAL NOTES SHEET P.4.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</si>
</sst>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SUBSUMMARY SHEET &quot;#"/>
    <numFmt numFmtId="168" formatCode="0\+00"/>
    <numFmt numFmtId="169" formatCode="0\+00.00"/>
    <numFmt numFmtId="170" formatCode="00\+00.00"/>
  </numFmts>
  <fonts count="11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u/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14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8" fillId="0" borderId="0" xfId="2" applyFont="1"/>
    <xf numFmtId="0" fontId="4" fillId="0" borderId="0" xfId="2"/>
    <xf numFmtId="0" fontId="3" fillId="0" borderId="0" xfId="2" applyFont="1"/>
    <xf numFmtId="0" fontId="3" fillId="0" borderId="0" xfId="0" applyFont="1"/>
    <xf numFmtId="1" fontId="4" fillId="0" borderId="0" xfId="2" applyNumberFormat="1" applyAlignment="1">
      <alignment horizontal="right" vertical="center"/>
    </xf>
    <xf numFmtId="0" fontId="4" fillId="0" borderId="0" xfId="2" applyAlignment="1">
      <alignment horizontal="left" vertical="center"/>
    </xf>
    <xf numFmtId="0" fontId="0" fillId="0" borderId="0" xfId="0" applyAlignment="1">
      <alignment horizontal="left"/>
    </xf>
    <xf numFmtId="0" fontId="4" fillId="0" borderId="0" xfId="2" applyAlignment="1">
      <alignment horizontal="right" vertical="center"/>
    </xf>
    <xf numFmtId="1" fontId="4" fillId="0" borderId="0" xfId="2" applyNumberFormat="1" applyAlignment="1">
      <alignment horizontal="left" vertical="center"/>
    </xf>
    <xf numFmtId="1" fontId="4" fillId="0" borderId="0" xfId="2" applyNumberForma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2" fontId="4" fillId="0" borderId="0" xfId="2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4" fillId="0" borderId="0" xfId="2" applyNumberFormat="1" applyAlignment="1">
      <alignment horizontal="left" vertical="center"/>
    </xf>
    <xf numFmtId="0" fontId="4" fillId="0" borderId="0" xfId="2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45" xfId="0" applyNumberFormat="1" applyFont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10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0" borderId="47" xfId="0" applyFont="1" applyBorder="1" applyAlignment="1" applyProtection="1">
      <alignment horizontal="center" vertical="center"/>
      <protection locked="0"/>
    </xf>
    <xf numFmtId="0" fontId="4" fillId="0" borderId="2" xfId="3" applyBorder="1" applyAlignment="1">
      <alignment horizontal="center" vertical="center"/>
    </xf>
    <xf numFmtId="0" fontId="4" fillId="0" borderId="0" xfId="2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2" applyNumberFormat="1" applyAlignment="1">
      <alignment horizontal="center" vertical="center"/>
    </xf>
    <xf numFmtId="2" fontId="4" fillId="0" borderId="0" xfId="2" applyNumberFormat="1" applyAlignment="1">
      <alignment horizontal="center" vertical="center"/>
    </xf>
    <xf numFmtId="2" fontId="9" fillId="0" borderId="0" xfId="2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4" fillId="0" borderId="0" xfId="2" applyAlignment="1">
      <alignment horizontal="center"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8" fontId="4" fillId="0" borderId="2" xfId="3" applyNumberFormat="1" applyBorder="1" applyAlignment="1">
      <alignment horizontal="center"/>
    </xf>
    <xf numFmtId="167" fontId="3" fillId="4" borderId="0" xfId="0" applyNumberFormat="1" applyFont="1" applyFill="1" applyAlignment="1">
      <alignment horizontal="center" vertical="center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9" xfId="0" applyFont="1" applyBorder="1" applyAlignment="1">
      <alignment horizontal="center" vertical="center" textRotation="90" wrapText="1"/>
    </xf>
    <xf numFmtId="0" fontId="7" fillId="0" borderId="40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textRotation="90" wrapText="1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7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4" fillId="0" borderId="44" xfId="0" applyFont="1" applyBorder="1" applyAlignment="1">
      <alignment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168" fontId="4" fillId="0" borderId="9" xfId="3" applyNumberFormat="1" applyBorder="1" applyAlignment="1">
      <alignment horizontal="center" vertical="center"/>
    </xf>
    <xf numFmtId="168" fontId="4" fillId="0" borderId="11" xfId="3" applyNumberFormat="1" applyBorder="1" applyAlignment="1">
      <alignment horizontal="center" vertical="center"/>
    </xf>
    <xf numFmtId="169" fontId="4" fillId="0" borderId="9" xfId="3" applyNumberFormat="1" applyBorder="1" applyAlignment="1">
      <alignment horizontal="center" vertical="center"/>
    </xf>
    <xf numFmtId="169" fontId="4" fillId="0" borderId="11" xfId="3" applyNumberFormat="1" applyBorder="1" applyAlignment="1">
      <alignment horizontal="center" vertical="center"/>
    </xf>
    <xf numFmtId="169" fontId="4" fillId="0" borderId="2" xfId="3" applyNumberForma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70" fontId="4" fillId="0" borderId="9" xfId="3" applyNumberFormat="1" applyBorder="1" applyAlignment="1">
      <alignment horizontal="center" vertical="center"/>
    </xf>
    <xf numFmtId="170" fontId="4" fillId="0" borderId="11" xfId="3" applyNumberFormat="1" applyBorder="1" applyAlignment="1">
      <alignment horizontal="center" vertical="center"/>
    </xf>
    <xf numFmtId="168" fontId="4" fillId="0" borderId="9" xfId="3" applyNumberFormat="1" applyBorder="1" applyAlignment="1">
      <alignment horizontal="center"/>
    </xf>
    <xf numFmtId="168" fontId="4" fillId="0" borderId="11" xfId="3" applyNumberFormat="1" applyBorder="1" applyAlignment="1">
      <alignment horizontal="center"/>
    </xf>
    <xf numFmtId="168" fontId="4" fillId="0" borderId="2" xfId="3" applyNumberFormat="1" applyBorder="1" applyAlignment="1">
      <alignment horizontal="center" vertical="center"/>
    </xf>
    <xf numFmtId="170" fontId="4" fillId="0" borderId="2" xfId="3" applyNumberFormat="1" applyBorder="1" applyAlignment="1">
      <alignment horizontal="center" vertical="center"/>
    </xf>
    <xf numFmtId="1" fontId="4" fillId="0" borderId="0" xfId="2" applyNumberFormat="1" applyAlignment="1">
      <alignment horizontal="left" vertical="center"/>
    </xf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2" fontId="4" fillId="0" borderId="0" xfId="2" applyNumberFormat="1" applyAlignment="1">
      <alignment horizontal="left" vertical="center"/>
    </xf>
    <xf numFmtId="49" fontId="4" fillId="0" borderId="0" xfId="2" applyNumberFormat="1" applyAlignment="1">
      <alignment horizontal="left" vertical="center"/>
    </xf>
  </cellXfs>
  <cellStyles count="4">
    <cellStyle name="Hyperlink" xfId="1" builtinId="8"/>
    <cellStyle name="Normal" xfId="0" builtinId="0"/>
    <cellStyle name="Normal 2" xfId="2" xr:uid="{00000000-0005-0000-0000-000002000000}"/>
    <cellStyle name="Normal 2 2 2" xfId="3" xr:uid="{00000000-0005-0000-0000-000003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80</xdr:row>
      <xdr:rowOff>0</xdr:rowOff>
    </xdr:from>
    <xdr:to>
      <xdr:col>31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81</xdr:row>
      <xdr:rowOff>0</xdr:rowOff>
    </xdr:from>
    <xdr:to>
      <xdr:col>31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81</xdr:row>
      <xdr:rowOff>0</xdr:rowOff>
    </xdr:from>
    <xdr:to>
      <xdr:col>44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81</xdr:row>
      <xdr:rowOff>0</xdr:rowOff>
    </xdr:from>
    <xdr:to>
      <xdr:col>43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QryItemAddIn"/>
      <sheetName val="QryItemAddIn2"/>
      <sheetName val="Listsaddin"/>
      <sheetName val="UDFaddin"/>
      <sheetName val="QryItemE20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>
            <v>0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F30">
            <v>0</v>
          </cell>
          <cell r="G30">
            <v>0</v>
          </cell>
        </row>
        <row r="31">
          <cell r="A31" t="str">
            <v>201E26501</v>
          </cell>
          <cell r="B31" t="str">
            <v>Y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B39">
            <v>0</v>
          </cell>
          <cell r="C39" t="str">
            <v>LS</v>
          </cell>
          <cell r="D39" t="str">
            <v>RAILROAD CROSSING REMOVED</v>
          </cell>
          <cell r="F39">
            <v>0</v>
          </cell>
          <cell r="G39">
            <v>0</v>
          </cell>
        </row>
        <row r="40">
          <cell r="A40" t="str">
            <v>202E00201</v>
          </cell>
          <cell r="B40" t="str">
            <v>Y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B177" t="str">
            <v>Y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B178" t="str">
            <v>Y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B179" t="str">
            <v>Y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B180" t="str">
            <v>Y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F183">
            <v>0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B207">
            <v>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B209" t="str">
            <v>Y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B210" t="str">
            <v>Y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B215" t="str">
            <v>Y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B216" t="str">
            <v>Y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B217" t="str">
            <v>Y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B218" t="str">
            <v>Y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B239">
            <v>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B242" t="str">
            <v>Y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F254">
            <v>0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B262" t="str">
            <v>Y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B263" t="str">
            <v>Y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B264" t="str">
            <v>Y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B265" t="str">
            <v>Y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B316" t="str">
            <v>Y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B317" t="str">
            <v>Y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B318" t="str">
            <v>Y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B319" t="str">
            <v>Y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B324">
            <v>0</v>
          </cell>
          <cell r="C324" t="str">
            <v>SY</v>
          </cell>
          <cell r="D324" t="str">
            <v>SUBGRADE COMPACTION</v>
          </cell>
          <cell r="F324">
            <v>0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B327" t="str">
            <v>Y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B367">
            <v>0</v>
          </cell>
          <cell r="C367" t="str">
            <v>LS</v>
          </cell>
          <cell r="D367" t="str">
            <v>PRE-BLAST CONDITION SURVEY</v>
          </cell>
          <cell r="F367">
            <v>0</v>
          </cell>
          <cell r="G367">
            <v>0</v>
          </cell>
        </row>
        <row r="368">
          <cell r="A368" t="str">
            <v>208E10001</v>
          </cell>
          <cell r="B368">
            <v>0</v>
          </cell>
          <cell r="C368" t="str">
            <v>LS</v>
          </cell>
          <cell r="D368" t="str">
            <v>PRE-BLAST CONDITION SURVEY, AS PER PLAN</v>
          </cell>
          <cell r="F368">
            <v>0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B372" t="str">
            <v>Y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B373" t="str">
            <v>Y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F386">
            <v>0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B388">
            <v>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B393" t="str">
            <v>Y</v>
          </cell>
          <cell r="C393" t="str">
            <v>EACH</v>
          </cell>
          <cell r="D393" t="str">
            <v>GRADING MAILBOX APPROACHES</v>
          </cell>
          <cell r="F393">
            <v>0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F394">
            <v>0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F404">
            <v>0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F405">
            <v>0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F418">
            <v>0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F419">
            <v>0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F420">
            <v>0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F421">
            <v>0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F422">
            <v>0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F423">
            <v>0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F432">
            <v>0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F437">
            <v>0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B447">
            <v>0</v>
          </cell>
          <cell r="C447" t="str">
            <v>CY</v>
          </cell>
          <cell r="D447" t="str">
            <v>ASPHALT CONCRETE BASE, PG70-22M, AS PER PLAN</v>
          </cell>
          <cell r="F447">
            <v>0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B452" t="str">
            <v>Y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F456">
            <v>0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F491">
            <v>0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B495">
            <v>0</v>
          </cell>
          <cell r="C495" t="str">
            <v>GAL</v>
          </cell>
          <cell r="D495" t="str">
            <v>NON-TRACKING TACK COAT, AS PER PLAN</v>
          </cell>
          <cell r="F495">
            <v>0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B500" t="str">
            <v>Y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F518">
            <v>0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F519">
            <v>0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F520">
            <v>0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F521">
            <v>0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F522">
            <v>0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F523">
            <v>0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F537">
            <v>0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F556">
            <v>0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F557">
            <v>0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F558">
            <v>0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F573">
            <v>0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F575">
            <v>0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F577">
            <v>0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0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F591">
            <v>0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F593">
            <v>0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F597">
            <v>0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F599">
            <v>0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F601">
            <v>0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F603">
            <v>0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F608">
            <v>0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F610">
            <v>0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F612">
            <v>0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F614">
            <v>0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F617">
            <v>0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F619">
            <v>0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F624">
            <v>0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F626">
            <v>0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F629">
            <v>0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F634">
            <v>0</v>
          </cell>
          <cell r="G634">
            <v>0</v>
          </cell>
        </row>
        <row r="635">
          <cell r="A635" t="str">
            <v>451E11020</v>
          </cell>
          <cell r="B635">
            <v>0</v>
          </cell>
          <cell r="C635" t="str">
            <v>SY</v>
          </cell>
          <cell r="D635" t="str">
            <v>7" REINFORCED CONCRETE PAVEMENT, CLASS QC1 WITH QC/QA</v>
          </cell>
          <cell r="F635">
            <v>0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B649" t="str">
            <v>Y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F680">
            <v>0</v>
          </cell>
          <cell r="G680">
            <v>0</v>
          </cell>
        </row>
        <row r="681">
          <cell r="A681" t="str">
            <v>451E98000</v>
          </cell>
          <cell r="B681">
            <v>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B682">
            <v>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B683">
            <v>0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B684">
            <v>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B685">
            <v>0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B686">
            <v>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B687">
            <v>0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F688">
            <v>0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B695" t="str">
            <v>Y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B696" t="str">
            <v>Y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B697" t="str">
            <v>Y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B698" t="str">
            <v>Y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B699" t="str">
            <v>Y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B700" t="str">
            <v>Y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B701" t="str">
            <v>Y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F779">
            <v>0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F780">
            <v>0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F781">
            <v>0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F782">
            <v>0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F783">
            <v>0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F786">
            <v>0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F787">
            <v>0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F788">
            <v>0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F794">
            <v>0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F795">
            <v>0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F818">
            <v>0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F819">
            <v>0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B849">
            <v>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B850">
            <v>0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B851">
            <v>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F856">
            <v>0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F857">
            <v>0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F858">
            <v>0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B863" t="str">
            <v>Y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B864" t="str">
            <v>Y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B865" t="str">
            <v>Y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F883">
            <v>0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F884">
            <v>0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F889">
            <v>0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F890">
            <v>0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F891">
            <v>0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F892">
            <v>0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F919">
            <v>0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F920">
            <v>0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F921">
            <v>0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F922">
            <v>0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F927">
            <v>0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F928">
            <v>0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F933">
            <v>0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F934">
            <v>0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F935">
            <v>0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F936">
            <v>0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F957">
            <v>0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F958">
            <v>0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F994">
            <v>0</v>
          </cell>
          <cell r="G994">
            <v>0</v>
          </cell>
        </row>
        <row r="995">
          <cell r="A995" t="str">
            <v>512E10001</v>
          </cell>
          <cell r="B995">
            <v>0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F996">
            <v>0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F997">
            <v>0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F998">
            <v>0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F999">
            <v>0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F1000">
            <v>0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F1001">
            <v>0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F1002">
            <v>0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F1003">
            <v>0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F1005">
            <v>0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B1011" t="str">
            <v>Y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B1016">
            <v>0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F1024">
            <v>0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F1025">
            <v>0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F1030">
            <v>0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F1031">
            <v>0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F1032">
            <v>0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F1033">
            <v>0</v>
          </cell>
          <cell r="G1033">
            <v>0</v>
          </cell>
        </row>
        <row r="1034">
          <cell r="A1034" t="str">
            <v>512E73501</v>
          </cell>
          <cell r="B1034">
            <v>0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B1035">
            <v>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B1036">
            <v>0</v>
          </cell>
          <cell r="C1036" t="str">
            <v>SY</v>
          </cell>
          <cell r="D1036" t="str">
            <v>REMOVAL OF EXISTING COATINGS FROM CONCRETE SURFACES, AS PER PLAN</v>
          </cell>
          <cell r="F1036">
            <v>0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B1041">
            <v>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B1042">
            <v>0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B1043">
            <v>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B1048">
            <v>0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B1049">
            <v>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B1050" t="str">
            <v>Y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B1051" t="str">
            <v>Y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B1052" t="str">
            <v>Y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B1053" t="str">
            <v>Y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B1054" t="str">
            <v>Y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B1055" t="str">
            <v>Y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B1056" t="str">
            <v>Y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B1057" t="str">
            <v>Y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B1058" t="str">
            <v>Y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B1059" t="str">
            <v>Y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B1064" t="str">
            <v>Y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B1065" t="str">
            <v>Y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B1066" t="str">
            <v>Y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B1067" t="str">
            <v>Y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F1069">
            <v>0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F1070">
            <v>0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F1071">
            <v>0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F1072">
            <v>0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F1073">
            <v>0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F1074">
            <v>0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F1075">
            <v>0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F1076">
            <v>0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F1077">
            <v>0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F1078">
            <v>0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F1079">
            <v>0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F1094">
            <v>0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F1095">
            <v>0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F1096">
            <v>0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F1097">
            <v>0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F1098">
            <v>0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B1134">
            <v>0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B1135">
            <v>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B1136">
            <v>0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B1150" t="str">
            <v>Y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B1151" t="str">
            <v>Y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B1152" t="str">
            <v>Y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F1213">
            <v>0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F1214">
            <v>0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F1215">
            <v>0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F1216">
            <v>0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F1217">
            <v>0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F1218">
            <v>0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F1219">
            <v>0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F1220">
            <v>0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F1221">
            <v>0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F1222">
            <v>0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F1223">
            <v>0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F1224">
            <v>0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F1225">
            <v>0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F1248">
            <v>0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F1249">
            <v>0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B1251">
            <v>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F1262">
            <v>0</v>
          </cell>
          <cell r="G1262">
            <v>0</v>
          </cell>
        </row>
        <row r="1263">
          <cell r="A1263" t="str">
            <v>516E25001</v>
          </cell>
          <cell r="B1263">
            <v>0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B1267" t="str">
            <v>Y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F1269">
            <v>0</v>
          </cell>
          <cell r="G1269">
            <v>0</v>
          </cell>
        </row>
        <row r="1270">
          <cell r="A1270" t="str">
            <v>516E41100</v>
          </cell>
          <cell r="B1270">
            <v>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B1279" t="str">
            <v>Y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B1283">
            <v>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B1284" t="str">
            <v>Y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B1285" t="str">
            <v>Y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B1286" t="str">
            <v>Y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B1299" t="str">
            <v>Y</v>
          </cell>
          <cell r="C1299" t="str">
            <v>EACH</v>
          </cell>
          <cell r="D1299" t="str">
            <v>STEEL POT BEARING</v>
          </cell>
          <cell r="F1299">
            <v>0</v>
          </cell>
          <cell r="G1299">
            <v>0</v>
          </cell>
        </row>
        <row r="1300">
          <cell r="A1300" t="str">
            <v>516E45001</v>
          </cell>
          <cell r="B1300" t="str">
            <v>Y</v>
          </cell>
          <cell r="C1300" t="str">
            <v>EACH</v>
          </cell>
          <cell r="D1300" t="str">
            <v>STEEL POT BEARING, AS PER PLAN</v>
          </cell>
          <cell r="F1300">
            <v>0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F1301">
            <v>0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F1302">
            <v>0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F1307">
            <v>0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F1308">
            <v>0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F1309">
            <v>0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F1310">
            <v>0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F1311">
            <v>0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F1312">
            <v>0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F1313">
            <v>0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B1316">
            <v>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B1317">
            <v>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F1320">
            <v>0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F1321">
            <v>0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B1330">
            <v>0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F1331">
            <v>0</v>
          </cell>
          <cell r="G1331">
            <v>0</v>
          </cell>
        </row>
        <row r="1332">
          <cell r="A1332" t="str">
            <v>517E72205</v>
          </cell>
          <cell r="B1332" t="str">
            <v>Y</v>
          </cell>
          <cell r="C1332" t="str">
            <v>FT</v>
          </cell>
          <cell r="D1332" t="str">
            <v>RAILING (DEEP BEAM RAIL WITH STEEL TUBULAR BACKUP AND TYPE 1 STEEL POSTS), AS PER PLAN</v>
          </cell>
          <cell r="F1332">
            <v>0</v>
          </cell>
          <cell r="G1332">
            <v>0</v>
          </cell>
        </row>
        <row r="1333">
          <cell r="A1333" t="str">
            <v>517E72300</v>
          </cell>
          <cell r="B1333" t="str">
            <v>Y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F1333">
            <v>0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F1334">
            <v>0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B1346" t="str">
            <v>Y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F1364">
            <v>0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F1393">
            <v>0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F1394">
            <v>0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F1412">
            <v>0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F1413">
            <v>0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F1414">
            <v>0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F1415">
            <v>0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F1416">
            <v>0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F1417">
            <v>0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F1418">
            <v>0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F1419">
            <v>0</v>
          </cell>
          <cell r="G1419">
            <v>0</v>
          </cell>
        </row>
        <row r="1420">
          <cell r="A1420" t="str">
            <v>518E42010</v>
          </cell>
          <cell r="B1420">
            <v>0</v>
          </cell>
          <cell r="C1420" t="str">
            <v>FT</v>
          </cell>
          <cell r="D1420" t="str">
            <v>8" NON-PERFORATED CORRUGATED PLASTIC PIPE, INCLUDING SPECIALS</v>
          </cell>
          <cell r="F1420">
            <v>0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B1436" t="str">
            <v>Y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F1447">
            <v>0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F1448">
            <v>0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F1449">
            <v>0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F1450">
            <v>0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B1455">
            <v>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F1456">
            <v>0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F1457">
            <v>0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F1458">
            <v>0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F1459">
            <v>0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F1460">
            <v>0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B1465">
            <v>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B1466">
            <v>0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B1467">
            <v>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B1468">
            <v>0</v>
          </cell>
          <cell r="C1468" t="str">
            <v>FT</v>
          </cell>
          <cell r="D1468" t="str">
            <v>STRUCTURAL PLATE CORRUGATED METAL STRUCTURE, AS PER PLAN</v>
          </cell>
          <cell r="F1468">
            <v>0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B1471" t="str">
            <v>Y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B1472">
            <v>0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B1473">
            <v>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B1474">
            <v>0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B1475">
            <v>0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B1476">
            <v>0</v>
          </cell>
          <cell r="C1476" t="str">
            <v>FT</v>
          </cell>
          <cell r="D1476" t="str">
            <v>DRILLED SHAFTS, 18" DIAMETER, ABOVE BEDROCK, AS PER PLAN</v>
          </cell>
          <cell r="F1476">
            <v>0</v>
          </cell>
          <cell r="G1476">
            <v>0</v>
          </cell>
        </row>
        <row r="1477">
          <cell r="A1477" t="str">
            <v>524E94404</v>
          </cell>
          <cell r="B1477" t="str">
            <v>Y</v>
          </cell>
          <cell r="C1477" t="str">
            <v>FT</v>
          </cell>
          <cell r="D1477" t="str">
            <v>DRILLED SHAFTS, 18" DIAMETER, INTO BEDROCK</v>
          </cell>
          <cell r="F1477">
            <v>0</v>
          </cell>
          <cell r="G1477">
            <v>0</v>
          </cell>
        </row>
        <row r="1478">
          <cell r="A1478" t="str">
            <v>524E94405</v>
          </cell>
          <cell r="B1478">
            <v>0</v>
          </cell>
          <cell r="C1478" t="str">
            <v>FT</v>
          </cell>
          <cell r="D1478" t="str">
            <v>DRILLED SHAFTS, 18" DIAMETER, INTO BEDROCK, AS PER PLAN</v>
          </cell>
          <cell r="F1478">
            <v>0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F1479">
            <v>0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F1480">
            <v>0</v>
          </cell>
          <cell r="G1480">
            <v>0</v>
          </cell>
        </row>
        <row r="1481">
          <cell r="A1481" t="str">
            <v>524E94502</v>
          </cell>
          <cell r="B1481" t="str">
            <v>Y</v>
          </cell>
          <cell r="C1481" t="str">
            <v>FT</v>
          </cell>
          <cell r="D1481" t="str">
            <v>DRILLED SHAFTS, 24" DIAMETER, ABOVE BEDROCK</v>
          </cell>
          <cell r="F1481">
            <v>0</v>
          </cell>
          <cell r="G1481">
            <v>0</v>
          </cell>
        </row>
        <row r="1482">
          <cell r="A1482" t="str">
            <v>524E94503</v>
          </cell>
          <cell r="B1482" t="str">
            <v>Y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B1483" t="str">
            <v>Y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B1484" t="str">
            <v>Y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B1488" t="str">
            <v>Y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B1489" t="str">
            <v>Y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B1490" t="str">
            <v>Y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B1491" t="str">
            <v>Y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B1492" t="str">
            <v>Y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B1493" t="str">
            <v>Y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B1494" t="str">
            <v>Y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F1555">
            <v>0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F1556">
            <v>0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F1557">
            <v>0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F1558">
            <v>0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F1630">
            <v>0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F1631">
            <v>0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F1632">
            <v>0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F1633">
            <v>0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F1634">
            <v>0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B1640">
            <v>0</v>
          </cell>
          <cell r="C1640" t="str">
            <v>SY</v>
          </cell>
          <cell r="D1640" t="str">
            <v>RIPRAP</v>
          </cell>
          <cell r="F1640">
            <v>0</v>
          </cell>
          <cell r="G1640">
            <v>0</v>
          </cell>
        </row>
        <row r="1641">
          <cell r="A1641" t="str">
            <v>601E10001</v>
          </cell>
          <cell r="B1641">
            <v>0</v>
          </cell>
          <cell r="C1641" t="str">
            <v>SY</v>
          </cell>
          <cell r="D1641" t="str">
            <v>RIPRAP, AS PER PLAN</v>
          </cell>
          <cell r="F1641">
            <v>0</v>
          </cell>
          <cell r="G1641">
            <v>0</v>
          </cell>
        </row>
        <row r="1642">
          <cell r="A1642" t="str">
            <v>601E10970</v>
          </cell>
          <cell r="B1642">
            <v>0</v>
          </cell>
          <cell r="C1642" t="str">
            <v>SY</v>
          </cell>
          <cell r="D1642" t="str">
            <v>RIPRAP, TYPE A</v>
          </cell>
          <cell r="F1642">
            <v>0</v>
          </cell>
          <cell r="G1642">
            <v>0</v>
          </cell>
        </row>
        <row r="1643">
          <cell r="A1643" t="str">
            <v>601E10971</v>
          </cell>
          <cell r="B1643">
            <v>0</v>
          </cell>
          <cell r="C1643" t="str">
            <v>SY</v>
          </cell>
          <cell r="D1643" t="str">
            <v>RIPRAP, TYPE A, AS PER PLAN</v>
          </cell>
          <cell r="F1643">
            <v>0</v>
          </cell>
          <cell r="G1643">
            <v>0</v>
          </cell>
        </row>
        <row r="1644">
          <cell r="A1644" t="str">
            <v>601E10980</v>
          </cell>
          <cell r="B1644">
            <v>0</v>
          </cell>
          <cell r="C1644" t="str">
            <v>SY</v>
          </cell>
          <cell r="D1644" t="str">
            <v>RIPRAP, TYPE B</v>
          </cell>
          <cell r="F1644">
            <v>0</v>
          </cell>
          <cell r="G1644">
            <v>0</v>
          </cell>
        </row>
        <row r="1645">
          <cell r="A1645" t="str">
            <v>601E10981</v>
          </cell>
          <cell r="B1645">
            <v>0</v>
          </cell>
          <cell r="C1645" t="str">
            <v>SY</v>
          </cell>
          <cell r="D1645" t="str">
            <v>RIPRAP, TYPE B, AS PER PLAN</v>
          </cell>
          <cell r="F1645">
            <v>0</v>
          </cell>
          <cell r="G1645">
            <v>0</v>
          </cell>
        </row>
        <row r="1646">
          <cell r="A1646" t="str">
            <v>601E10990</v>
          </cell>
          <cell r="B1646">
            <v>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B1647">
            <v>0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B1648" t="str">
            <v>Y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B1649" t="str">
            <v>Y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B1650" t="str">
            <v>Y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B1651" t="str">
            <v>Y</v>
          </cell>
          <cell r="C1651" t="str">
            <v>SY</v>
          </cell>
          <cell r="D1651" t="str">
            <v>RIPRAP, WITH GROUT, AS PER PLAN</v>
          </cell>
          <cell r="F1651">
            <v>0</v>
          </cell>
          <cell r="G1651">
            <v>0</v>
          </cell>
        </row>
        <row r="1652">
          <cell r="A1652" t="str">
            <v>601E20000</v>
          </cell>
          <cell r="B1652" t="str">
            <v>Y</v>
          </cell>
          <cell r="C1652" t="str">
            <v>SY</v>
          </cell>
          <cell r="D1652" t="str">
            <v>CRUSHED AGGREGATE SLOPE PROTECTION</v>
          </cell>
          <cell r="F1652">
            <v>0</v>
          </cell>
          <cell r="G1652">
            <v>0</v>
          </cell>
        </row>
        <row r="1653">
          <cell r="A1653" t="str">
            <v>601E20001</v>
          </cell>
          <cell r="B1653" t="str">
            <v>Y</v>
          </cell>
          <cell r="C1653" t="str">
            <v>SY</v>
          </cell>
          <cell r="D1653" t="str">
            <v>CRUSHED AGGREGATE SLOPE PROTECTION, AS PER PLAN</v>
          </cell>
          <cell r="F1653">
            <v>0</v>
          </cell>
          <cell r="G1653">
            <v>0</v>
          </cell>
        </row>
        <row r="1654">
          <cell r="A1654" t="str">
            <v>601E20010</v>
          </cell>
          <cell r="B1654" t="str">
            <v>Y</v>
          </cell>
          <cell r="C1654" t="str">
            <v>CY</v>
          </cell>
          <cell r="D1654" t="str">
            <v>CRUSHED AGGREGATE SLOPE PROTECTION</v>
          </cell>
          <cell r="F1654">
            <v>0</v>
          </cell>
          <cell r="G1654">
            <v>0</v>
          </cell>
        </row>
        <row r="1655">
          <cell r="A1655" t="str">
            <v>601E20011</v>
          </cell>
          <cell r="B1655" t="str">
            <v>Y</v>
          </cell>
          <cell r="C1655" t="str">
            <v>CY</v>
          </cell>
          <cell r="D1655" t="str">
            <v>CRUSHED AGGREGATE SLOPE PROTECTION, AS PER PLAN</v>
          </cell>
          <cell r="F1655">
            <v>0</v>
          </cell>
          <cell r="G1655">
            <v>0</v>
          </cell>
        </row>
        <row r="1656">
          <cell r="A1656" t="str">
            <v>601E21000</v>
          </cell>
          <cell r="B1656" t="str">
            <v>Y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B1657" t="str">
            <v>Y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B1658" t="str">
            <v>Y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B1659" t="str">
            <v>Y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B1660" t="str">
            <v>Y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B1661" t="str">
            <v>Y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B1662" t="str">
            <v>Y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B1663" t="str">
            <v>Y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B1664" t="str">
            <v>Y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B1665" t="str">
            <v>Y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B1666" t="str">
            <v>Y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B1667" t="str">
            <v>Y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B1668" t="str">
            <v>Y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B1669" t="str">
            <v>Y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B1670" t="str">
            <v>Y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B1671" t="str">
            <v>Y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B1672" t="str">
            <v>Y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B1673" t="str">
            <v>Y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F1680">
            <v>0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F1681">
            <v>0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F1682">
            <v>0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F1699">
            <v>0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F1731">
            <v>0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B1733">
            <v>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F1734">
            <v>0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B1751" t="str">
            <v>Y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F1756">
            <v>0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F1757">
            <v>0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F1758">
            <v>0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F1759">
            <v>0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F1766">
            <v>0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F1767">
            <v>0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F1768">
            <v>0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F1769">
            <v>0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F1770">
            <v>0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B1823">
            <v>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B1824">
            <v>0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B1825">
            <v>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B1826">
            <v>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B1827">
            <v>0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B1828">
            <v>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B1829">
            <v>0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B1830">
            <v>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B1831">
            <v>0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B1832">
            <v>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B1833">
            <v>0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B1834">
            <v>0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B1835">
            <v>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B1836">
            <v>0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B1837">
            <v>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B1838" t="str">
            <v>Y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B1839" t="str">
            <v>Y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B1840" t="str">
            <v>Y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B1841" t="str">
            <v>Y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B1842" t="str">
            <v>Y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B1843" t="str">
            <v>Y</v>
          </cell>
          <cell r="C1843" t="str">
            <v>FT</v>
          </cell>
          <cell r="D1843" t="str">
            <v>GUARDRAIL, TYPE MGS</v>
          </cell>
          <cell r="F1843">
            <v>0</v>
          </cell>
          <cell r="G1843">
            <v>0</v>
          </cell>
        </row>
        <row r="1844">
          <cell r="A1844" t="str">
            <v>606E15051</v>
          </cell>
          <cell r="B1844" t="str">
            <v>Y</v>
          </cell>
          <cell r="C1844" t="str">
            <v>FT</v>
          </cell>
          <cell r="D1844" t="str">
            <v>GUARDRAIL, TYPE MGS, AS PER PLAN</v>
          </cell>
          <cell r="F1844">
            <v>0</v>
          </cell>
          <cell r="G1844">
            <v>0</v>
          </cell>
        </row>
        <row r="1845">
          <cell r="A1845" t="str">
            <v>606E15100</v>
          </cell>
          <cell r="B1845" t="str">
            <v>Y</v>
          </cell>
          <cell r="C1845" t="str">
            <v>FT</v>
          </cell>
          <cell r="D1845" t="str">
            <v>GUARDRAIL, TYPE MGS WITH LONG POSTS</v>
          </cell>
          <cell r="F1845">
            <v>0</v>
          </cell>
          <cell r="G1845">
            <v>0</v>
          </cell>
        </row>
        <row r="1846">
          <cell r="A1846" t="str">
            <v>606E15101</v>
          </cell>
          <cell r="B1846" t="str">
            <v>Y</v>
          </cell>
          <cell r="C1846" t="str">
            <v>FT</v>
          </cell>
          <cell r="D1846" t="str">
            <v>GUARDRAIL, TYPE MGS WITH LONG POSTS, AS PER PLAN</v>
          </cell>
          <cell r="F1846">
            <v>0</v>
          </cell>
          <cell r="G1846">
            <v>0</v>
          </cell>
        </row>
        <row r="1847">
          <cell r="A1847" t="str">
            <v>606E15150</v>
          </cell>
          <cell r="B1847" t="str">
            <v>Y</v>
          </cell>
          <cell r="C1847" t="str">
            <v>FT</v>
          </cell>
          <cell r="D1847" t="str">
            <v>GUARDRAIL, TYPE MGS HALF POST SPACING</v>
          </cell>
          <cell r="F1847">
            <v>0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F1848">
            <v>0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F1849">
            <v>0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F1850">
            <v>0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F1851">
            <v>0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F1852">
            <v>0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F1853">
            <v>0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F1854">
            <v>0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F1855">
            <v>0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F1856">
            <v>0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F1873">
            <v>0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F1881">
            <v>0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F1882">
            <v>0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F1883">
            <v>0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F1884">
            <v>0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F1885">
            <v>0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F1886">
            <v>0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F1887">
            <v>0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F1904">
            <v>0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F1905">
            <v>0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F1906">
            <v>0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F1907">
            <v>0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F1910">
            <v>0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F1911">
            <v>0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F1912">
            <v>0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F1913">
            <v>0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F1933">
            <v>0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F1934">
            <v>0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F1942">
            <v>0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F1945">
            <v>0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F1946">
            <v>0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F1987">
            <v>0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F1988">
            <v>0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F1991">
            <v>0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F1992">
            <v>0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F1993">
            <v>0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F1994">
            <v>0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F1997">
            <v>0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F1998">
            <v>0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F2002">
            <v>0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F2006">
            <v>0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F2020">
            <v>0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F2021">
            <v>0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F2024">
            <v>0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F2025">
            <v>0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F2026">
            <v>0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F2027">
            <v>0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F2028">
            <v>0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F2029">
            <v>0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F2030">
            <v>0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F2031">
            <v>0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F2032">
            <v>0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F2033">
            <v>0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F2034">
            <v>0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F2035">
            <v>0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B2040">
            <v>0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B2041">
            <v>0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B2042">
            <v>0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B2043">
            <v>0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B2044">
            <v>0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B2045">
            <v>0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B2046">
            <v>0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B2047">
            <v>0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B2048" t="str">
            <v>Y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B2049" t="str">
            <v>Y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B2050" t="str">
            <v>Y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B2051" t="str">
            <v>Y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B2052" t="str">
            <v>Y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B2053" t="str">
            <v>Y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B2054" t="str">
            <v>Y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B2055" t="str">
            <v>Y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B2056" t="str">
            <v>Y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B2057" t="str">
            <v>Y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B2058" t="str">
            <v>Y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B2059" t="str">
            <v>Y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B2060" t="str">
            <v>Y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B2061" t="str">
            <v>Y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B2062" t="str">
            <v>Y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B2064" t="str">
            <v>Y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F2071">
            <v>0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F2072">
            <v>0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F2077">
            <v>0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F2078">
            <v>0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F2079">
            <v>0</v>
          </cell>
          <cell r="G2079">
            <v>0</v>
          </cell>
        </row>
        <row r="2080">
          <cell r="A2080" t="str">
            <v>607E23004</v>
          </cell>
          <cell r="B2080">
            <v>0</v>
          </cell>
          <cell r="C2080" t="str">
            <v>FT</v>
          </cell>
          <cell r="D2080" t="str">
            <v>FENCE REBUILT, TYPE CLT</v>
          </cell>
          <cell r="F2080">
            <v>0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F2081">
            <v>0</v>
          </cell>
          <cell r="G2081">
            <v>0</v>
          </cell>
        </row>
        <row r="2082">
          <cell r="A2082" t="str">
            <v>607E23100</v>
          </cell>
          <cell r="B2082">
            <v>0</v>
          </cell>
          <cell r="C2082" t="str">
            <v>FT</v>
          </cell>
          <cell r="D2082" t="str">
            <v>FENCE REBUILT</v>
          </cell>
          <cell r="F2082">
            <v>0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B2090" t="str">
            <v>Y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F2091">
            <v>0</v>
          </cell>
          <cell r="G2091">
            <v>0</v>
          </cell>
        </row>
        <row r="2092">
          <cell r="A2092" t="str">
            <v>607E39920</v>
          </cell>
          <cell r="B2092" t="str">
            <v>Y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B2114">
            <v>0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B2115">
            <v>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B2126" t="str">
            <v>Y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B2127" t="str">
            <v>Y</v>
          </cell>
          <cell r="C2127" t="str">
            <v>SF</v>
          </cell>
          <cell r="D2127" t="str">
            <v>3" ASPHALT CONCRETE WALK</v>
          </cell>
          <cell r="F2127">
            <v>0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F2128">
            <v>0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F2129">
            <v>0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F2130">
            <v>0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F2160">
            <v>0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F2161">
            <v>0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F2162">
            <v>0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F2193">
            <v>0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F2194">
            <v>0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F2195">
            <v>0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F2196">
            <v>0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F2202">
            <v>0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F2203">
            <v>0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F2204">
            <v>0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F2205">
            <v>0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F2206">
            <v>0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B2226">
            <v>0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F2227">
            <v>0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F2228">
            <v>0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B2232">
            <v>0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B2238" t="str">
            <v>Y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B2244" t="str">
            <v>Y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F2466">
            <v>0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F2467">
            <v>0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F2468">
            <v>0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F2469">
            <v>0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F2470">
            <v>0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F2471">
            <v>0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F2472">
            <v>0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F2473">
            <v>0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F2474">
            <v>0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F2475">
            <v>0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F2476">
            <v>0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F2477">
            <v>0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F2478">
            <v>0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F2479">
            <v>0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F2480">
            <v>0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F2481">
            <v>0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F2482">
            <v>0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F2483">
            <v>0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F2603">
            <v>0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F2604">
            <v>0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F2605">
            <v>0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F2606">
            <v>0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F2607">
            <v>0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F2608">
            <v>0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F2609">
            <v>0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F2610">
            <v>0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F2611">
            <v>0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F2612">
            <v>0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F2613">
            <v>0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F2614">
            <v>0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F2615">
            <v>0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F2616">
            <v>0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F2706">
            <v>0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F2707">
            <v>0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F2708">
            <v>0</v>
          </cell>
          <cell r="G2708">
            <v>0</v>
          </cell>
        </row>
        <row r="2709">
          <cell r="A2709" t="str">
            <v>611E98160</v>
          </cell>
          <cell r="B2709">
            <v>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F2710">
            <v>0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F2712">
            <v>0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F2713">
            <v>0</v>
          </cell>
          <cell r="G2713">
            <v>0</v>
          </cell>
        </row>
        <row r="2714">
          <cell r="A2714" t="str">
            <v>611E98190</v>
          </cell>
          <cell r="B2714">
            <v>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F2715">
            <v>0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F2717">
            <v>0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F2718">
            <v>0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F2719">
            <v>0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F2720">
            <v>0</v>
          </cell>
          <cell r="G2720">
            <v>0</v>
          </cell>
        </row>
        <row r="2721">
          <cell r="A2721" t="str">
            <v>611E98250</v>
          </cell>
          <cell r="B2721" t="str">
            <v>Y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B2722">
            <v>0</v>
          </cell>
          <cell r="C2722" t="str">
            <v>EACH</v>
          </cell>
          <cell r="D2722" t="str">
            <v>CATCH BASIN, NO. 4 WITHOUT APRON</v>
          </cell>
          <cell r="F2722">
            <v>0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B2726" t="str">
            <v>Y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B2733" t="str">
            <v>Y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B2734" t="str">
            <v>Y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F2792">
            <v>0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F2883">
            <v>0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F2910">
            <v>0</v>
          </cell>
          <cell r="G2910">
            <v>0</v>
          </cell>
        </row>
        <row r="2911">
          <cell r="A2911" t="str">
            <v>611E99655</v>
          </cell>
          <cell r="B2911">
            <v>0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B2914">
            <v>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B2921">
            <v>0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B2922">
            <v>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B2923">
            <v>0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F2928">
            <v>0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B2931">
            <v>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B2935" t="str">
            <v>Y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B2936" t="str">
            <v>Y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B2941" t="str">
            <v>Y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B2945" t="str">
            <v>Y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B2946">
            <v>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B2951">
            <v>0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B2952">
            <v>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B2953">
            <v>0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F2958">
            <v>0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F2959">
            <v>0</v>
          </cell>
          <cell r="G2959">
            <v>0</v>
          </cell>
        </row>
        <row r="2960">
          <cell r="A2960" t="str">
            <v>614E12339</v>
          </cell>
          <cell r="B2960" t="str">
            <v>Y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F2963">
            <v>0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F2964">
            <v>0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B2967" t="str">
            <v>Y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B2968" t="str">
            <v>Y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B2969" t="str">
            <v>Y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F2971">
            <v>0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F2972">
            <v>0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B2982">
            <v>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B2983">
            <v>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B2988">
            <v>0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F2993">
            <v>0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F2994">
            <v>0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F2995">
            <v>0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F2996">
            <v>0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F2997">
            <v>0</v>
          </cell>
          <cell r="G2997">
            <v>0</v>
          </cell>
        </row>
        <row r="2998">
          <cell r="A2998" t="str">
            <v>614E13201</v>
          </cell>
          <cell r="B2998" t="str">
            <v>Y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B2999" t="str">
            <v>Y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B3004" t="str">
            <v>Y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B3007">
            <v>0</v>
          </cell>
          <cell r="C3007" t="str">
            <v>EACH</v>
          </cell>
          <cell r="D3007" t="str">
            <v>OBJECT MARKER, TWO WAY, AS PER PLAN</v>
          </cell>
          <cell r="F3007">
            <v>0</v>
          </cell>
          <cell r="G3007">
            <v>0</v>
          </cell>
        </row>
        <row r="3008">
          <cell r="A3008" t="str">
            <v>614E13400</v>
          </cell>
          <cell r="B3008">
            <v>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F3009">
            <v>0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F3010">
            <v>0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F3011">
            <v>0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F3012">
            <v>0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F3014">
            <v>0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B3023" t="str">
            <v>Y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B3024" t="str">
            <v>Y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F3161">
            <v>0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F3162">
            <v>0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F3163">
            <v>0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F3164">
            <v>0</v>
          </cell>
          <cell r="G3164">
            <v>0</v>
          </cell>
        </row>
        <row r="3165">
          <cell r="A3165" t="str">
            <v>617E20001</v>
          </cell>
          <cell r="B3165">
            <v>0</v>
          </cell>
          <cell r="C3165" t="str">
            <v>SY</v>
          </cell>
          <cell r="D3165" t="str">
            <v>SHOULDER PREPARATION, AS PER PLAN</v>
          </cell>
          <cell r="F3165">
            <v>0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B3168">
            <v>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B3173">
            <v>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B3180" t="str">
            <v>Y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B3183" t="str">
            <v>Y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F3184">
            <v>0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F3185">
            <v>0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F3186">
            <v>0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F3187">
            <v>0</v>
          </cell>
          <cell r="G3187">
            <v>0</v>
          </cell>
        </row>
        <row r="3188">
          <cell r="A3188" t="str">
            <v>620E00501</v>
          </cell>
          <cell r="B3188" t="str">
            <v>Y</v>
          </cell>
          <cell r="C3188" t="str">
            <v>EACH</v>
          </cell>
          <cell r="D3188" t="str">
            <v>DELINEATOR, POST GROUND MOUNTED, AS PER PLAN</v>
          </cell>
          <cell r="F3188">
            <v>0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F3189">
            <v>0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F3190">
            <v>0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F3191">
            <v>0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F3192">
            <v>0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F3203" t="str">
            <v>CHECK UNIT OF MEASURE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F3204" t="str">
            <v>CHECK UNIT OF MEASURE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F3207" t="str">
            <v>CHECK UNIT OF MEASURE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F3208" t="str">
            <v>CHECK UNIT OF MEASURE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F3209" t="str">
            <v>CHECK UNIT OF MEASURE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F3210" t="str">
            <v>CHECK UNIT OF MEASURE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F3211" t="str">
            <v>CHECK UNIT OF MEASURE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F3212" t="str">
            <v>CHECK UNIT OF MEASURE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F3214" t="str">
            <v>CHECK UNIT OF MEASURE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F3215" t="str">
            <v>CHECK UNIT OF MEASURE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F3216" t="str">
            <v>CHECK UNIT OF MEASURE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F3222">
            <v>0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F3240">
            <v>0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F3241">
            <v>0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F3299">
            <v>0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F3300">
            <v>0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F3301">
            <v>0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F3302">
            <v>0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F3303">
            <v>0</v>
          </cell>
          <cell r="G3303">
            <v>0</v>
          </cell>
        </row>
        <row r="3304">
          <cell r="A3304" t="str">
            <v>623E40520</v>
          </cell>
          <cell r="B3304">
            <v>0</v>
          </cell>
          <cell r="C3304" t="str">
            <v>EACH</v>
          </cell>
          <cell r="D3304" t="str">
            <v>RIGHT-OF-WAY MONUMENT</v>
          </cell>
          <cell r="F3304">
            <v>0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B3324" t="str">
            <v>Y</v>
          </cell>
          <cell r="C3324" t="str">
            <v>EACH</v>
          </cell>
          <cell r="D3324" t="str">
            <v>CONNECTOR KIT, TYPE II, AS PER PLAN</v>
          </cell>
          <cell r="F3324">
            <v>0</v>
          </cell>
          <cell r="G3324">
            <v>0</v>
          </cell>
        </row>
        <row r="3325">
          <cell r="A3325" t="str">
            <v>625E00600</v>
          </cell>
          <cell r="B3325">
            <v>0</v>
          </cell>
          <cell r="C3325" t="str">
            <v>EACH</v>
          </cell>
          <cell r="D3325" t="str">
            <v>CONNECTOR KIT, TYPE III</v>
          </cell>
          <cell r="F3325">
            <v>0</v>
          </cell>
          <cell r="G3325">
            <v>0</v>
          </cell>
        </row>
        <row r="3326">
          <cell r="A3326" t="str">
            <v>625E00601</v>
          </cell>
          <cell r="B3326">
            <v>0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B3331">
            <v>0</v>
          </cell>
          <cell r="C3331" t="str">
            <v>EACH</v>
          </cell>
          <cell r="D3331" t="str">
            <v>CONNECTOR KIT, TYPE VII, AS PER PLAN</v>
          </cell>
          <cell r="F3331">
            <v>0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B3345" t="str">
            <v>Y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B3346" t="str">
            <v>Y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B3351" t="str">
            <v>Y</v>
          </cell>
          <cell r="C3351" t="str">
            <v>EACH</v>
          </cell>
          <cell r="D3351" t="str">
            <v>LIGHT POLE (INSTALLATION ONLY)</v>
          </cell>
          <cell r="F3351">
            <v>0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F3352">
            <v>0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F3353">
            <v>0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F3354">
            <v>0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F3365">
            <v>0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F3430">
            <v>0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F3449">
            <v>0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F3460">
            <v>0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F3483">
            <v>0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F3495">
            <v>0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F3512">
            <v>0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F3535">
            <v>0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F3619">
            <v>0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F3620">
            <v>0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F3644">
            <v>0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F3645">
            <v>0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F3654">
            <v>0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F3655">
            <v>0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F3656">
            <v>0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F3675">
            <v>0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F3715">
            <v>0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B3726">
            <v>0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B3748" t="str">
            <v>Y</v>
          </cell>
          <cell r="C3748" t="str">
            <v>FXMT</v>
          </cell>
          <cell r="D3748" t="str">
            <v>LIGHTING, MINIMAL MAINTENANCE</v>
          </cell>
          <cell r="F3748">
            <v>0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F3749">
            <v>0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F3750">
            <v>0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F3751">
            <v>0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B3758">
            <v>0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B3759">
            <v>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B3760">
            <v>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B3770">
            <v>0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B3771">
            <v>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B3780" t="str">
            <v>Y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B3781" t="str">
            <v>Y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B3782" t="str">
            <v>Y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B3792" t="str">
            <v>Y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B3793" t="str">
            <v>Y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B3806">
            <v>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F3811">
            <v>0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F3812">
            <v>0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F3813">
            <v>0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F3814">
            <v>0</v>
          </cell>
          <cell r="G3814">
            <v>0</v>
          </cell>
        </row>
        <row r="3815">
          <cell r="A3815" t="str">
            <v>630E01100</v>
          </cell>
          <cell r="B3815">
            <v>0</v>
          </cell>
          <cell r="C3815" t="str">
            <v>FT</v>
          </cell>
          <cell r="D3815" t="str">
            <v>GROUND MOUNTED SUPPORT, NO. 1 POST</v>
          </cell>
          <cell r="F3815">
            <v>0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F3816">
            <v>0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F3817">
            <v>0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F3818">
            <v>0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F3819">
            <v>0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F3820">
            <v>0</v>
          </cell>
          <cell r="G3820">
            <v>0</v>
          </cell>
        </row>
        <row r="3821">
          <cell r="A3821" t="str">
            <v>630E04100</v>
          </cell>
          <cell r="B3821">
            <v>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B3828" t="str">
            <v>Y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B3837" t="str">
            <v>Y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B3843" t="str">
            <v>Y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F4038">
            <v>0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F4047">
            <v>0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B4088">
            <v>0</v>
          </cell>
          <cell r="C4088" t="str">
            <v>EACH</v>
          </cell>
          <cell r="D4088" t="str">
            <v>SIGN SUPPORT ASSEMBLY, POLE MOUNTED</v>
          </cell>
          <cell r="F4088">
            <v>0</v>
          </cell>
          <cell r="G4088">
            <v>0</v>
          </cell>
        </row>
        <row r="4089">
          <cell r="A4089" t="str">
            <v>630E79501</v>
          </cell>
          <cell r="B4089">
            <v>0</v>
          </cell>
          <cell r="C4089" t="str">
            <v>EACH</v>
          </cell>
          <cell r="D4089" t="str">
            <v>SIGN SUPPORT ASSEMBLY, POLE MOUNTED, AS PER PLAN</v>
          </cell>
          <cell r="F4089">
            <v>0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B4110" t="str">
            <v>Y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B4111" t="str">
            <v>Y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B4116">
            <v>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B4138" t="str">
            <v>Y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F4290">
            <v>0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F4291">
            <v>0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F4292">
            <v>0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F4293">
            <v>0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F4294">
            <v>0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F4295">
            <v>0</v>
          </cell>
          <cell r="G4295">
            <v>0</v>
          </cell>
        </row>
        <row r="4296">
          <cell r="A4296" t="str">
            <v>631E85030</v>
          </cell>
          <cell r="B4296">
            <v>0</v>
          </cell>
          <cell r="C4296" t="str">
            <v>EACH</v>
          </cell>
          <cell r="D4296" t="str">
            <v>DISCONNECT SWITCH, 100 AMP</v>
          </cell>
          <cell r="F4296">
            <v>0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B4322" t="str">
            <v>Y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F4331">
            <v>0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F4336">
            <v>0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F4337">
            <v>0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F4352">
            <v>0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F4362">
            <v>0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F4364">
            <v>0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F4365">
            <v>0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F4366">
            <v>0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F4367">
            <v>0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F4413">
            <v>0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F4414">
            <v>0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F4415">
            <v>0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F4416">
            <v>0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F4419">
            <v>0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F4420">
            <v>0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F4421">
            <v>0</v>
          </cell>
          <cell r="G4421">
            <v>0</v>
          </cell>
        </row>
        <row r="4422">
          <cell r="A4422" t="str">
            <v>632E20731</v>
          </cell>
          <cell r="B4422">
            <v>0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B4423">
            <v>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B4424">
            <v>0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B4425">
            <v>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F4426">
            <v>0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F4427">
            <v>0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B4449" t="str">
            <v>Y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B4450" t="str">
            <v>Y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B4451" t="str">
            <v>Y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B4452" t="str">
            <v>Y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F4474">
            <v>0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F4525">
            <v>0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F4526">
            <v>0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F4527">
            <v>0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F4528">
            <v>0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F4529">
            <v>0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F4575">
            <v>0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F4587">
            <v>0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F4758">
            <v>0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F4782">
            <v>0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F4821">
            <v>0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F4884">
            <v>0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F4885">
            <v>0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F4886">
            <v>0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F4891">
            <v>0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F4905">
            <v>0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F4906">
            <v>0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F4907">
            <v>0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F4908">
            <v>0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F4909">
            <v>0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F4910">
            <v>0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F4911">
            <v>0</v>
          </cell>
          <cell r="G4911">
            <v>0</v>
          </cell>
        </row>
        <row r="4912">
          <cell r="A4912" t="str">
            <v>633E01660</v>
          </cell>
          <cell r="B4912">
            <v>0</v>
          </cell>
          <cell r="C4912" t="str">
            <v>EACH</v>
          </cell>
          <cell r="D4912" t="str">
            <v>CONTROLLER UNIT, TYPE 2070E, WITH CABINET, TYPE 332</v>
          </cell>
          <cell r="F4912">
            <v>0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F4927">
            <v>0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F4928">
            <v>0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B4946" t="str">
            <v>Y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F4991">
            <v>0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F4992">
            <v>0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F4993">
            <v>0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F4994">
            <v>0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F4995">
            <v>0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F4996">
            <v>0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B5793" t="str">
            <v>Y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B5794" t="str">
            <v>Y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B5795" t="str">
            <v>Y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B5798" t="str">
            <v>Y</v>
          </cell>
          <cell r="C5798" t="str">
            <v>MILE</v>
          </cell>
          <cell r="D5798" t="str">
            <v>EDGE LINE, 4"</v>
          </cell>
          <cell r="F5798">
            <v>0</v>
          </cell>
          <cell r="G5798">
            <v>0</v>
          </cell>
        </row>
        <row r="5799">
          <cell r="A5799" t="str">
            <v>642E00091</v>
          </cell>
          <cell r="B5799" t="str">
            <v>Y</v>
          </cell>
          <cell r="C5799" t="str">
            <v>MILE</v>
          </cell>
          <cell r="D5799" t="str">
            <v>EDGE LINE, 4", AS PER PLAN</v>
          </cell>
          <cell r="F5799">
            <v>0</v>
          </cell>
          <cell r="G5799">
            <v>0</v>
          </cell>
        </row>
        <row r="5800">
          <cell r="A5800" t="str">
            <v>642E00094</v>
          </cell>
          <cell r="B5800" t="str">
            <v>Y</v>
          </cell>
          <cell r="C5800" t="str">
            <v>MILE</v>
          </cell>
          <cell r="D5800" t="str">
            <v>EDGE LINE, 6"</v>
          </cell>
          <cell r="F5800">
            <v>0</v>
          </cell>
          <cell r="G5800">
            <v>0</v>
          </cell>
        </row>
        <row r="5801">
          <cell r="A5801" t="str">
            <v>642E00100</v>
          </cell>
          <cell r="B5801" t="str">
            <v>Y</v>
          </cell>
          <cell r="C5801" t="str">
            <v>MILE</v>
          </cell>
          <cell r="D5801" t="str">
            <v>EDGE LINE, 4", TYPE 1</v>
          </cell>
          <cell r="F5801">
            <v>0</v>
          </cell>
          <cell r="G5801">
            <v>0</v>
          </cell>
        </row>
        <row r="5802">
          <cell r="A5802" t="str">
            <v>642E00101</v>
          </cell>
          <cell r="B5802" t="str">
            <v>Y</v>
          </cell>
          <cell r="C5802" t="str">
            <v>MILE</v>
          </cell>
          <cell r="D5802" t="str">
            <v>EDGE LINE, 4", TYPE 1, AS PER PLAN</v>
          </cell>
          <cell r="F5802">
            <v>0</v>
          </cell>
          <cell r="G5802">
            <v>0</v>
          </cell>
        </row>
        <row r="5803">
          <cell r="A5803" t="str">
            <v>642E00104</v>
          </cell>
          <cell r="B5803" t="str">
            <v>Y</v>
          </cell>
          <cell r="C5803" t="str">
            <v>MILE</v>
          </cell>
          <cell r="D5803" t="str">
            <v>EDGE LINE, 6", TYPE 1</v>
          </cell>
          <cell r="F5803">
            <v>0</v>
          </cell>
          <cell r="G5803">
            <v>0</v>
          </cell>
        </row>
        <row r="5804">
          <cell r="A5804" t="str">
            <v>642E00105</v>
          </cell>
          <cell r="B5804" t="str">
            <v>Y</v>
          </cell>
          <cell r="C5804" t="str">
            <v>MILE</v>
          </cell>
          <cell r="D5804" t="str">
            <v>EDGE LINE, 6", TYPE 1, AS PER PLAN</v>
          </cell>
          <cell r="F5804">
            <v>0</v>
          </cell>
          <cell r="G5804">
            <v>0</v>
          </cell>
        </row>
        <row r="5805">
          <cell r="A5805" t="str">
            <v>642E00110</v>
          </cell>
          <cell r="B5805" t="str">
            <v>Y</v>
          </cell>
          <cell r="C5805" t="str">
            <v>MILE</v>
          </cell>
          <cell r="D5805" t="str">
            <v>EDGE LINE, 4", TYPE 1A</v>
          </cell>
          <cell r="F5805">
            <v>0</v>
          </cell>
          <cell r="G5805">
            <v>0</v>
          </cell>
        </row>
        <row r="5806">
          <cell r="A5806" t="str">
            <v>642E00111</v>
          </cell>
          <cell r="B5806" t="str">
            <v>Y</v>
          </cell>
          <cell r="C5806" t="str">
            <v>MILE</v>
          </cell>
          <cell r="D5806" t="str">
            <v>EDGE LINE, 4", TYPE 1A, AS PER PLAN</v>
          </cell>
          <cell r="F5806">
            <v>0</v>
          </cell>
          <cell r="G5806">
            <v>0</v>
          </cell>
        </row>
        <row r="5807">
          <cell r="A5807" t="str">
            <v>642E00114</v>
          </cell>
          <cell r="B5807" t="str">
            <v>Y</v>
          </cell>
          <cell r="C5807" t="str">
            <v>MILE</v>
          </cell>
          <cell r="D5807" t="str">
            <v>EDGE LINE, 6", TYPE 1A</v>
          </cell>
          <cell r="F5807">
            <v>0</v>
          </cell>
          <cell r="G5807">
            <v>0</v>
          </cell>
        </row>
        <row r="5808">
          <cell r="A5808" t="str">
            <v>642E00190</v>
          </cell>
          <cell r="B5808" t="str">
            <v>Y</v>
          </cell>
          <cell r="C5808" t="str">
            <v>MILE</v>
          </cell>
          <cell r="D5808" t="str">
            <v>LANE LINE, 4"</v>
          </cell>
          <cell r="F5808">
            <v>0</v>
          </cell>
          <cell r="G5808">
            <v>0</v>
          </cell>
        </row>
        <row r="5809">
          <cell r="A5809" t="str">
            <v>642E00191</v>
          </cell>
          <cell r="B5809" t="str">
            <v>Y</v>
          </cell>
          <cell r="C5809" t="str">
            <v>MILE</v>
          </cell>
          <cell r="D5809" t="str">
            <v>LANE LINE, 4", AS PER PLAN</v>
          </cell>
          <cell r="F5809">
            <v>0</v>
          </cell>
          <cell r="G5809">
            <v>0</v>
          </cell>
        </row>
        <row r="5810">
          <cell r="A5810" t="str">
            <v>642E00194</v>
          </cell>
          <cell r="B5810" t="str">
            <v>Y</v>
          </cell>
          <cell r="C5810" t="str">
            <v>MILE</v>
          </cell>
          <cell r="D5810" t="str">
            <v>LANE LINE, 6"</v>
          </cell>
          <cell r="F5810">
            <v>0</v>
          </cell>
          <cell r="G5810">
            <v>0</v>
          </cell>
        </row>
        <row r="5811">
          <cell r="A5811" t="str">
            <v>642E00200</v>
          </cell>
          <cell r="B5811" t="str">
            <v>Y</v>
          </cell>
          <cell r="C5811" t="str">
            <v>MILE</v>
          </cell>
          <cell r="D5811" t="str">
            <v>LANE LINE, 4", TYPE 1</v>
          </cell>
          <cell r="F5811">
            <v>0</v>
          </cell>
          <cell r="G5811">
            <v>0</v>
          </cell>
        </row>
        <row r="5812">
          <cell r="A5812" t="str">
            <v>642E00201</v>
          </cell>
          <cell r="B5812" t="str">
            <v>Y</v>
          </cell>
          <cell r="C5812" t="str">
            <v>MILE</v>
          </cell>
          <cell r="D5812" t="str">
            <v>LANE LINE, 4", TYPE 1, AS PER PLAN</v>
          </cell>
          <cell r="F5812">
            <v>0</v>
          </cell>
          <cell r="G5812">
            <v>0</v>
          </cell>
        </row>
        <row r="5813">
          <cell r="A5813" t="str">
            <v>642E00204</v>
          </cell>
          <cell r="B5813" t="str">
            <v>Y</v>
          </cell>
          <cell r="C5813" t="str">
            <v>MILE</v>
          </cell>
          <cell r="D5813" t="str">
            <v>LANE LINE, 6", TYPE 1</v>
          </cell>
          <cell r="F5813">
            <v>0</v>
          </cell>
          <cell r="G5813">
            <v>0</v>
          </cell>
        </row>
        <row r="5814">
          <cell r="A5814" t="str">
            <v>642E00205</v>
          </cell>
          <cell r="B5814" t="str">
            <v>Y</v>
          </cell>
          <cell r="C5814" t="str">
            <v>MILE</v>
          </cell>
          <cell r="D5814" t="str">
            <v>LANE LINE, 6", TYPE 1, AS PER PLAN</v>
          </cell>
          <cell r="F5814">
            <v>0</v>
          </cell>
          <cell r="G5814">
            <v>0</v>
          </cell>
        </row>
        <row r="5815">
          <cell r="A5815" t="str">
            <v>642E00210</v>
          </cell>
          <cell r="B5815" t="str">
            <v>Y</v>
          </cell>
          <cell r="C5815" t="str">
            <v>MILE</v>
          </cell>
          <cell r="D5815" t="str">
            <v>LANE LINE, 4", TYPE 1A</v>
          </cell>
          <cell r="F5815">
            <v>0</v>
          </cell>
          <cell r="G5815">
            <v>0</v>
          </cell>
        </row>
        <row r="5816">
          <cell r="A5816" t="str">
            <v>642E00211</v>
          </cell>
          <cell r="B5816" t="str">
            <v>Y</v>
          </cell>
          <cell r="C5816" t="str">
            <v>MILE</v>
          </cell>
          <cell r="D5816" t="str">
            <v>LANE LINE, 4", TYPE 1A, AS PER PLAN</v>
          </cell>
          <cell r="F5816">
            <v>0</v>
          </cell>
          <cell r="G5816">
            <v>0</v>
          </cell>
        </row>
        <row r="5817">
          <cell r="A5817" t="str">
            <v>642E00214</v>
          </cell>
          <cell r="B5817" t="str">
            <v>Y</v>
          </cell>
          <cell r="C5817" t="str">
            <v>MILE</v>
          </cell>
          <cell r="D5817" t="str">
            <v>LANE LINE, 6", TYPE 1A</v>
          </cell>
          <cell r="F5817">
            <v>0</v>
          </cell>
          <cell r="G5817">
            <v>0</v>
          </cell>
        </row>
        <row r="5818">
          <cell r="A5818" t="str">
            <v>642E00290</v>
          </cell>
          <cell r="B5818" t="str">
            <v>Y</v>
          </cell>
          <cell r="C5818" t="str">
            <v>MILE</v>
          </cell>
          <cell r="D5818" t="str">
            <v>CENTER LINE</v>
          </cell>
          <cell r="F5818">
            <v>0</v>
          </cell>
          <cell r="G5818">
            <v>0</v>
          </cell>
        </row>
        <row r="5819">
          <cell r="A5819" t="str">
            <v>642E00291</v>
          </cell>
          <cell r="B5819" t="str">
            <v>Y</v>
          </cell>
          <cell r="C5819" t="str">
            <v>MILE</v>
          </cell>
          <cell r="D5819" t="str">
            <v>CENTER LINE, AS PER PLAN</v>
          </cell>
          <cell r="F5819">
            <v>0</v>
          </cell>
          <cell r="G5819">
            <v>0</v>
          </cell>
        </row>
        <row r="5820">
          <cell r="A5820" t="str">
            <v>642E00300</v>
          </cell>
          <cell r="B5820" t="str">
            <v>Y</v>
          </cell>
          <cell r="C5820" t="str">
            <v>MILE</v>
          </cell>
          <cell r="D5820" t="str">
            <v>CENTER LINE, TYPE 1</v>
          </cell>
          <cell r="F5820">
            <v>0</v>
          </cell>
          <cell r="G5820">
            <v>0</v>
          </cell>
        </row>
        <row r="5821">
          <cell r="A5821" t="str">
            <v>642E00301</v>
          </cell>
          <cell r="B5821" t="str">
            <v>Y</v>
          </cell>
          <cell r="C5821" t="str">
            <v>MILE</v>
          </cell>
          <cell r="D5821" t="str">
            <v>CENTER LINE, TYPE 1, AS PER PLAN</v>
          </cell>
          <cell r="F5821">
            <v>0</v>
          </cell>
          <cell r="G5821">
            <v>0</v>
          </cell>
        </row>
        <row r="5822">
          <cell r="A5822" t="str">
            <v>642E00310</v>
          </cell>
          <cell r="B5822" t="str">
            <v>Y</v>
          </cell>
          <cell r="C5822" t="str">
            <v>MILE</v>
          </cell>
          <cell r="D5822" t="str">
            <v>CENTER LINE, TYPE 1A</v>
          </cell>
          <cell r="F5822">
            <v>0</v>
          </cell>
          <cell r="G5822">
            <v>0</v>
          </cell>
        </row>
        <row r="5823">
          <cell r="A5823" t="str">
            <v>642E00311</v>
          </cell>
          <cell r="B5823" t="str">
            <v>Y</v>
          </cell>
          <cell r="C5823" t="str">
            <v>MILE</v>
          </cell>
          <cell r="D5823" t="str">
            <v>CENTER LINE, TYPE 1A, AS PER PLAN</v>
          </cell>
          <cell r="F5823">
            <v>0</v>
          </cell>
          <cell r="G5823">
            <v>0</v>
          </cell>
        </row>
        <row r="5824">
          <cell r="A5824" t="str">
            <v>642E00390</v>
          </cell>
          <cell r="B5824" t="str">
            <v>Y</v>
          </cell>
          <cell r="C5824" t="str">
            <v>FT</v>
          </cell>
          <cell r="D5824" t="str">
            <v>CHANNELIZING LINE, 8"</v>
          </cell>
          <cell r="F5824">
            <v>0</v>
          </cell>
          <cell r="G5824">
            <v>0</v>
          </cell>
        </row>
        <row r="5825">
          <cell r="A5825" t="str">
            <v>642E00391</v>
          </cell>
          <cell r="B5825" t="str">
            <v>Y</v>
          </cell>
          <cell r="C5825" t="str">
            <v>FT</v>
          </cell>
          <cell r="D5825" t="str">
            <v>CHANNELIZING LINE, 8", AS PER PLAN</v>
          </cell>
          <cell r="F5825">
            <v>0</v>
          </cell>
          <cell r="G5825">
            <v>0</v>
          </cell>
        </row>
        <row r="5826">
          <cell r="A5826" t="str">
            <v>642E00394</v>
          </cell>
          <cell r="B5826" t="str">
            <v>Y</v>
          </cell>
          <cell r="C5826" t="str">
            <v>FT</v>
          </cell>
          <cell r="D5826" t="str">
            <v>CHANNELIZING LINE, 12"</v>
          </cell>
          <cell r="F5826">
            <v>0</v>
          </cell>
          <cell r="G5826">
            <v>0</v>
          </cell>
        </row>
        <row r="5827">
          <cell r="A5827" t="str">
            <v>642E00400</v>
          </cell>
          <cell r="B5827" t="str">
            <v>Y</v>
          </cell>
          <cell r="C5827" t="str">
            <v>FT</v>
          </cell>
          <cell r="D5827" t="str">
            <v>CHANNELIZING LINE, 8", TYPE 1</v>
          </cell>
          <cell r="F5827">
            <v>0</v>
          </cell>
          <cell r="G5827">
            <v>0</v>
          </cell>
        </row>
        <row r="5828">
          <cell r="A5828" t="str">
            <v>642E00401</v>
          </cell>
          <cell r="B5828" t="str">
            <v>Y</v>
          </cell>
          <cell r="C5828" t="str">
            <v>FT</v>
          </cell>
          <cell r="D5828" t="str">
            <v>CHANNELIZING LINE, 8", TYPE 1, AS PER PLAN</v>
          </cell>
          <cell r="F5828">
            <v>0</v>
          </cell>
          <cell r="G5828">
            <v>0</v>
          </cell>
        </row>
        <row r="5829">
          <cell r="A5829" t="str">
            <v>642E00404</v>
          </cell>
          <cell r="B5829" t="str">
            <v>Y</v>
          </cell>
          <cell r="C5829" t="str">
            <v>FT</v>
          </cell>
          <cell r="D5829" t="str">
            <v>CHANNELIZING LINE, 12", TYPE 1</v>
          </cell>
          <cell r="F5829">
            <v>0</v>
          </cell>
          <cell r="G5829">
            <v>0</v>
          </cell>
        </row>
        <row r="5830">
          <cell r="A5830" t="str">
            <v>642E00405</v>
          </cell>
          <cell r="B5830" t="str">
            <v>Y</v>
          </cell>
          <cell r="C5830" t="str">
            <v>FT</v>
          </cell>
          <cell r="D5830" t="str">
            <v>CHANNELIZING LINE, 12", TYPE 1, AS PER PLAN</v>
          </cell>
          <cell r="F5830">
            <v>0</v>
          </cell>
          <cell r="G5830">
            <v>0</v>
          </cell>
        </row>
        <row r="5831">
          <cell r="A5831" t="str">
            <v>642E00410</v>
          </cell>
          <cell r="B5831" t="str">
            <v>Y</v>
          </cell>
          <cell r="C5831" t="str">
            <v>FT</v>
          </cell>
          <cell r="D5831" t="str">
            <v>CHANNELIZING LINE, 8", TYPE 1A</v>
          </cell>
          <cell r="F5831">
            <v>0</v>
          </cell>
          <cell r="G5831">
            <v>0</v>
          </cell>
        </row>
        <row r="5832">
          <cell r="A5832" t="str">
            <v>642E00411</v>
          </cell>
          <cell r="B5832" t="str">
            <v>Y</v>
          </cell>
          <cell r="C5832" t="str">
            <v>FT</v>
          </cell>
          <cell r="D5832" t="str">
            <v>CHANNELIZING LINE, 8", TYPE 1A, AS PER PLAN</v>
          </cell>
          <cell r="F5832">
            <v>0</v>
          </cell>
          <cell r="G5832">
            <v>0</v>
          </cell>
        </row>
        <row r="5833">
          <cell r="A5833" t="str">
            <v>642E00414</v>
          </cell>
          <cell r="B5833" t="str">
            <v>Y</v>
          </cell>
          <cell r="C5833" t="str">
            <v>FT</v>
          </cell>
          <cell r="D5833" t="str">
            <v>CHANNELIZING LINE, 12", TYPE 1A</v>
          </cell>
          <cell r="F5833">
            <v>0</v>
          </cell>
          <cell r="G5833">
            <v>0</v>
          </cell>
        </row>
        <row r="5834">
          <cell r="A5834" t="str">
            <v>642E00490</v>
          </cell>
          <cell r="B5834" t="str">
            <v>Y</v>
          </cell>
          <cell r="C5834" t="str">
            <v>FT</v>
          </cell>
          <cell r="D5834" t="str">
            <v>STOP LINE</v>
          </cell>
          <cell r="F5834">
            <v>0</v>
          </cell>
          <cell r="G5834">
            <v>0</v>
          </cell>
        </row>
        <row r="5835">
          <cell r="A5835" t="str">
            <v>642E00491</v>
          </cell>
          <cell r="B5835" t="str">
            <v>Y</v>
          </cell>
          <cell r="C5835" t="str">
            <v>FT</v>
          </cell>
          <cell r="D5835" t="str">
            <v>STOP LINE, AS PER PLAN</v>
          </cell>
          <cell r="F5835">
            <v>0</v>
          </cell>
          <cell r="G5835">
            <v>0</v>
          </cell>
        </row>
        <row r="5836">
          <cell r="A5836" t="str">
            <v>642E00500</v>
          </cell>
          <cell r="B5836" t="str">
            <v>Y</v>
          </cell>
          <cell r="C5836" t="str">
            <v>FT</v>
          </cell>
          <cell r="D5836" t="str">
            <v>STOP LINE, TYPE 1</v>
          </cell>
          <cell r="F5836">
            <v>0</v>
          </cell>
          <cell r="G5836">
            <v>0</v>
          </cell>
        </row>
        <row r="5837">
          <cell r="A5837" t="str">
            <v>642E00501</v>
          </cell>
          <cell r="B5837" t="str">
            <v>Y</v>
          </cell>
          <cell r="C5837" t="str">
            <v>FT</v>
          </cell>
          <cell r="D5837" t="str">
            <v>STOP LINE, TYPE 1, AS PER PLAN</v>
          </cell>
          <cell r="F5837">
            <v>0</v>
          </cell>
          <cell r="G5837">
            <v>0</v>
          </cell>
        </row>
        <row r="5838">
          <cell r="A5838" t="str">
            <v>642E00510</v>
          </cell>
          <cell r="B5838" t="str">
            <v>Y</v>
          </cell>
          <cell r="C5838" t="str">
            <v>FT</v>
          </cell>
          <cell r="D5838" t="str">
            <v>STOP LINE, TYPE 1A</v>
          </cell>
          <cell r="F5838">
            <v>0</v>
          </cell>
          <cell r="G5838">
            <v>0</v>
          </cell>
        </row>
        <row r="5839">
          <cell r="A5839" t="str">
            <v>642E00511</v>
          </cell>
          <cell r="B5839" t="str">
            <v>Y</v>
          </cell>
          <cell r="C5839" t="str">
            <v>FT</v>
          </cell>
          <cell r="D5839" t="str">
            <v>STOP LINE, TYPE 1A, AS PER PLAN</v>
          </cell>
          <cell r="F5839">
            <v>0</v>
          </cell>
          <cell r="G5839">
            <v>0</v>
          </cell>
        </row>
        <row r="5840">
          <cell r="A5840" t="str">
            <v>642E00590</v>
          </cell>
          <cell r="B5840" t="str">
            <v>Y</v>
          </cell>
          <cell r="C5840" t="str">
            <v>FT</v>
          </cell>
          <cell r="D5840" t="str">
            <v>CROSSWALK LINE</v>
          </cell>
          <cell r="F5840">
            <v>0</v>
          </cell>
          <cell r="G5840">
            <v>0</v>
          </cell>
        </row>
        <row r="5841">
          <cell r="A5841" t="str">
            <v>642E00591</v>
          </cell>
          <cell r="B5841" t="str">
            <v>Y</v>
          </cell>
          <cell r="C5841" t="str">
            <v>FT</v>
          </cell>
          <cell r="D5841" t="str">
            <v>CROSSWALK LINE, AS PER PLAN</v>
          </cell>
          <cell r="F5841">
            <v>0</v>
          </cell>
          <cell r="G5841">
            <v>0</v>
          </cell>
        </row>
        <row r="5842">
          <cell r="A5842" t="str">
            <v>642E00600</v>
          </cell>
          <cell r="B5842" t="str">
            <v>Y</v>
          </cell>
          <cell r="C5842" t="str">
            <v>FT</v>
          </cell>
          <cell r="D5842" t="str">
            <v>CROSSWALK LINE, TYPE 1</v>
          </cell>
          <cell r="F5842">
            <v>0</v>
          </cell>
          <cell r="G5842">
            <v>0</v>
          </cell>
        </row>
        <row r="5843">
          <cell r="A5843" t="str">
            <v>642E00601</v>
          </cell>
          <cell r="B5843" t="str">
            <v>Y</v>
          </cell>
          <cell r="C5843" t="str">
            <v>FT</v>
          </cell>
          <cell r="D5843" t="str">
            <v>CROSSWALK LINE, TYPE 1, AS PER PLAN</v>
          </cell>
          <cell r="F5843">
            <v>0</v>
          </cell>
          <cell r="G5843">
            <v>0</v>
          </cell>
        </row>
        <row r="5844">
          <cell r="A5844" t="str">
            <v>642E00610</v>
          </cell>
          <cell r="B5844" t="str">
            <v>Y</v>
          </cell>
          <cell r="C5844" t="str">
            <v>FT</v>
          </cell>
          <cell r="D5844" t="str">
            <v>CROSSWALK LINE, TYPE 1A</v>
          </cell>
          <cell r="F5844">
            <v>0</v>
          </cell>
          <cell r="G5844">
            <v>0</v>
          </cell>
        </row>
        <row r="5845">
          <cell r="A5845" t="str">
            <v>642E00611</v>
          </cell>
          <cell r="B5845" t="str">
            <v>Y</v>
          </cell>
          <cell r="C5845" t="str">
            <v>FT</v>
          </cell>
          <cell r="D5845" t="str">
            <v>CROSSWALK LINE, TYPE 1A, AS PER PLAN</v>
          </cell>
          <cell r="F5845">
            <v>0</v>
          </cell>
          <cell r="G5845">
            <v>0</v>
          </cell>
        </row>
        <row r="5846">
          <cell r="A5846" t="str">
            <v>642E00690</v>
          </cell>
          <cell r="B5846" t="str">
            <v>Y</v>
          </cell>
          <cell r="C5846" t="str">
            <v>FT</v>
          </cell>
          <cell r="D5846" t="str">
            <v>TRANSVERSE/DIAGONAL LINE</v>
          </cell>
          <cell r="F5846">
            <v>0</v>
          </cell>
          <cell r="G5846">
            <v>0</v>
          </cell>
        </row>
        <row r="5847">
          <cell r="A5847" t="str">
            <v>642E00691</v>
          </cell>
          <cell r="B5847" t="str">
            <v>Y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B5848" t="str">
            <v>Y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B5849" t="str">
            <v>Y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B5850" t="str">
            <v>Y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B5851" t="str">
            <v>Y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B5852" t="str">
            <v>Y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B5853" t="str">
            <v>Y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B5854" t="str">
            <v>Y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B5855" t="str">
            <v>Y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B5856" t="str">
            <v>Y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B5857" t="str">
            <v>Y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B5858" t="str">
            <v>Y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B5859" t="str">
            <v>Y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B5860" t="str">
            <v>Y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B5861" t="str">
            <v>Y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B5862" t="str">
            <v>Y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B5863" t="str">
            <v>Y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B5864" t="str">
            <v>Y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B5865" t="str">
            <v>Y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B5866" t="str">
            <v>Y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B5867" t="str">
            <v>Y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B5868" t="str">
            <v>Y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B5869" t="str">
            <v>Y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B5870" t="str">
            <v>Y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B5871" t="str">
            <v>Y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B5872" t="str">
            <v>Y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B5873" t="str">
            <v>Y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B5874" t="str">
            <v>Y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B5875" t="str">
            <v>Y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B5879" t="str">
            <v>Y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B5880" t="str">
            <v>Y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B6002">
            <v>0</v>
          </cell>
          <cell r="C6002" t="str">
            <v>FT</v>
          </cell>
          <cell r="D6002" t="str">
            <v>DOTTED LINE, 12"</v>
          </cell>
          <cell r="F6002">
            <v>0</v>
          </cell>
          <cell r="G6002">
            <v>0</v>
          </cell>
        </row>
        <row r="6003">
          <cell r="A6003" t="str">
            <v>643E01551</v>
          </cell>
          <cell r="B6003">
            <v>0</v>
          </cell>
          <cell r="C6003" t="str">
            <v>FT</v>
          </cell>
          <cell r="D6003" t="str">
            <v>DOTTED LINE, 12", AS PER PLAN</v>
          </cell>
          <cell r="F6003">
            <v>0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F6004">
            <v>0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F6005">
            <v>0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F6006">
            <v>0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F6007">
            <v>0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F6008">
            <v>0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B6036" t="str">
            <v>Y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B6037" t="str">
            <v>Y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B6070">
            <v>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F6071">
            <v>0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F6072">
            <v>0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F6073">
            <v>0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B6104" t="str">
            <v>Y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B6137">
            <v>0</v>
          </cell>
          <cell r="C6137" t="str">
            <v>FT</v>
          </cell>
          <cell r="D6137" t="str">
            <v>STOP LINE, TYPE A3, AS PER PLAN</v>
          </cell>
          <cell r="F6137">
            <v>0</v>
          </cell>
          <cell r="G6137">
            <v>0</v>
          </cell>
        </row>
        <row r="6138">
          <cell r="A6138" t="str">
            <v>645E00590</v>
          </cell>
          <cell r="B6138">
            <v>0</v>
          </cell>
          <cell r="C6138" t="str">
            <v>FT</v>
          </cell>
          <cell r="D6138" t="str">
            <v>CROSSWALK LINE, TYPE A</v>
          </cell>
          <cell r="F6138">
            <v>0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F6139">
            <v>0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F6140">
            <v>0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F6141">
            <v>0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F6142">
            <v>0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B6171" t="str">
            <v>Y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B6172" t="str">
            <v>Y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F6326">
            <v>0</v>
          </cell>
          <cell r="G6326">
            <v>0</v>
          </cell>
        </row>
        <row r="6327">
          <cell r="A6327" t="str">
            <v>646E20800</v>
          </cell>
          <cell r="B6327">
            <v>0</v>
          </cell>
          <cell r="C6327" t="str">
            <v>FT</v>
          </cell>
          <cell r="D6327" t="str">
            <v>YIELD LINE</v>
          </cell>
          <cell r="F6327">
            <v>0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F6331">
            <v>0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F6332">
            <v>0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B6360" t="str">
            <v>Y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B6361" t="str">
            <v>Y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B6387">
            <v>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B6388">
            <v>0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F6399">
            <v>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F6400">
            <v>0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F6401">
            <v>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B6421" t="str">
            <v>Y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F6493">
            <v>0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F6494">
            <v>0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F6495">
            <v>0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F6496">
            <v>0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B6585">
            <v>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F6615">
            <v>0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F6616">
            <v>0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F6617">
            <v>0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F6618">
            <v>0</v>
          </cell>
          <cell r="G6618">
            <v>0</v>
          </cell>
        </row>
        <row r="6619">
          <cell r="A6619" t="str">
            <v>662E31001</v>
          </cell>
          <cell r="B6619" t="str">
            <v>Y</v>
          </cell>
          <cell r="C6619" t="str">
            <v>GAL</v>
          </cell>
          <cell r="D6619" t="str">
            <v>LANDSCAPE WATERING, AS PER PLAN</v>
          </cell>
          <cell r="F6619">
            <v>0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F6621">
            <v>0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F6622">
            <v>0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F6623">
            <v>0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F6624">
            <v>0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F6625">
            <v>0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F6626">
            <v>0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F6627">
            <v>0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F6628">
            <v>0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F6629">
            <v>0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F6630">
            <v>0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F6631">
            <v>0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F6632">
            <v>0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F6633">
            <v>0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F6634">
            <v>0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F6635">
            <v>0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F6636">
            <v>0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F6637">
            <v>0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F6638">
            <v>0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F6639">
            <v>0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F6640">
            <v>0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F6641">
            <v>0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F6644">
            <v>0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F6645">
            <v>0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F6646">
            <v>0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F6647">
            <v>0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F6648">
            <v>0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F6649">
            <v>0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F6650">
            <v>0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F6651">
            <v>0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F6652">
            <v>0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F6653">
            <v>0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F6654">
            <v>0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F6655">
            <v>0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F6656">
            <v>0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F6657">
            <v>0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F6658">
            <v>0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F6659">
            <v>0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F6660">
            <v>0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F6669">
            <v>0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F6670">
            <v>0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F6671">
            <v>0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F6672">
            <v>0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F6673">
            <v>0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F6674">
            <v>0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F6675">
            <v>0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F6676">
            <v>0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F6677">
            <v>0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F6678">
            <v>0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F6679">
            <v>0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F6680">
            <v>0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F6681">
            <v>0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F6682">
            <v>0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F6689">
            <v>0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F6735">
            <v>0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F6736">
            <v>0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F6737">
            <v>0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F6752">
            <v>0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F6753">
            <v>0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F6754">
            <v>0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F6755">
            <v>0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F6756">
            <v>0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F6757">
            <v>0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F6760">
            <v>0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F6761">
            <v>0</v>
          </cell>
          <cell r="G6761">
            <v>0</v>
          </cell>
        </row>
        <row r="6762">
          <cell r="A6762" t="str">
            <v>690E68050</v>
          </cell>
          <cell r="B6762">
            <v>0</v>
          </cell>
          <cell r="C6762" t="str">
            <v>SY</v>
          </cell>
          <cell r="D6762" t="str">
            <v>DRAPE</v>
          </cell>
          <cell r="F6762">
            <v>0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F6776">
            <v>0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B6856" t="str">
            <v>Y</v>
          </cell>
          <cell r="C6856" t="str">
            <v>CY</v>
          </cell>
          <cell r="D6856" t="str">
            <v>RUBBERIZED OPEN GRADED ASPHALT FRICTION COURSE</v>
          </cell>
          <cell r="F6856">
            <v>0</v>
          </cell>
          <cell r="G6856">
            <v>0</v>
          </cell>
        </row>
        <row r="6857">
          <cell r="A6857" t="str">
            <v>803E45001</v>
          </cell>
          <cell r="B6857" t="str">
            <v>Y</v>
          </cell>
          <cell r="C6857" t="str">
            <v>CY</v>
          </cell>
          <cell r="D6857" t="str">
            <v>RUBBERIZED OPEN GRADED ASPHALT FRICTION COURSE, AS PER PLAN</v>
          </cell>
          <cell r="F6857">
            <v>0</v>
          </cell>
          <cell r="G6857">
            <v>0</v>
          </cell>
        </row>
        <row r="6858">
          <cell r="A6858" t="str">
            <v>804E15000</v>
          </cell>
          <cell r="B6858" t="str">
            <v>Y</v>
          </cell>
          <cell r="C6858" t="str">
            <v>FT</v>
          </cell>
          <cell r="D6858" t="str">
            <v>FIBER OPTIC CABLE, 18 FIBER</v>
          </cell>
          <cell r="F6858">
            <v>0</v>
          </cell>
          <cell r="G6858">
            <v>0</v>
          </cell>
        </row>
        <row r="6859">
          <cell r="A6859" t="str">
            <v>804E15010</v>
          </cell>
          <cell r="B6859" t="str">
            <v>Y</v>
          </cell>
          <cell r="C6859" t="str">
            <v>FT</v>
          </cell>
          <cell r="D6859" t="str">
            <v>FIBER OPTIC CABLE, 24 FIBER</v>
          </cell>
          <cell r="F6859">
            <v>0</v>
          </cell>
          <cell r="G6859">
            <v>0</v>
          </cell>
        </row>
        <row r="6860">
          <cell r="A6860" t="str">
            <v>804E15020</v>
          </cell>
          <cell r="B6860" t="str">
            <v>Y</v>
          </cell>
          <cell r="C6860" t="str">
            <v>FT</v>
          </cell>
          <cell r="D6860" t="str">
            <v>FIBER OPTIC CABLE, 48 FIBER</v>
          </cell>
          <cell r="F6860">
            <v>0</v>
          </cell>
          <cell r="G6860">
            <v>0</v>
          </cell>
        </row>
        <row r="6861">
          <cell r="A6861" t="str">
            <v>804E15030</v>
          </cell>
          <cell r="B6861" t="str">
            <v>Y</v>
          </cell>
          <cell r="C6861" t="str">
            <v>FT</v>
          </cell>
          <cell r="D6861" t="str">
            <v>FIBER OPTIC CABLE, 72 FIBER</v>
          </cell>
          <cell r="F6861">
            <v>0</v>
          </cell>
          <cell r="G6861">
            <v>0</v>
          </cell>
        </row>
        <row r="6862">
          <cell r="A6862" t="str">
            <v>804E15031</v>
          </cell>
          <cell r="B6862" t="str">
            <v>Y</v>
          </cell>
          <cell r="C6862" t="str">
            <v>FT</v>
          </cell>
          <cell r="D6862" t="str">
            <v>FIBER OPTIC CABLE, 72 FIBER, AS PER PLAN</v>
          </cell>
          <cell r="F6862">
            <v>0</v>
          </cell>
          <cell r="G6862">
            <v>0</v>
          </cell>
        </row>
        <row r="6863">
          <cell r="A6863" t="str">
            <v>804E15040</v>
          </cell>
          <cell r="B6863" t="str">
            <v>Y</v>
          </cell>
          <cell r="C6863" t="str">
            <v>FT</v>
          </cell>
          <cell r="D6863" t="str">
            <v>FIBER OPTIC CABLE, 144 FIBER</v>
          </cell>
          <cell r="F6863">
            <v>0</v>
          </cell>
          <cell r="G6863">
            <v>0</v>
          </cell>
        </row>
        <row r="6864">
          <cell r="A6864" t="str">
            <v>804E15050</v>
          </cell>
          <cell r="B6864" t="str">
            <v>Y</v>
          </cell>
          <cell r="C6864" t="str">
            <v>FT</v>
          </cell>
          <cell r="D6864" t="str">
            <v>FIBER OPTIC CABLE, 288 FIBER</v>
          </cell>
          <cell r="F6864">
            <v>0</v>
          </cell>
          <cell r="G6864">
            <v>0</v>
          </cell>
        </row>
        <row r="6865">
          <cell r="A6865" t="str">
            <v>804E19001</v>
          </cell>
          <cell r="B6865" t="str">
            <v>Y</v>
          </cell>
          <cell r="C6865" t="str">
            <v>FT</v>
          </cell>
          <cell r="D6865" t="str">
            <v>FIBER OPTIC CABLE, HYBRID, SM / MM</v>
          </cell>
          <cell r="F6865">
            <v>0</v>
          </cell>
          <cell r="G6865">
            <v>0</v>
          </cell>
        </row>
        <row r="6866">
          <cell r="A6866" t="str">
            <v>804E19080</v>
          </cell>
          <cell r="B6866" t="str">
            <v>Y</v>
          </cell>
          <cell r="C6866" t="str">
            <v>FT</v>
          </cell>
          <cell r="D6866" t="str">
            <v>FIBER OPTIC CABLE, ARMORED, 12 FIBER</v>
          </cell>
          <cell r="F6866">
            <v>0</v>
          </cell>
          <cell r="G6866">
            <v>0</v>
          </cell>
        </row>
        <row r="6867">
          <cell r="A6867" t="str">
            <v>804E20000</v>
          </cell>
          <cell r="B6867" t="str">
            <v>Y</v>
          </cell>
          <cell r="C6867" t="str">
            <v>FT</v>
          </cell>
          <cell r="D6867" t="str">
            <v>FIBER OPTIC CABLE, 18 FIBER</v>
          </cell>
          <cell r="F6867">
            <v>0</v>
          </cell>
          <cell r="G6867">
            <v>0</v>
          </cell>
        </row>
        <row r="6868">
          <cell r="A6868" t="str">
            <v>804E20010</v>
          </cell>
          <cell r="B6868" t="str">
            <v>Y</v>
          </cell>
          <cell r="C6868" t="str">
            <v>FT</v>
          </cell>
          <cell r="D6868" t="str">
            <v>FIBER OPTIC CABLE, ARMORED, 18 FIBER</v>
          </cell>
          <cell r="F6868">
            <v>0</v>
          </cell>
          <cell r="G6868">
            <v>0</v>
          </cell>
        </row>
        <row r="6869">
          <cell r="A6869" t="str">
            <v>804E20011</v>
          </cell>
          <cell r="B6869" t="str">
            <v>Y</v>
          </cell>
          <cell r="C6869" t="str">
            <v>FT</v>
          </cell>
          <cell r="D6869" t="str">
            <v>FIBER OPTIC CABLE, ARMORED, 18 FIBER, AS PER PLAN</v>
          </cell>
          <cell r="F6869">
            <v>0</v>
          </cell>
          <cell r="G6869">
            <v>0</v>
          </cell>
        </row>
        <row r="6870">
          <cell r="A6870" t="str">
            <v>804E20020</v>
          </cell>
          <cell r="B6870" t="str">
            <v>Y</v>
          </cell>
          <cell r="C6870" t="str">
            <v>FT</v>
          </cell>
          <cell r="D6870" t="str">
            <v>FIBER OPTIC CABLE, INTEGRAL MESSENGER WIRE, 18 FIBER</v>
          </cell>
          <cell r="F6870">
            <v>0</v>
          </cell>
          <cell r="G6870">
            <v>0</v>
          </cell>
        </row>
        <row r="6871">
          <cell r="A6871" t="str">
            <v>804E20034</v>
          </cell>
          <cell r="B6871" t="str">
            <v>Y</v>
          </cell>
          <cell r="C6871" t="str">
            <v>FT</v>
          </cell>
          <cell r="D6871" t="str">
            <v>FIBER OPTIC CABLE, ARMORED, 24 FIBER</v>
          </cell>
          <cell r="F6871">
            <v>0</v>
          </cell>
          <cell r="G6871">
            <v>0</v>
          </cell>
        </row>
        <row r="6872">
          <cell r="A6872" t="str">
            <v>804E20044</v>
          </cell>
          <cell r="B6872" t="str">
            <v>Y</v>
          </cell>
          <cell r="C6872" t="str">
            <v>FT</v>
          </cell>
          <cell r="D6872" t="str">
            <v>FIBER OPTIC CABLE, ARMORED, 36 FIBER</v>
          </cell>
          <cell r="F6872">
            <v>0</v>
          </cell>
          <cell r="G6872">
            <v>0</v>
          </cell>
        </row>
        <row r="6873">
          <cell r="A6873" t="str">
            <v>804E20050</v>
          </cell>
          <cell r="B6873" t="str">
            <v>Y</v>
          </cell>
          <cell r="C6873" t="str">
            <v>FT</v>
          </cell>
          <cell r="D6873" t="str">
            <v>FIBER OPTIC CABLE, ARMORED, 48 FIBER</v>
          </cell>
          <cell r="F6873">
            <v>0</v>
          </cell>
          <cell r="G6873">
            <v>0</v>
          </cell>
        </row>
        <row r="6874">
          <cell r="A6874" t="str">
            <v>804E20056</v>
          </cell>
          <cell r="B6874" t="str">
            <v>Y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B6875" t="str">
            <v>Y</v>
          </cell>
          <cell r="C6875" t="str">
            <v>FT</v>
          </cell>
          <cell r="D6875" t="str">
            <v>FIBER OPTIC CABLE, ARMORED, 108 FIBER</v>
          </cell>
          <cell r="F6875">
            <v>0</v>
          </cell>
          <cell r="G6875">
            <v>0</v>
          </cell>
        </row>
        <row r="6876">
          <cell r="A6876" t="str">
            <v>804E20114</v>
          </cell>
          <cell r="B6876" t="str">
            <v>Y</v>
          </cell>
          <cell r="C6876" t="str">
            <v>FT</v>
          </cell>
          <cell r="D6876" t="str">
            <v>FIBER OPTIC CABLE, ARMORED, 144 FIBER</v>
          </cell>
          <cell r="F6876">
            <v>0</v>
          </cell>
          <cell r="G6876">
            <v>0</v>
          </cell>
        </row>
        <row r="6877">
          <cell r="A6877" t="str">
            <v>804E20220</v>
          </cell>
          <cell r="B6877" t="str">
            <v>Y</v>
          </cell>
          <cell r="C6877" t="str">
            <v>FT</v>
          </cell>
          <cell r="D6877" t="str">
            <v>FIBER OPTIC CABLE, ARMORED, INTEGRAL MESSENGER, 12 FIBER</v>
          </cell>
          <cell r="F6877">
            <v>0</v>
          </cell>
          <cell r="G6877">
            <v>0</v>
          </cell>
        </row>
        <row r="6878">
          <cell r="A6878" t="str">
            <v>804E20240</v>
          </cell>
          <cell r="B6878" t="str">
            <v>Y</v>
          </cell>
          <cell r="C6878" t="str">
            <v>FT</v>
          </cell>
          <cell r="D6878" t="str">
            <v>FIBER OPTIC CABLE, ARMORED, INTEGRAL MESSENGER, 24 FIBER</v>
          </cell>
          <cell r="F6878">
            <v>0</v>
          </cell>
          <cell r="G6878">
            <v>0</v>
          </cell>
        </row>
        <row r="6879">
          <cell r="A6879" t="str">
            <v>804E20260</v>
          </cell>
          <cell r="B6879" t="str">
            <v>Y</v>
          </cell>
          <cell r="C6879" t="str">
            <v>FT</v>
          </cell>
          <cell r="D6879" t="str">
            <v>FIBER OPTIC CABLE, ARMORED, INTEGRAL MESSENGER, 48 FIBER</v>
          </cell>
          <cell r="F6879">
            <v>0</v>
          </cell>
          <cell r="G6879">
            <v>0</v>
          </cell>
        </row>
        <row r="6880">
          <cell r="A6880" t="str">
            <v>804E20266</v>
          </cell>
          <cell r="B6880" t="str">
            <v>Y</v>
          </cell>
          <cell r="C6880" t="str">
            <v>FT</v>
          </cell>
          <cell r="D6880" t="str">
            <v>FIBER OPTIC CABLE, ARMORED, INTEGRAL MESSENGER, 36 FIBER</v>
          </cell>
          <cell r="F6880">
            <v>0</v>
          </cell>
          <cell r="G6880">
            <v>0</v>
          </cell>
        </row>
        <row r="6881">
          <cell r="A6881" t="str">
            <v>804E20280</v>
          </cell>
          <cell r="B6881" t="str">
            <v>Y</v>
          </cell>
          <cell r="C6881" t="str">
            <v>FT</v>
          </cell>
          <cell r="D6881" t="str">
            <v>FIBER OPTIC CABLE, ARMORED, INTEGRAL MESSENGER, 144 FIBER</v>
          </cell>
          <cell r="F6881">
            <v>0</v>
          </cell>
          <cell r="G6881">
            <v>0</v>
          </cell>
        </row>
        <row r="6882">
          <cell r="A6882" t="str">
            <v>804E29990</v>
          </cell>
          <cell r="B6882" t="str">
            <v>Y</v>
          </cell>
          <cell r="C6882" t="str">
            <v>EACH</v>
          </cell>
          <cell r="D6882" t="str">
            <v>FAN-OUT KIT, 2 FIBER</v>
          </cell>
          <cell r="F6882">
            <v>0</v>
          </cell>
          <cell r="G6882">
            <v>0</v>
          </cell>
        </row>
        <row r="6883">
          <cell r="A6883" t="str">
            <v>804E30000</v>
          </cell>
          <cell r="B6883" t="str">
            <v>Y</v>
          </cell>
          <cell r="C6883" t="str">
            <v>EACH</v>
          </cell>
          <cell r="D6883" t="str">
            <v>FAN-OUT KIT, 6 FIBER</v>
          </cell>
          <cell r="F6883">
            <v>0</v>
          </cell>
          <cell r="G6883">
            <v>0</v>
          </cell>
        </row>
        <row r="6884">
          <cell r="A6884" t="str">
            <v>804E30001</v>
          </cell>
          <cell r="B6884" t="str">
            <v>Y</v>
          </cell>
          <cell r="C6884" t="str">
            <v>EACH</v>
          </cell>
          <cell r="D6884" t="str">
            <v>FAN-OUT KIT, 6 FIBER, AS PER PLAN</v>
          </cell>
          <cell r="F6884">
            <v>0</v>
          </cell>
          <cell r="G6884">
            <v>0</v>
          </cell>
        </row>
        <row r="6885">
          <cell r="A6885" t="str">
            <v>804E30010</v>
          </cell>
          <cell r="B6885" t="str">
            <v>Y</v>
          </cell>
          <cell r="C6885" t="str">
            <v>EACH</v>
          </cell>
          <cell r="D6885" t="str">
            <v>FAN-OUT KIT, 12 FIBER</v>
          </cell>
          <cell r="F6885">
            <v>0</v>
          </cell>
          <cell r="G6885">
            <v>0</v>
          </cell>
        </row>
        <row r="6886">
          <cell r="A6886" t="str">
            <v>804E30011</v>
          </cell>
          <cell r="B6886" t="str">
            <v>Y</v>
          </cell>
          <cell r="C6886" t="str">
            <v>EACH</v>
          </cell>
          <cell r="D6886" t="str">
            <v>FAN-OUT KIT, 12 FIBER, AS PER PLAN</v>
          </cell>
          <cell r="F6886">
            <v>0</v>
          </cell>
          <cell r="G6886">
            <v>0</v>
          </cell>
        </row>
        <row r="6887">
          <cell r="A6887" t="str">
            <v>804E31990</v>
          </cell>
          <cell r="B6887">
            <v>0</v>
          </cell>
          <cell r="C6887" t="str">
            <v>EACH</v>
          </cell>
          <cell r="D6887" t="str">
            <v>DROP CABLE, 2 FIBER</v>
          </cell>
          <cell r="F6887">
            <v>0</v>
          </cell>
          <cell r="G6887">
            <v>0</v>
          </cell>
        </row>
        <row r="6888">
          <cell r="A6888" t="str">
            <v>804E32000</v>
          </cell>
          <cell r="B6888">
            <v>0</v>
          </cell>
          <cell r="C6888" t="str">
            <v>EACH</v>
          </cell>
          <cell r="D6888" t="str">
            <v>DROP CABLE, 6 FIBER</v>
          </cell>
          <cell r="F6888">
            <v>0</v>
          </cell>
          <cell r="G6888">
            <v>0</v>
          </cell>
        </row>
        <row r="6889">
          <cell r="A6889" t="str">
            <v>804E32001</v>
          </cell>
          <cell r="B6889">
            <v>0</v>
          </cell>
          <cell r="C6889" t="str">
            <v>EACH</v>
          </cell>
          <cell r="D6889" t="str">
            <v>DROP CABLE, 6 FIBER, AS PER PLAN</v>
          </cell>
          <cell r="F6889">
            <v>0</v>
          </cell>
          <cell r="G6889">
            <v>0</v>
          </cell>
        </row>
        <row r="6890">
          <cell r="A6890" t="str">
            <v>804E32010</v>
          </cell>
          <cell r="B6890">
            <v>0</v>
          </cell>
          <cell r="C6890" t="str">
            <v>EACH</v>
          </cell>
          <cell r="D6890" t="str">
            <v>DROP CABLE, 12 FIBER</v>
          </cell>
          <cell r="F6890">
            <v>0</v>
          </cell>
          <cell r="G6890">
            <v>0</v>
          </cell>
        </row>
        <row r="6891">
          <cell r="A6891" t="str">
            <v>804E32011</v>
          </cell>
          <cell r="B6891">
            <v>0</v>
          </cell>
          <cell r="C6891" t="str">
            <v>EACH</v>
          </cell>
          <cell r="D6891" t="str">
            <v>DROP CABLE, 12 FIBER, AS PER PLAN</v>
          </cell>
          <cell r="F6891">
            <v>0</v>
          </cell>
          <cell r="G6891">
            <v>0</v>
          </cell>
        </row>
        <row r="6892">
          <cell r="A6892" t="str">
            <v>804E32020</v>
          </cell>
          <cell r="B6892">
            <v>0</v>
          </cell>
          <cell r="C6892" t="str">
            <v>FT</v>
          </cell>
          <cell r="D6892" t="str">
            <v>DROP CABLE, 6 FIBER</v>
          </cell>
          <cell r="F6892">
            <v>0</v>
          </cell>
          <cell r="G6892">
            <v>0</v>
          </cell>
        </row>
        <row r="6893">
          <cell r="A6893" t="str">
            <v>804E32021</v>
          </cell>
          <cell r="B6893">
            <v>0</v>
          </cell>
          <cell r="C6893" t="str">
            <v>FT</v>
          </cell>
          <cell r="D6893" t="str">
            <v>DROP CABLE, 6 FIBER, AS PER PLAN</v>
          </cell>
          <cell r="F6893">
            <v>0</v>
          </cell>
          <cell r="G6893">
            <v>0</v>
          </cell>
        </row>
        <row r="6894">
          <cell r="A6894" t="str">
            <v>804E32040</v>
          </cell>
          <cell r="B6894">
            <v>0</v>
          </cell>
          <cell r="C6894" t="str">
            <v>FT</v>
          </cell>
          <cell r="D6894" t="str">
            <v>DROP CABLE, 12 FIBER</v>
          </cell>
          <cell r="F6894">
            <v>0</v>
          </cell>
          <cell r="G6894">
            <v>0</v>
          </cell>
        </row>
        <row r="6895">
          <cell r="A6895" t="str">
            <v>804E32060</v>
          </cell>
          <cell r="B6895">
            <v>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B6896">
            <v>0</v>
          </cell>
          <cell r="C6896" t="str">
            <v>EACH</v>
          </cell>
          <cell r="D6896" t="str">
            <v>FIBER OPTIC PATCH CORD, 2 FIBER</v>
          </cell>
          <cell r="F6896">
            <v>0</v>
          </cell>
          <cell r="G6896">
            <v>0</v>
          </cell>
        </row>
        <row r="6897">
          <cell r="A6897" t="str">
            <v>804E33000</v>
          </cell>
          <cell r="B6897">
            <v>0</v>
          </cell>
          <cell r="C6897" t="str">
            <v>EACH</v>
          </cell>
          <cell r="D6897" t="str">
            <v>FIBER OPTIC PATCH CORD, 4 FIBER</v>
          </cell>
          <cell r="F6897">
            <v>0</v>
          </cell>
          <cell r="G6897">
            <v>0</v>
          </cell>
        </row>
        <row r="6898">
          <cell r="A6898" t="str">
            <v>804E33001</v>
          </cell>
          <cell r="B6898">
            <v>0</v>
          </cell>
          <cell r="C6898" t="str">
            <v>EACH</v>
          </cell>
          <cell r="D6898" t="str">
            <v>FIBER OPTIC PATCH CORD, 4 FIBER, AS PER PLAN</v>
          </cell>
          <cell r="F6898">
            <v>0</v>
          </cell>
          <cell r="G6898">
            <v>0</v>
          </cell>
        </row>
        <row r="6899">
          <cell r="A6899" t="str">
            <v>804E33990</v>
          </cell>
          <cell r="B6899">
            <v>0</v>
          </cell>
          <cell r="C6899" t="str">
            <v>EACH</v>
          </cell>
          <cell r="D6899" t="str">
            <v>FIBER OPTIC PATCH CORD, 1 FIBER</v>
          </cell>
          <cell r="F6899">
            <v>0</v>
          </cell>
          <cell r="G6899">
            <v>0</v>
          </cell>
        </row>
        <row r="6900">
          <cell r="A6900" t="str">
            <v>804E33991</v>
          </cell>
          <cell r="B6900">
            <v>0</v>
          </cell>
          <cell r="C6900" t="str">
            <v>EACH</v>
          </cell>
          <cell r="D6900" t="str">
            <v>FIBER OPTIC PATCH CORD, 1 FIBER, AS PER PLAN</v>
          </cell>
          <cell r="F6900">
            <v>0</v>
          </cell>
          <cell r="G6900">
            <v>0</v>
          </cell>
        </row>
        <row r="6901">
          <cell r="A6901" t="str">
            <v>804E33996</v>
          </cell>
          <cell r="B6901">
            <v>0</v>
          </cell>
          <cell r="C6901" t="str">
            <v>EACH</v>
          </cell>
          <cell r="D6901" t="str">
            <v>FIBER TERMINATION PANEL, 2 FIBER</v>
          </cell>
          <cell r="F6901">
            <v>0</v>
          </cell>
          <cell r="G6901">
            <v>0</v>
          </cell>
        </row>
        <row r="6902">
          <cell r="A6902" t="str">
            <v>804E34000</v>
          </cell>
          <cell r="B6902">
            <v>0</v>
          </cell>
          <cell r="C6902" t="str">
            <v>EACH</v>
          </cell>
          <cell r="D6902" t="str">
            <v>FIBER TERMINATION PANEL, 6 FIBER</v>
          </cell>
          <cell r="F6902">
            <v>0</v>
          </cell>
          <cell r="G6902">
            <v>0</v>
          </cell>
        </row>
        <row r="6903">
          <cell r="A6903" t="str">
            <v>804E34001</v>
          </cell>
          <cell r="B6903">
            <v>0</v>
          </cell>
          <cell r="C6903" t="str">
            <v>EACH</v>
          </cell>
          <cell r="D6903" t="str">
            <v>FIBER TERMINATION PANEL, 6 FIBER, AS PER PLAN</v>
          </cell>
          <cell r="F6903">
            <v>0</v>
          </cell>
          <cell r="G6903">
            <v>0</v>
          </cell>
        </row>
        <row r="6904">
          <cell r="A6904" t="str">
            <v>804E34012</v>
          </cell>
          <cell r="B6904">
            <v>0</v>
          </cell>
          <cell r="C6904" t="str">
            <v>EACH</v>
          </cell>
          <cell r="D6904" t="str">
            <v>FIBER TERMINATION PANEL, 12 FIBER</v>
          </cell>
          <cell r="F6904">
            <v>0</v>
          </cell>
          <cell r="G6904">
            <v>0</v>
          </cell>
        </row>
        <row r="6905">
          <cell r="A6905" t="str">
            <v>804E34013</v>
          </cell>
          <cell r="B6905">
            <v>0</v>
          </cell>
          <cell r="C6905" t="str">
            <v>EACH</v>
          </cell>
          <cell r="D6905" t="str">
            <v>FIBER TERMINATION PANEL, 12 FIBER, AS PER PLAN</v>
          </cell>
          <cell r="F6905">
            <v>0</v>
          </cell>
          <cell r="G6905">
            <v>0</v>
          </cell>
        </row>
        <row r="6906">
          <cell r="A6906" t="str">
            <v>804E34022</v>
          </cell>
          <cell r="B6906">
            <v>0</v>
          </cell>
          <cell r="C6906" t="str">
            <v>EACH</v>
          </cell>
          <cell r="D6906" t="str">
            <v>FIBER TERMINATION PANEL, 24 FIBER</v>
          </cell>
          <cell r="F6906">
            <v>0</v>
          </cell>
          <cell r="G6906">
            <v>0</v>
          </cell>
        </row>
        <row r="6907">
          <cell r="A6907" t="str">
            <v>804E34023</v>
          </cell>
          <cell r="B6907">
            <v>0</v>
          </cell>
          <cell r="C6907" t="str">
            <v>EACH</v>
          </cell>
          <cell r="D6907" t="str">
            <v>FIBER TERMINATION PANEL, 24 FIBER, AS PER PLAN</v>
          </cell>
          <cell r="F6907">
            <v>0</v>
          </cell>
          <cell r="G6907">
            <v>0</v>
          </cell>
        </row>
        <row r="6908">
          <cell r="A6908" t="str">
            <v>804E34026</v>
          </cell>
          <cell r="B6908" t="str">
            <v>Y</v>
          </cell>
          <cell r="C6908" t="str">
            <v>EACH</v>
          </cell>
          <cell r="D6908" t="str">
            <v>FIBER TERMINATION PANEL, 36 FIBER</v>
          </cell>
          <cell r="F6908">
            <v>0</v>
          </cell>
          <cell r="G6908">
            <v>0</v>
          </cell>
        </row>
        <row r="6909">
          <cell r="A6909" t="str">
            <v>804E34030</v>
          </cell>
          <cell r="B6909" t="str">
            <v>Y</v>
          </cell>
          <cell r="C6909" t="str">
            <v>EACH</v>
          </cell>
          <cell r="D6909" t="str">
            <v>FIBER TERMINATION PANEL, 48 FIBER</v>
          </cell>
          <cell r="F6909">
            <v>0</v>
          </cell>
          <cell r="G6909">
            <v>0</v>
          </cell>
        </row>
        <row r="6910">
          <cell r="A6910" t="str">
            <v>804E34042</v>
          </cell>
          <cell r="B6910" t="str">
            <v>Y</v>
          </cell>
          <cell r="C6910" t="str">
            <v>EACH</v>
          </cell>
          <cell r="D6910" t="str">
            <v>FIBER TERMINATION PANEL, 72 FIBER</v>
          </cell>
          <cell r="F6910">
            <v>0</v>
          </cell>
          <cell r="G6910">
            <v>0</v>
          </cell>
        </row>
        <row r="6911">
          <cell r="A6911" t="str">
            <v>804E34062</v>
          </cell>
          <cell r="B6911" t="str">
            <v>Y</v>
          </cell>
          <cell r="C6911" t="str">
            <v>EACH</v>
          </cell>
          <cell r="D6911" t="str">
            <v>FIBER TERMINATION PANEL, 144 FIBER</v>
          </cell>
          <cell r="F6911">
            <v>0</v>
          </cell>
          <cell r="G6911">
            <v>0</v>
          </cell>
        </row>
        <row r="6912">
          <cell r="A6912" t="str">
            <v>804E34082</v>
          </cell>
          <cell r="B6912" t="str">
            <v>Y</v>
          </cell>
          <cell r="C6912" t="str">
            <v>EACH</v>
          </cell>
          <cell r="D6912" t="str">
            <v>FIBER TERMINATION PANEL, 288 FIBER</v>
          </cell>
          <cell r="F6912">
            <v>0</v>
          </cell>
          <cell r="G6912">
            <v>0</v>
          </cell>
        </row>
        <row r="6913">
          <cell r="A6913" t="str">
            <v>804E35000</v>
          </cell>
          <cell r="B6913" t="str">
            <v>Y</v>
          </cell>
          <cell r="C6913" t="str">
            <v>EACH</v>
          </cell>
          <cell r="D6913" t="str">
            <v>FUSION SPLICE</v>
          </cell>
          <cell r="F6913">
            <v>0</v>
          </cell>
          <cell r="G6913">
            <v>0</v>
          </cell>
        </row>
        <row r="6914">
          <cell r="A6914" t="str">
            <v>804E35001</v>
          </cell>
          <cell r="B6914" t="str">
            <v>Y</v>
          </cell>
          <cell r="C6914" t="str">
            <v>EACH</v>
          </cell>
          <cell r="D6914" t="str">
            <v>FUSION SPLICE, AS PER PLAN</v>
          </cell>
          <cell r="F6914">
            <v>0</v>
          </cell>
          <cell r="G6914">
            <v>0</v>
          </cell>
        </row>
        <row r="6915">
          <cell r="A6915" t="str">
            <v>804E35010</v>
          </cell>
          <cell r="B6915" t="str">
            <v>Y</v>
          </cell>
          <cell r="C6915" t="str">
            <v>EACH</v>
          </cell>
          <cell r="D6915" t="str">
            <v>FIBER OPTIC FUSION SPLICER</v>
          </cell>
          <cell r="F6915">
            <v>0</v>
          </cell>
          <cell r="G6915">
            <v>0</v>
          </cell>
        </row>
        <row r="6916">
          <cell r="A6916" t="str">
            <v>804E36000</v>
          </cell>
          <cell r="B6916" t="str">
            <v>Y</v>
          </cell>
          <cell r="C6916" t="str">
            <v>EACH</v>
          </cell>
          <cell r="D6916" t="str">
            <v>SLACK INSTALLATION</v>
          </cell>
          <cell r="F6916">
            <v>0</v>
          </cell>
          <cell r="G6916">
            <v>0</v>
          </cell>
        </row>
        <row r="6917">
          <cell r="A6917" t="str">
            <v>804E36001</v>
          </cell>
          <cell r="B6917" t="str">
            <v>Y</v>
          </cell>
          <cell r="C6917" t="str">
            <v>EACH</v>
          </cell>
          <cell r="D6917" t="str">
            <v>SLACK INSTALLATION, AS PER PLAN</v>
          </cell>
          <cell r="F6917">
            <v>0</v>
          </cell>
          <cell r="G6917">
            <v>0</v>
          </cell>
        </row>
        <row r="6918">
          <cell r="A6918" t="str">
            <v>804E37000</v>
          </cell>
          <cell r="B6918" t="str">
            <v>Y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B6919" t="str">
            <v>Y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B6920" t="str">
            <v>Y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B6921" t="str">
            <v>Y</v>
          </cell>
          <cell r="C6921" t="str">
            <v>EACH</v>
          </cell>
          <cell r="D6921" t="str">
            <v>FIBER OPTIC CONNECTOR, AS PER PLAN</v>
          </cell>
          <cell r="F6921">
            <v>0</v>
          </cell>
          <cell r="G6921">
            <v>0</v>
          </cell>
        </row>
        <row r="6922">
          <cell r="A6922" t="str">
            <v>804E37700</v>
          </cell>
          <cell r="B6922" t="str">
            <v>Y</v>
          </cell>
          <cell r="C6922" t="str">
            <v>LS</v>
          </cell>
          <cell r="D6922" t="str">
            <v>FIBER OPTIC CABLE TESTING</v>
          </cell>
          <cell r="F6922">
            <v>0</v>
          </cell>
          <cell r="G6922">
            <v>0</v>
          </cell>
        </row>
        <row r="6923">
          <cell r="A6923" t="str">
            <v>804E37701</v>
          </cell>
          <cell r="B6923" t="str">
            <v>Y</v>
          </cell>
          <cell r="C6923" t="str">
            <v>LS</v>
          </cell>
          <cell r="D6923" t="str">
            <v>FIBER OPTIC CABLE TESTING, AS PER PLAN</v>
          </cell>
          <cell r="F6923">
            <v>0</v>
          </cell>
          <cell r="G6923">
            <v>0</v>
          </cell>
        </row>
        <row r="6924">
          <cell r="A6924" t="str">
            <v>804E37800</v>
          </cell>
          <cell r="B6924" t="str">
            <v>Y</v>
          </cell>
          <cell r="C6924" t="str">
            <v>LS</v>
          </cell>
          <cell r="D6924" t="str">
            <v>FIBER OPTIC TRAINING</v>
          </cell>
          <cell r="F6924">
            <v>0</v>
          </cell>
          <cell r="G6924">
            <v>0</v>
          </cell>
        </row>
        <row r="6925">
          <cell r="A6925" t="str">
            <v>804E38000</v>
          </cell>
          <cell r="B6925" t="str">
            <v>Y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B6926" t="str">
            <v>Y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B6927" t="str">
            <v>Y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B6928" t="str">
            <v>Y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B6929" t="str">
            <v>Y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B6930" t="str">
            <v>Y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B6931" t="str">
            <v>Y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B6932" t="str">
            <v>Y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B6933" t="str">
            <v>Y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B6934" t="str">
            <v>Y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B6935" t="str">
            <v>Y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B6936" t="str">
            <v>Y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B6938" t="str">
            <v>Y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B6939" t="str">
            <v>Y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B6940" t="str">
            <v>Y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B6941" t="str">
            <v>Y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B6942" t="str">
            <v>Y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B6943" t="str">
            <v>Y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B6944" t="str">
            <v>Y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B6945" t="str">
            <v>Y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B6946" t="str">
            <v>Y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B6947" t="str">
            <v>Y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B6948" t="str">
            <v>Y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B6949" t="str">
            <v>Y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B6950" t="str">
            <v>Y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B6951" t="str">
            <v>Y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B6952" t="str">
            <v>Y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B6953" t="str">
            <v>Y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B6954" t="str">
            <v>Y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B6955" t="str">
            <v>Y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B6956" t="str">
            <v>Y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B6957" t="str">
            <v>Y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B6958" t="str">
            <v>Y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F6978">
            <v>0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B7020">
            <v>0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F7032">
            <v>0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F7051">
            <v>0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B7056" t="str">
            <v>Y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B7069">
            <v>0</v>
          </cell>
          <cell r="C7069" t="str">
            <v>SF</v>
          </cell>
          <cell r="D7069" t="str">
            <v>PATCHING CONCRETE STRUCTURES WITH TROWELABLE MORTAR, AS PER PLAN</v>
          </cell>
          <cell r="F7069">
            <v>0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F7084">
            <v>0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F7085">
            <v>0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F7108">
            <v>0</v>
          </cell>
          <cell r="G7108">
            <v>0</v>
          </cell>
        </row>
        <row r="7109">
          <cell r="A7109" t="str">
            <v>848E30101</v>
          </cell>
          <cell r="B7109" t="str">
            <v>Y</v>
          </cell>
          <cell r="C7109" t="str">
            <v>CY</v>
          </cell>
          <cell r="D7109" t="str">
            <v>LATEX MODIFIED CONCRETE OVERLAY (VARIABLE THICKNESS), MATERIAL ONLY, AS PER PLAN</v>
          </cell>
          <cell r="F7109">
            <v>0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F7110">
            <v>0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B7120">
            <v>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F7121">
            <v>0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F7122">
            <v>0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F7123">
            <v>0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F7137">
            <v>0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F7138">
            <v>0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B7163" t="str">
            <v>Y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F7164">
            <v>0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F7165">
            <v>0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F7166">
            <v>0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F7167">
            <v>0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F7168">
            <v>0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F7169">
            <v>0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F7170">
            <v>0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F7171">
            <v>0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F7180">
            <v>0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F7183">
            <v>0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F7185">
            <v>0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F7186">
            <v>0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F7187">
            <v>0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F7188">
            <v>0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F7201">
            <v>0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F7203">
            <v>0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F7204">
            <v>0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F7205">
            <v>0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F7206">
            <v>0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F7207">
            <v>0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F7208">
            <v>0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F7225">
            <v>0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F7229">
            <v>0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F7230">
            <v>0</v>
          </cell>
          <cell r="G7230">
            <v>0</v>
          </cell>
        </row>
        <row r="7231">
          <cell r="A7231" t="str">
            <v>884E80000</v>
          </cell>
          <cell r="B7231">
            <v>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F7256">
            <v>0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F7267">
            <v>0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B7307">
            <v>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B7308">
            <v>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B7331">
            <v>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B7332">
            <v>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B7333">
            <v>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  <row r="7334">
          <cell r="A7334" t="str">
            <v>871E10080</v>
          </cell>
          <cell r="B7334">
            <v>0</v>
          </cell>
          <cell r="C7334" t="str">
            <v>CY</v>
          </cell>
          <cell r="D7334" t="str">
            <v>EMBANKMENT USING TIRE SHREDS</v>
          </cell>
          <cell r="F7334">
            <v>0</v>
          </cell>
          <cell r="G7334">
            <v>0</v>
          </cell>
        </row>
        <row r="7335">
          <cell r="A7335" t="str">
            <v>871E10090</v>
          </cell>
          <cell r="B7335">
            <v>0</v>
          </cell>
          <cell r="C7335" t="str">
            <v>CY</v>
          </cell>
          <cell r="D7335" t="str">
            <v>EMBANKMENT USING PETROLEUM CONTAMINATED SOIL</v>
          </cell>
          <cell r="F7335">
            <v>0</v>
          </cell>
          <cell r="G7335">
            <v>0</v>
          </cell>
        </row>
        <row r="7336">
          <cell r="A7336" t="str">
            <v>871E10110</v>
          </cell>
          <cell r="B7336">
            <v>0</v>
          </cell>
          <cell r="C7336" t="str">
            <v>CY</v>
          </cell>
          <cell r="D7336" t="str">
            <v>EMBANKMENT USING RECYCLED MATERIALS</v>
          </cell>
          <cell r="F7336">
            <v>0</v>
          </cell>
          <cell r="G7336">
            <v>0</v>
          </cell>
        </row>
        <row r="7337">
          <cell r="A7337" t="str">
            <v>871E30000</v>
          </cell>
          <cell r="B7337">
            <v>0</v>
          </cell>
          <cell r="C7337" t="str">
            <v>LS</v>
          </cell>
          <cell r="D7337" t="str">
            <v>SOILS CONSULTANT ANALYSIS</v>
          </cell>
          <cell r="F7337">
            <v>0</v>
          </cell>
          <cell r="G7337">
            <v>0</v>
          </cell>
        </row>
        <row r="7338">
          <cell r="A7338" t="str">
            <v>873E10000</v>
          </cell>
          <cell r="B7338">
            <v>0</v>
          </cell>
          <cell r="C7338" t="str">
            <v>FT</v>
          </cell>
          <cell r="D7338" t="str">
            <v>WET REFLECTIVE REMOVABLE TAPE</v>
          </cell>
          <cell r="F7338">
            <v>0</v>
          </cell>
          <cell r="G7338">
            <v>0</v>
          </cell>
        </row>
        <row r="7339">
          <cell r="A7339" t="str">
            <v>873E20000</v>
          </cell>
          <cell r="B7339">
            <v>0</v>
          </cell>
          <cell r="C7339" t="str">
            <v>MILE</v>
          </cell>
          <cell r="D7339" t="str">
            <v>WORK ZONE LANE LINE, CLASS I</v>
          </cell>
          <cell r="F7339">
            <v>0</v>
          </cell>
          <cell r="G7339">
            <v>0</v>
          </cell>
        </row>
        <row r="7340">
          <cell r="A7340" t="str">
            <v>873E20500</v>
          </cell>
          <cell r="B7340">
            <v>0</v>
          </cell>
          <cell r="C7340" t="str">
            <v>MILE</v>
          </cell>
          <cell r="D7340" t="str">
            <v>WORK ZONE LANE LINE, CLASS II</v>
          </cell>
          <cell r="F7340">
            <v>0</v>
          </cell>
          <cell r="G7340">
            <v>0</v>
          </cell>
        </row>
        <row r="7341">
          <cell r="A7341" t="str">
            <v>873E21000</v>
          </cell>
          <cell r="B7341">
            <v>0</v>
          </cell>
          <cell r="C7341" t="str">
            <v>MILE</v>
          </cell>
          <cell r="D7341" t="str">
            <v>WORK ZONE CENTER LINE, CLASS I</v>
          </cell>
          <cell r="F7341">
            <v>0</v>
          </cell>
          <cell r="G7341">
            <v>0</v>
          </cell>
        </row>
        <row r="7342">
          <cell r="A7342" t="str">
            <v>873E21500</v>
          </cell>
          <cell r="B7342">
            <v>0</v>
          </cell>
          <cell r="C7342" t="str">
            <v>MILE</v>
          </cell>
          <cell r="D7342" t="str">
            <v>WORK ZONE CENTER LINE, CLASS II</v>
          </cell>
          <cell r="F7342">
            <v>0</v>
          </cell>
          <cell r="G7342">
            <v>0</v>
          </cell>
        </row>
        <row r="7343">
          <cell r="A7343" t="str">
            <v>873E22000</v>
          </cell>
          <cell r="B7343">
            <v>0</v>
          </cell>
          <cell r="C7343" t="str">
            <v>MILE</v>
          </cell>
          <cell r="D7343" t="str">
            <v>WORK ZONE EDGE LINE, CLASS I</v>
          </cell>
          <cell r="F7343">
            <v>0</v>
          </cell>
          <cell r="G7343">
            <v>0</v>
          </cell>
        </row>
        <row r="7344">
          <cell r="A7344" t="str">
            <v>873E23000</v>
          </cell>
          <cell r="B7344">
            <v>0</v>
          </cell>
          <cell r="C7344" t="str">
            <v>FT</v>
          </cell>
          <cell r="D7344" t="str">
            <v>WORK ZONE CHANNELIZING LINE, CLASS I</v>
          </cell>
          <cell r="F7344">
            <v>0</v>
          </cell>
          <cell r="G7344">
            <v>0</v>
          </cell>
        </row>
        <row r="7345">
          <cell r="A7345" t="str">
            <v>873E24000</v>
          </cell>
          <cell r="B7345">
            <v>0</v>
          </cell>
          <cell r="C7345" t="str">
            <v>FT</v>
          </cell>
          <cell r="D7345" t="str">
            <v>WORK ZONE GORE MARKING, CLASS II</v>
          </cell>
          <cell r="F7345">
            <v>0</v>
          </cell>
          <cell r="G7345">
            <v>0</v>
          </cell>
        </row>
        <row r="7346">
          <cell r="A7346" t="str">
            <v>873E25000</v>
          </cell>
          <cell r="B7346">
            <v>0</v>
          </cell>
          <cell r="C7346" t="str">
            <v>FT</v>
          </cell>
          <cell r="D7346" t="str">
            <v>WORK ZONE STOP LINE, CLASS I</v>
          </cell>
          <cell r="F7346">
            <v>0</v>
          </cell>
          <cell r="G7346">
            <v>0</v>
          </cell>
        </row>
        <row r="7347">
          <cell r="A7347" t="str">
            <v>873E26000</v>
          </cell>
          <cell r="B7347">
            <v>0</v>
          </cell>
          <cell r="C7347" t="str">
            <v>FT</v>
          </cell>
          <cell r="D7347" t="str">
            <v>WORK ZONE CROSSWALK LINE, CLASS I</v>
          </cell>
          <cell r="F7347">
            <v>0</v>
          </cell>
          <cell r="G7347">
            <v>0</v>
          </cell>
        </row>
        <row r="7348">
          <cell r="A7348" t="str">
            <v>873E27000</v>
          </cell>
          <cell r="B7348">
            <v>0</v>
          </cell>
          <cell r="C7348" t="str">
            <v>FT</v>
          </cell>
          <cell r="D7348" t="str">
            <v>WORK ZONE DOTTED LINE, CLASS I</v>
          </cell>
          <cell r="F7348">
            <v>0</v>
          </cell>
          <cell r="G7348">
            <v>0</v>
          </cell>
        </row>
        <row r="7349">
          <cell r="A7349" t="str">
            <v>874E10000</v>
          </cell>
          <cell r="B7349">
            <v>0</v>
          </cell>
          <cell r="C7349" t="str">
            <v>CY</v>
          </cell>
          <cell r="D7349" t="str">
            <v>ULTRATHIN BONDED ASPHALT CONCRETE</v>
          </cell>
          <cell r="F7349">
            <v>0</v>
          </cell>
          <cell r="G7349">
            <v>0</v>
          </cell>
        </row>
        <row r="7350">
          <cell r="A7350" t="str">
            <v>874E10001</v>
          </cell>
          <cell r="B7350">
            <v>0</v>
          </cell>
          <cell r="C7350" t="str">
            <v>CY</v>
          </cell>
          <cell r="D7350" t="str">
            <v>ULTRATHIN BONDED ASPHALT CONCRETE, AS PER PLAN</v>
          </cell>
          <cell r="F7350">
            <v>0</v>
          </cell>
          <cell r="G7350">
            <v>0</v>
          </cell>
        </row>
        <row r="7351">
          <cell r="A7351" t="str">
            <v>874E10020</v>
          </cell>
          <cell r="B7351">
            <v>0</v>
          </cell>
          <cell r="C7351" t="str">
            <v>CY</v>
          </cell>
          <cell r="D7351" t="str">
            <v>ULTRATHIN BONDED ASPHALT CONCRETE, WITH SUPPLEMENT 1059 WARRANTY</v>
          </cell>
          <cell r="F7351">
            <v>0</v>
          </cell>
          <cell r="G7351">
            <v>0</v>
          </cell>
        </row>
        <row r="7352">
          <cell r="A7352" t="str">
            <v>874E10021</v>
          </cell>
          <cell r="B7352">
            <v>0</v>
          </cell>
          <cell r="C7352" t="str">
            <v>CY</v>
          </cell>
          <cell r="D7352" t="str">
            <v>ULTRATHIN BONDED ASPHALT CONCRETE, WITH SUPPLEMENT 1059 WARRANTY, AS PER PLAN</v>
          </cell>
          <cell r="F7352">
            <v>0</v>
          </cell>
          <cell r="G7352">
            <v>0</v>
          </cell>
        </row>
        <row r="7353">
          <cell r="A7353" t="str">
            <v>875E10000</v>
          </cell>
          <cell r="B7353">
            <v>0</v>
          </cell>
          <cell r="C7353" t="str">
            <v>LB</v>
          </cell>
          <cell r="D7353" t="str">
            <v>LONGITUDINAL JOINT ADHESIVE</v>
          </cell>
          <cell r="F7353">
            <v>0</v>
          </cell>
          <cell r="G7353">
            <v>0</v>
          </cell>
        </row>
        <row r="7354">
          <cell r="A7354" t="str">
            <v>878E25000</v>
          </cell>
          <cell r="B7354">
            <v>0</v>
          </cell>
          <cell r="C7354" t="str">
            <v>LS</v>
          </cell>
          <cell r="D7354" t="str">
            <v>INSPECTION AND COMPACTION TESTING OF UNBOUND MATERIALS</v>
          </cell>
          <cell r="F7354">
            <v>0</v>
          </cell>
          <cell r="G7354">
            <v>0</v>
          </cell>
        </row>
        <row r="7355">
          <cell r="A7355" t="str">
            <v>880E10000</v>
          </cell>
          <cell r="B7355">
            <v>0</v>
          </cell>
          <cell r="C7355" t="str">
            <v>CY</v>
          </cell>
          <cell r="D7355" t="str">
            <v>ASPHALT CONCRETE WITH WARRANTY (5 YEARS)</v>
          </cell>
          <cell r="F7355">
            <v>0</v>
          </cell>
          <cell r="G7355">
            <v>0</v>
          </cell>
        </row>
        <row r="7356">
          <cell r="A7356" t="str">
            <v>880E10001</v>
          </cell>
          <cell r="B7356">
            <v>0</v>
          </cell>
          <cell r="C7356" t="str">
            <v>CY</v>
          </cell>
          <cell r="D7356" t="str">
            <v>ASPHALT CONCRETE WITH WARRANTY (5 YEARS), AS PER PLAN</v>
          </cell>
          <cell r="F7356">
            <v>0</v>
          </cell>
          <cell r="G7356">
            <v>0</v>
          </cell>
        </row>
        <row r="7357">
          <cell r="A7357" t="str">
            <v>880E15000</v>
          </cell>
          <cell r="B7357">
            <v>0</v>
          </cell>
          <cell r="C7357" t="str">
            <v>CY</v>
          </cell>
          <cell r="D7357" t="str">
            <v>ASPHALT CONCRETE WITH WARRANTY (7 YEARS)</v>
          </cell>
          <cell r="F7357">
            <v>0</v>
          </cell>
          <cell r="G7357">
            <v>0</v>
          </cell>
        </row>
        <row r="7358">
          <cell r="A7358" t="str">
            <v>880E15001</v>
          </cell>
          <cell r="B7358">
            <v>0</v>
          </cell>
          <cell r="C7358" t="str">
            <v>CY</v>
          </cell>
          <cell r="D7358" t="str">
            <v>ASPHALT CONCRETE WITH WARRANTY (7 YEARS), AS PER PLAN</v>
          </cell>
          <cell r="F7358">
            <v>0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>
            <v>0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>
            <v>0</v>
          </cell>
          <cell r="G7360">
            <v>0</v>
          </cell>
        </row>
        <row r="7361">
          <cell r="A7361" t="str">
            <v>881E10000</v>
          </cell>
          <cell r="B7361">
            <v>0</v>
          </cell>
          <cell r="C7361" t="str">
            <v>SY</v>
          </cell>
          <cell r="D7361" t="str">
            <v>MICROSURFACING WITH WARRANTY, SINGLE COURSE</v>
          </cell>
          <cell r="F7361">
            <v>0</v>
          </cell>
          <cell r="G7361">
            <v>0</v>
          </cell>
        </row>
        <row r="7362">
          <cell r="A7362" t="str">
            <v>881E10001</v>
          </cell>
          <cell r="B7362">
            <v>0</v>
          </cell>
          <cell r="C7362" t="str">
            <v>SY</v>
          </cell>
          <cell r="D7362" t="str">
            <v>MICROSURFACING WITH WARRANTY, SINGLE COURSE, AS PER PLAN</v>
          </cell>
          <cell r="F7362">
            <v>0</v>
          </cell>
          <cell r="G7362">
            <v>0</v>
          </cell>
        </row>
        <row r="7363">
          <cell r="A7363" t="str">
            <v>881E20000</v>
          </cell>
          <cell r="B7363">
            <v>0</v>
          </cell>
          <cell r="C7363" t="str">
            <v>SY</v>
          </cell>
          <cell r="D7363" t="str">
            <v>MICROSURFACING WITH WARRANTY, MULTIPLE COURSE</v>
          </cell>
          <cell r="F7363">
            <v>0</v>
          </cell>
          <cell r="G7363">
            <v>0</v>
          </cell>
        </row>
        <row r="7364">
          <cell r="A7364" t="str">
            <v>881E20001</v>
          </cell>
          <cell r="B7364">
            <v>0</v>
          </cell>
          <cell r="C7364" t="str">
            <v>SY</v>
          </cell>
          <cell r="D7364" t="str">
            <v>MICROSURFACING WITH WARRANTY, MULTIPLE COURSE, AS PER PLAN</v>
          </cell>
          <cell r="F7364">
            <v>0</v>
          </cell>
          <cell r="G7364">
            <v>0</v>
          </cell>
        </row>
        <row r="7365">
          <cell r="A7365" t="str">
            <v>882E10000</v>
          </cell>
          <cell r="B7365">
            <v>0</v>
          </cell>
          <cell r="C7365" t="str">
            <v>SY</v>
          </cell>
          <cell r="D7365" t="str">
            <v>SINGLE CHIP SEAL WITH TWO YEAR WARRANTY</v>
          </cell>
          <cell r="F7365">
            <v>0</v>
          </cell>
          <cell r="G7365">
            <v>0</v>
          </cell>
        </row>
        <row r="7366">
          <cell r="A7366" t="str">
            <v>882E10001</v>
          </cell>
          <cell r="B7366">
            <v>0</v>
          </cell>
          <cell r="C7366" t="str">
            <v>SY</v>
          </cell>
          <cell r="D7366" t="str">
            <v>SINGLE CHIP SEAL WITH TWO YEAR WARRANTY, AS PER PLAN</v>
          </cell>
          <cell r="F7366">
            <v>0</v>
          </cell>
          <cell r="G7366">
            <v>0</v>
          </cell>
        </row>
        <row r="7367">
          <cell r="A7367" t="str">
            <v>882E20000</v>
          </cell>
          <cell r="B7367">
            <v>0</v>
          </cell>
          <cell r="C7367" t="str">
            <v>SY</v>
          </cell>
          <cell r="D7367" t="str">
            <v>DOUBLE CHIP SEAL WITH TWO YEAR WARRANTY</v>
          </cell>
          <cell r="F7367">
            <v>0</v>
          </cell>
          <cell r="G7367">
            <v>0</v>
          </cell>
        </row>
        <row r="7368">
          <cell r="A7368" t="str">
            <v>882E20001</v>
          </cell>
          <cell r="B7368">
            <v>0</v>
          </cell>
          <cell r="C7368" t="str">
            <v>SY</v>
          </cell>
          <cell r="D7368" t="str">
            <v>DOUBLE CHIP SEAL WITH TWO YEAR WARRANTY, AS PER PLAN</v>
          </cell>
          <cell r="F7368">
            <v>0</v>
          </cell>
          <cell r="G7368">
            <v>0</v>
          </cell>
        </row>
        <row r="7369">
          <cell r="A7369" t="str">
            <v>882E98000</v>
          </cell>
          <cell r="B7369">
            <v>0</v>
          </cell>
          <cell r="C7369" t="str">
            <v>SY</v>
          </cell>
          <cell r="D7369" t="str">
            <v>CHIP SEAL, MISC.:</v>
          </cell>
          <cell r="F7369">
            <v>0</v>
          </cell>
          <cell r="G7369">
            <v>1</v>
          </cell>
        </row>
        <row r="7370">
          <cell r="A7370" t="str">
            <v>883E00050</v>
          </cell>
          <cell r="B7370">
            <v>0</v>
          </cell>
          <cell r="C7370" t="str">
            <v>SF</v>
          </cell>
          <cell r="D7370" t="str">
            <v>SURFACE PREPARATION OF STRUCTURAL STEEL, WITH WARRANTY</v>
          </cell>
          <cell r="F7370">
            <v>0</v>
          </cell>
          <cell r="G7370">
            <v>0</v>
          </cell>
        </row>
        <row r="7371">
          <cell r="A7371" t="str">
            <v>883E00060</v>
          </cell>
          <cell r="B7371">
            <v>0</v>
          </cell>
          <cell r="C7371" t="str">
            <v>LS</v>
          </cell>
          <cell r="D7371" t="str">
            <v>SURFACE PREPARATION OF STRUCTURAL STEEL, WITH WARRANTY</v>
          </cell>
          <cell r="F7371">
            <v>0</v>
          </cell>
          <cell r="G7371">
            <v>0</v>
          </cell>
        </row>
        <row r="7372">
          <cell r="A7372" t="str">
            <v>883E00200</v>
          </cell>
          <cell r="B7372">
            <v>0</v>
          </cell>
          <cell r="C7372" t="str">
            <v>SF</v>
          </cell>
          <cell r="D7372" t="str">
            <v>FIELD METALLIZING OF STRUCTURAL STEEL, WITH WARRANTY</v>
          </cell>
          <cell r="F7372">
            <v>0</v>
          </cell>
          <cell r="G7372">
            <v>0</v>
          </cell>
        </row>
        <row r="7373">
          <cell r="A7373" t="str">
            <v>883E00210</v>
          </cell>
          <cell r="B7373">
            <v>0</v>
          </cell>
          <cell r="C7373" t="str">
            <v>LS</v>
          </cell>
          <cell r="D7373" t="str">
            <v>FIELD METALLIZING OF STRUCTURAL STEEL, WITH WARRANTY</v>
          </cell>
          <cell r="F7373">
            <v>0</v>
          </cell>
          <cell r="G7373">
            <v>0</v>
          </cell>
        </row>
        <row r="7374">
          <cell r="A7374" t="str">
            <v>883E00504</v>
          </cell>
          <cell r="B7374">
            <v>0</v>
          </cell>
          <cell r="C7374" t="str">
            <v>MNHR</v>
          </cell>
          <cell r="D7374" t="str">
            <v>GRINDING FINS, TEARS, SLIVERS ON STRUCTURAL STEEL</v>
          </cell>
          <cell r="F7374">
            <v>0</v>
          </cell>
          <cell r="G7374">
            <v>0</v>
          </cell>
        </row>
        <row r="7375">
          <cell r="A7375" t="str">
            <v>884E00500</v>
          </cell>
          <cell r="B7375">
            <v>0</v>
          </cell>
          <cell r="C7375" t="str">
            <v>SY</v>
          </cell>
          <cell r="D7375" t="str">
            <v>VARIABLE THICKNESS PORTLAND CEMENT CONCRETE PAVEMENT (7 YEAR WARRANTY)</v>
          </cell>
          <cell r="F7375">
            <v>0</v>
          </cell>
          <cell r="G7375">
            <v>0</v>
          </cell>
        </row>
        <row r="7376">
          <cell r="A7376" t="str">
            <v>884E10000</v>
          </cell>
          <cell r="B7376">
            <v>0</v>
          </cell>
          <cell r="C7376" t="str">
            <v>SY</v>
          </cell>
          <cell r="D7376" t="str">
            <v>8" PORTLAND CEMENT CONCRETE PAVEMENT (7 YEAR WARRANTY)</v>
          </cell>
          <cell r="F7376">
            <v>0</v>
          </cell>
          <cell r="G7376">
            <v>0</v>
          </cell>
        </row>
        <row r="7377">
          <cell r="A7377" t="str">
            <v>884E10050</v>
          </cell>
          <cell r="B7377">
            <v>0</v>
          </cell>
          <cell r="C7377" t="str">
            <v>SY</v>
          </cell>
          <cell r="D7377" t="str">
            <v>9" PORTLAND CEMENT CONCRETE PAVEMENT (7 YEAR WARRANTY)</v>
          </cell>
          <cell r="F7377">
            <v>0</v>
          </cell>
          <cell r="G7377">
            <v>0</v>
          </cell>
        </row>
        <row r="7378">
          <cell r="A7378" t="str">
            <v>884E10051</v>
          </cell>
          <cell r="B7378">
            <v>0</v>
          </cell>
          <cell r="C7378" t="str">
            <v>SY</v>
          </cell>
          <cell r="D7378" t="str">
            <v>9" PORTLAND CEMENT CONCRETE PAVEMENT (7 YEAR WARRANTY), AS PER PLAN</v>
          </cell>
          <cell r="F7378">
            <v>0</v>
          </cell>
          <cell r="G7378">
            <v>0</v>
          </cell>
        </row>
        <row r="7379">
          <cell r="A7379" t="str">
            <v>884E10080</v>
          </cell>
          <cell r="B7379">
            <v>0</v>
          </cell>
          <cell r="C7379" t="str">
            <v>SY</v>
          </cell>
          <cell r="D7379" t="str">
            <v>9.5" PORTLAND CEMENT CONCRETE PAVEMENT (7 YEAR WARRANTY)</v>
          </cell>
          <cell r="F7379">
            <v>0</v>
          </cell>
          <cell r="G7379">
            <v>0</v>
          </cell>
        </row>
        <row r="7380">
          <cell r="A7380" t="str">
            <v>884E10100</v>
          </cell>
          <cell r="B7380">
            <v>0</v>
          </cell>
          <cell r="C7380" t="str">
            <v>SY</v>
          </cell>
          <cell r="D7380" t="str">
            <v>10" PORTLAND CEMENT CONCRETE PAVEMENT (7 YEAR WARRANTY)</v>
          </cell>
          <cell r="F7380">
            <v>0</v>
          </cell>
          <cell r="G7380">
            <v>0</v>
          </cell>
        </row>
        <row r="7381">
          <cell r="A7381" t="str">
            <v>884E10150</v>
          </cell>
          <cell r="B7381">
            <v>0</v>
          </cell>
          <cell r="C7381" t="str">
            <v>SY</v>
          </cell>
          <cell r="D7381" t="str">
            <v>11" PORTLAND CEMENT CONCRETE PAVEMENT (7 YEAR WARRANTY)</v>
          </cell>
          <cell r="F7381">
            <v>0</v>
          </cell>
          <cell r="G7381">
            <v>0</v>
          </cell>
        </row>
        <row r="7382">
          <cell r="A7382" t="str">
            <v>884E10200</v>
          </cell>
          <cell r="B7382">
            <v>0</v>
          </cell>
          <cell r="C7382" t="str">
            <v>SY</v>
          </cell>
          <cell r="D7382" t="str">
            <v>12" PORTLAND CEMENT CONCRETE PAVEMENT (7 YEAR WARRANTY)</v>
          </cell>
          <cell r="F7382">
            <v>0</v>
          </cell>
          <cell r="G7382">
            <v>0</v>
          </cell>
        </row>
        <row r="7383">
          <cell r="A7383" t="str">
            <v>884E10201</v>
          </cell>
          <cell r="B7383">
            <v>0</v>
          </cell>
          <cell r="C7383" t="str">
            <v>SY</v>
          </cell>
          <cell r="D7383" t="str">
            <v>12" PORTLAND CEMENT CONCRETE PAVEMENT (7 YEAR WARRANTY), AS PER PLAN</v>
          </cell>
          <cell r="F7383">
            <v>0</v>
          </cell>
          <cell r="G7383">
            <v>0</v>
          </cell>
        </row>
        <row r="7384">
          <cell r="A7384" t="str">
            <v>884E10240</v>
          </cell>
          <cell r="B7384">
            <v>0</v>
          </cell>
          <cell r="C7384" t="str">
            <v>SY</v>
          </cell>
          <cell r="D7384" t="str">
            <v>12.5" PORTLAND CEMENT CONCRETE PAVEMENT (7 YEAR WARRANTY)</v>
          </cell>
          <cell r="F7384">
            <v>0</v>
          </cell>
          <cell r="G7384">
            <v>0</v>
          </cell>
        </row>
        <row r="7385">
          <cell r="A7385" t="str">
            <v>884E10250</v>
          </cell>
          <cell r="B7385">
            <v>0</v>
          </cell>
          <cell r="C7385" t="str">
            <v>SY</v>
          </cell>
          <cell r="D7385" t="str">
            <v>13" PORTLAND CEMENT CONCRETE PAVEMENT (7 YEAR WARRANTY)</v>
          </cell>
          <cell r="F7385">
            <v>0</v>
          </cell>
          <cell r="G7385">
            <v>0</v>
          </cell>
        </row>
        <row r="7386">
          <cell r="A7386" t="str">
            <v>884E10270</v>
          </cell>
          <cell r="B7386">
            <v>0</v>
          </cell>
          <cell r="C7386" t="str">
            <v>SY</v>
          </cell>
          <cell r="D7386" t="str">
            <v>13.5" PORTLAND CEMENT CONCRETE PAVEMENT (7 YEAR WARRANTY)</v>
          </cell>
          <cell r="F7386">
            <v>0</v>
          </cell>
          <cell r="G7386">
            <v>0</v>
          </cell>
        </row>
        <row r="7387">
          <cell r="A7387" t="str">
            <v>884E10300</v>
          </cell>
          <cell r="B7387">
            <v>0</v>
          </cell>
          <cell r="C7387" t="str">
            <v>SY</v>
          </cell>
          <cell r="D7387" t="str">
            <v>14" PORTLAND CEMENT CONCRETE PAVEMENT (7 YEAR WARRANTY)</v>
          </cell>
          <cell r="F7387">
            <v>0</v>
          </cell>
          <cell r="G7387">
            <v>0</v>
          </cell>
        </row>
        <row r="7388">
          <cell r="A7388" t="str">
            <v>884E10320</v>
          </cell>
          <cell r="B7388">
            <v>0</v>
          </cell>
          <cell r="C7388" t="str">
            <v>SY</v>
          </cell>
          <cell r="D7388" t="str">
            <v>14.5" PORTLAND CEMENT CONCRETE PAVEMENT (7 YEAR WARRANTY)</v>
          </cell>
          <cell r="F7388">
            <v>0</v>
          </cell>
          <cell r="G7388">
            <v>0</v>
          </cell>
        </row>
        <row r="7389">
          <cell r="A7389" t="str">
            <v>884E10321</v>
          </cell>
          <cell r="B7389">
            <v>0</v>
          </cell>
          <cell r="C7389" t="str">
            <v>SY</v>
          </cell>
          <cell r="D7389" t="str">
            <v>14.5" PORTLAND CEMENT CONCRETE PAVEMENT (7 YEAR WARRANTY), AS PER PLAN</v>
          </cell>
          <cell r="F7389">
            <v>0</v>
          </cell>
          <cell r="G7389">
            <v>0</v>
          </cell>
        </row>
        <row r="7390">
          <cell r="A7390" t="str">
            <v>884E10350</v>
          </cell>
          <cell r="B7390">
            <v>0</v>
          </cell>
          <cell r="C7390" t="str">
            <v>SY</v>
          </cell>
          <cell r="D7390" t="str">
            <v>15" PORTLAND CEMENT CONCRETE PAVEMENT (7 YEAR WARRANTY)</v>
          </cell>
          <cell r="F7390">
            <v>0</v>
          </cell>
          <cell r="G7390">
            <v>0</v>
          </cell>
        </row>
        <row r="7391">
          <cell r="A7391" t="str">
            <v>884E80000</v>
          </cell>
          <cell r="B7391">
            <v>0</v>
          </cell>
          <cell r="C7391" t="str">
            <v>SY</v>
          </cell>
          <cell r="D7391" t="str">
            <v>PORTLAND CEMENT CONCRETE PAVEMENT (7 YEAR WARRANTY), MISC.:</v>
          </cell>
          <cell r="F7391">
            <v>0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>
            <v>0</v>
          </cell>
          <cell r="G7392">
            <v>0</v>
          </cell>
        </row>
        <row r="7393">
          <cell r="A7393" t="str">
            <v>885E00050</v>
          </cell>
          <cell r="B7393">
            <v>0</v>
          </cell>
          <cell r="C7393" t="str">
            <v>SF</v>
          </cell>
          <cell r="D7393" t="str">
            <v>SURFACE PREPARATION OF EXISTING STRUCTURAL STEEL, WITH WARRANTY</v>
          </cell>
          <cell r="F7393">
            <v>0</v>
          </cell>
          <cell r="G7393">
            <v>0</v>
          </cell>
        </row>
        <row r="7394">
          <cell r="A7394" t="str">
            <v>885E00051</v>
          </cell>
          <cell r="B7394">
            <v>0</v>
          </cell>
          <cell r="C7394" t="str">
            <v>SF</v>
          </cell>
          <cell r="D7394" t="str">
            <v>SURFACE PREPARATION OF EXISTING STRUCTURAL STEEL, WITH WARRANTY, AS PER PLAN</v>
          </cell>
          <cell r="F7394">
            <v>0</v>
          </cell>
          <cell r="G7394">
            <v>0</v>
          </cell>
        </row>
        <row r="7395">
          <cell r="A7395" t="str">
            <v>885E00056</v>
          </cell>
          <cell r="B7395">
            <v>0</v>
          </cell>
          <cell r="C7395" t="str">
            <v>SF</v>
          </cell>
          <cell r="D7395" t="str">
            <v>FIELD PAINTING OF EXISTING STRUCTURAL STEEL, PRIME COAT, WITH WARRANTY</v>
          </cell>
          <cell r="F7395">
            <v>0</v>
          </cell>
          <cell r="G7395">
            <v>0</v>
          </cell>
        </row>
        <row r="7396">
          <cell r="A7396" t="str">
            <v>885E00057</v>
          </cell>
          <cell r="B7396">
            <v>0</v>
          </cell>
          <cell r="C7396" t="str">
            <v>SF</v>
          </cell>
          <cell r="D7396" t="str">
            <v>FIELD PAINTING OF EXISTING STRUCTURAL STEEL, PRIME COAT, WITH WARRANTY, AS PER PLAN</v>
          </cell>
          <cell r="F7396">
            <v>0</v>
          </cell>
          <cell r="G7396">
            <v>0</v>
          </cell>
        </row>
        <row r="7397">
          <cell r="A7397" t="str">
            <v>885E00060</v>
          </cell>
          <cell r="B7397">
            <v>0</v>
          </cell>
          <cell r="C7397" t="str">
            <v>SF</v>
          </cell>
          <cell r="D7397" t="str">
            <v>FIELD PAINTING OF EXISTING STRUCTURAL STEEL, INTERMEDIATE COAT, WITH WARRANTY</v>
          </cell>
          <cell r="F7397">
            <v>0</v>
          </cell>
          <cell r="G7397">
            <v>0</v>
          </cell>
        </row>
        <row r="7398">
          <cell r="A7398" t="str">
            <v>885E00061</v>
          </cell>
          <cell r="B7398">
            <v>0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F7398">
            <v>0</v>
          </cell>
          <cell r="G7398">
            <v>0</v>
          </cell>
        </row>
        <row r="7399">
          <cell r="A7399" t="str">
            <v>885E00066</v>
          </cell>
          <cell r="B7399">
            <v>0</v>
          </cell>
          <cell r="C7399" t="str">
            <v>SF</v>
          </cell>
          <cell r="D7399" t="str">
            <v>FIELD PAINTING STRUCTURAL STEEL, FINISH COAT, WITH WARRANTY</v>
          </cell>
          <cell r="F7399">
            <v>0</v>
          </cell>
          <cell r="G7399">
            <v>0</v>
          </cell>
        </row>
        <row r="7400">
          <cell r="A7400" t="str">
            <v>885E00067</v>
          </cell>
          <cell r="B7400">
            <v>0</v>
          </cell>
          <cell r="C7400" t="str">
            <v>SF</v>
          </cell>
          <cell r="D7400" t="str">
            <v>FIELD PAINTING STRUCTURAL STEEL, FINISH COAT, WITH WARRANTY, AS PER PLAN</v>
          </cell>
          <cell r="F7400">
            <v>0</v>
          </cell>
          <cell r="G7400">
            <v>0</v>
          </cell>
        </row>
        <row r="7401">
          <cell r="A7401" t="str">
            <v>885E00100</v>
          </cell>
          <cell r="B7401">
            <v>0</v>
          </cell>
          <cell r="C7401" t="str">
            <v>LS</v>
          </cell>
          <cell r="D7401" t="str">
            <v>SURFACE PREPARATION OF EXISTING STRUCTURAL STEEL, WITH WARRANTY</v>
          </cell>
          <cell r="F7401">
            <v>0</v>
          </cell>
          <cell r="G7401">
            <v>0</v>
          </cell>
        </row>
        <row r="7402">
          <cell r="A7402" t="str">
            <v>885E00200</v>
          </cell>
          <cell r="B7402">
            <v>0</v>
          </cell>
          <cell r="C7402" t="str">
            <v>LS</v>
          </cell>
          <cell r="D7402" t="str">
            <v>FIELD PAINTING OF EXISTING STRUCTURAL STEEL, PRIME COAT, WITH WARRANTY</v>
          </cell>
          <cell r="F7402">
            <v>0</v>
          </cell>
          <cell r="G7402">
            <v>0</v>
          </cell>
        </row>
        <row r="7403">
          <cell r="A7403" t="str">
            <v>885E00300</v>
          </cell>
          <cell r="B7403">
            <v>0</v>
          </cell>
          <cell r="C7403" t="str">
            <v>LS</v>
          </cell>
          <cell r="D7403" t="str">
            <v>FIELD PAINTING STRUCTURAL STEEL, INTERMEDIATE COAT, WITH WARRANTY</v>
          </cell>
          <cell r="F7403">
            <v>0</v>
          </cell>
          <cell r="G7403">
            <v>0</v>
          </cell>
        </row>
        <row r="7404">
          <cell r="A7404" t="str">
            <v>885E00400</v>
          </cell>
          <cell r="B7404">
            <v>0</v>
          </cell>
          <cell r="C7404" t="str">
            <v>LS</v>
          </cell>
          <cell r="D7404" t="str">
            <v>FIELD PAINTING STRUCTURAL STEEL, FINISH COAT, WITH WARRANTY</v>
          </cell>
          <cell r="F7404">
            <v>0</v>
          </cell>
          <cell r="G7404">
            <v>0</v>
          </cell>
        </row>
        <row r="7405">
          <cell r="A7405" t="str">
            <v>885E00504</v>
          </cell>
          <cell r="B7405">
            <v>0</v>
          </cell>
          <cell r="C7405" t="str">
            <v>MNHR</v>
          </cell>
          <cell r="D7405" t="str">
            <v>GRINDING FINS, TEARS, SLIVERS ON EXISTING STRUCTURAL STEEL</v>
          </cell>
          <cell r="F7405">
            <v>0</v>
          </cell>
          <cell r="G7405">
            <v>0</v>
          </cell>
        </row>
        <row r="7406">
          <cell r="A7406" t="str">
            <v>885E00800</v>
          </cell>
          <cell r="B7406">
            <v>0</v>
          </cell>
          <cell r="C7406" t="str">
            <v>LB</v>
          </cell>
          <cell r="D7406" t="str">
            <v>FIELD PAINTING STRUCTURAL STEEL, INTERMEDIATE COAT, WITH WARRANTY</v>
          </cell>
          <cell r="F7406">
            <v>0</v>
          </cell>
          <cell r="G7406">
            <v>0</v>
          </cell>
        </row>
        <row r="7407">
          <cell r="A7407" t="str">
            <v>885E00850</v>
          </cell>
          <cell r="B7407">
            <v>0</v>
          </cell>
          <cell r="C7407" t="str">
            <v>LB</v>
          </cell>
          <cell r="D7407" t="str">
            <v>FIELD PAINTING STRUCTURAL STEEL, FINISH COAT, WITH WARRANTY</v>
          </cell>
          <cell r="F7407">
            <v>0</v>
          </cell>
          <cell r="G7407">
            <v>0</v>
          </cell>
        </row>
        <row r="7408">
          <cell r="A7408" t="str">
            <v>885E10000</v>
          </cell>
          <cell r="B7408">
            <v>0</v>
          </cell>
          <cell r="C7408" t="str">
            <v>EACH</v>
          </cell>
          <cell r="D7408" t="str">
            <v>FINAL INSPECTION REPAIR</v>
          </cell>
          <cell r="F7408">
            <v>0</v>
          </cell>
          <cell r="G7408">
            <v>0</v>
          </cell>
        </row>
        <row r="7409">
          <cell r="A7409" t="str">
            <v>885E90000</v>
          </cell>
          <cell r="B7409">
            <v>0</v>
          </cell>
          <cell r="C7409" t="str">
            <v>SF</v>
          </cell>
          <cell r="D7409" t="str">
            <v>FIELD PAINTING, MISC.:</v>
          </cell>
          <cell r="F7409">
            <v>0</v>
          </cell>
          <cell r="G7409">
            <v>1</v>
          </cell>
        </row>
        <row r="7410">
          <cell r="A7410" t="str">
            <v>885E90010</v>
          </cell>
          <cell r="B7410">
            <v>0</v>
          </cell>
          <cell r="C7410" t="str">
            <v>LS</v>
          </cell>
          <cell r="D7410" t="str">
            <v>FIELD PAINTING, MISC.:</v>
          </cell>
          <cell r="F7410">
            <v>0</v>
          </cell>
          <cell r="G7410">
            <v>1</v>
          </cell>
        </row>
        <row r="7411">
          <cell r="A7411" t="str">
            <v>885E90020</v>
          </cell>
          <cell r="B7411">
            <v>0</v>
          </cell>
          <cell r="C7411" t="str">
            <v>FT</v>
          </cell>
          <cell r="D7411" t="str">
            <v>FIELD PAINTING, MISC.:</v>
          </cell>
          <cell r="F7411">
            <v>0</v>
          </cell>
          <cell r="G7411">
            <v>1</v>
          </cell>
        </row>
        <row r="7412">
          <cell r="A7412" t="str">
            <v>886E10000</v>
          </cell>
          <cell r="B7412">
            <v>0</v>
          </cell>
          <cell r="C7412" t="str">
            <v>SY</v>
          </cell>
          <cell r="D7412" t="str">
            <v>HOT IN-PLACE RECYCLING WITH WARRANTY</v>
          </cell>
          <cell r="F7412">
            <v>0</v>
          </cell>
          <cell r="G7412">
            <v>0</v>
          </cell>
        </row>
        <row r="7413">
          <cell r="A7413" t="str">
            <v>892E10200</v>
          </cell>
          <cell r="B7413">
            <v>0</v>
          </cell>
          <cell r="C7413" t="str">
            <v>CY</v>
          </cell>
          <cell r="D7413" t="str">
            <v>QC/QA CONCRETE, CLASS QC2, SUPERSTRUCTURE (DECK) WITH WARRANTY</v>
          </cell>
          <cell r="F7413">
            <v>0</v>
          </cell>
          <cell r="G7413">
            <v>0</v>
          </cell>
        </row>
        <row r="7414">
          <cell r="A7414" t="str">
            <v>892E10201</v>
          </cell>
          <cell r="B7414">
            <v>0</v>
          </cell>
          <cell r="C7414" t="str">
            <v>CY</v>
          </cell>
          <cell r="D7414" t="str">
            <v>QC/QA CONCRETE, CLASS QC2, SUPERSTRUCTURE (DECK) WITH WARRANTY, AS PER PLAN</v>
          </cell>
          <cell r="F7414">
            <v>0</v>
          </cell>
          <cell r="G7414">
            <v>0</v>
          </cell>
        </row>
        <row r="7415">
          <cell r="A7415" t="str">
            <v>892E10400</v>
          </cell>
          <cell r="B7415">
            <v>0</v>
          </cell>
          <cell r="C7415" t="str">
            <v>CY</v>
          </cell>
          <cell r="D7415" t="str">
            <v>QC/QA CONCRETE, CLASS QC3, SUPERSTRUCTURE (DECK) WITH WARRANTY</v>
          </cell>
          <cell r="F7415">
            <v>0</v>
          </cell>
          <cell r="G7415">
            <v>0</v>
          </cell>
        </row>
        <row r="7416">
          <cell r="A7416" t="str">
            <v>892E10600</v>
          </cell>
          <cell r="B7416">
            <v>0</v>
          </cell>
          <cell r="C7416" t="str">
            <v>SY</v>
          </cell>
          <cell r="D7416" t="str">
            <v>QC/QA CONCRETE, CLASS QC2, SUPERSTRUCTURE (DECK) WITH WARRANTY</v>
          </cell>
          <cell r="F7416">
            <v>0</v>
          </cell>
          <cell r="G7416">
            <v>0</v>
          </cell>
        </row>
        <row r="7417">
          <cell r="A7417" t="str">
            <v>892E10800</v>
          </cell>
          <cell r="B7417">
            <v>0</v>
          </cell>
          <cell r="C7417" t="str">
            <v>SY</v>
          </cell>
          <cell r="D7417" t="str">
            <v>QC/QA CONCRETE, CLASS QC3, SUPERSTRUCTURE (DECK) WITH WARRANTY</v>
          </cell>
          <cell r="F7417">
            <v>0</v>
          </cell>
          <cell r="G7417">
            <v>0</v>
          </cell>
        </row>
        <row r="7418">
          <cell r="A7418" t="str">
            <v>895E10010</v>
          </cell>
          <cell r="B7418">
            <v>0</v>
          </cell>
          <cell r="C7418" t="str">
            <v>EACH</v>
          </cell>
          <cell r="D7418" t="str">
            <v>MANUFACTURED WATER QUALITY STRUCTURE, TYPE 1</v>
          </cell>
          <cell r="F7418">
            <v>0</v>
          </cell>
          <cell r="G7418">
            <v>0</v>
          </cell>
        </row>
        <row r="7419">
          <cell r="A7419" t="str">
            <v>895E10011</v>
          </cell>
          <cell r="B7419">
            <v>0</v>
          </cell>
          <cell r="C7419" t="str">
            <v>EACH</v>
          </cell>
          <cell r="D7419" t="str">
            <v>MANUFACTURED WATER QUALITY STRUCTURE, TYPE 1, AS PER PLAN</v>
          </cell>
          <cell r="F7419">
            <v>0</v>
          </cell>
          <cell r="G7419">
            <v>0</v>
          </cell>
        </row>
        <row r="7420">
          <cell r="A7420" t="str">
            <v>895E10020</v>
          </cell>
          <cell r="B7420">
            <v>0</v>
          </cell>
          <cell r="C7420" t="str">
            <v>EACH</v>
          </cell>
          <cell r="D7420" t="str">
            <v>MANUFACTURED WATER QUALITY STRUCTURE, TYPE 2</v>
          </cell>
          <cell r="F7420">
            <v>0</v>
          </cell>
          <cell r="G7420">
            <v>0</v>
          </cell>
        </row>
        <row r="7421">
          <cell r="A7421" t="str">
            <v>895E10021</v>
          </cell>
          <cell r="B7421">
            <v>0</v>
          </cell>
          <cell r="C7421" t="str">
            <v>EACH</v>
          </cell>
          <cell r="D7421" t="str">
            <v>MANUFACTURED WATER QUALITY STRUCTURE, TYPE 2, AS PER PLAN</v>
          </cell>
          <cell r="F7421">
            <v>0</v>
          </cell>
          <cell r="G7421">
            <v>0</v>
          </cell>
        </row>
        <row r="7422">
          <cell r="A7422" t="str">
            <v>895E10030</v>
          </cell>
          <cell r="B7422">
            <v>0</v>
          </cell>
          <cell r="C7422" t="str">
            <v>EACH</v>
          </cell>
          <cell r="D7422" t="str">
            <v>MANUFACTURED WATER QUALITY STRUCTURE, TYPE 3</v>
          </cell>
          <cell r="F7422">
            <v>0</v>
          </cell>
          <cell r="G7422">
            <v>0</v>
          </cell>
        </row>
        <row r="7423">
          <cell r="A7423" t="str">
            <v>895E10040</v>
          </cell>
          <cell r="B7423">
            <v>0</v>
          </cell>
          <cell r="C7423" t="str">
            <v>EACH</v>
          </cell>
          <cell r="D7423" t="str">
            <v>MANUFACTURED WATER QUALITY STRUCTURE, TYPE 4</v>
          </cell>
          <cell r="F7423">
            <v>0</v>
          </cell>
          <cell r="G7423">
            <v>0</v>
          </cell>
        </row>
        <row r="7424">
          <cell r="A7424" t="str">
            <v>896E00010</v>
          </cell>
          <cell r="B7424">
            <v>0</v>
          </cell>
          <cell r="C7424" t="str">
            <v>SNMT</v>
          </cell>
          <cell r="D7424" t="str">
            <v>PORTABLE NON-INTRUSIVE TRAFFIC SENSOR, CLASS I</v>
          </cell>
          <cell r="F7424">
            <v>0</v>
          </cell>
          <cell r="G7424">
            <v>0</v>
          </cell>
        </row>
        <row r="7425">
          <cell r="A7425" t="str">
            <v>896E00012</v>
          </cell>
          <cell r="B7425">
            <v>0</v>
          </cell>
          <cell r="C7425" t="str">
            <v>SNMT</v>
          </cell>
          <cell r="D7425" t="str">
            <v>PORTABLE NON-INTRUSIVE TRAFFIC SENSOR, CLASS II</v>
          </cell>
          <cell r="F7425">
            <v>0</v>
          </cell>
          <cell r="G7425">
            <v>0</v>
          </cell>
        </row>
        <row r="7426">
          <cell r="A7426" t="str">
            <v>896E00020</v>
          </cell>
          <cell r="B7426">
            <v>0</v>
          </cell>
          <cell r="C7426" t="str">
            <v>SNMT</v>
          </cell>
          <cell r="D7426" t="str">
            <v>PORTABLE CHANGEABLE MESSAGE SIGN</v>
          </cell>
          <cell r="F7426">
            <v>0</v>
          </cell>
          <cell r="G7426">
            <v>0</v>
          </cell>
        </row>
        <row r="7427">
          <cell r="A7427" t="str">
            <v>896E00021</v>
          </cell>
          <cell r="B7427">
            <v>0</v>
          </cell>
          <cell r="C7427" t="str">
            <v>SNMT</v>
          </cell>
          <cell r="D7427" t="str">
            <v>PORTABLE CHANGEABLE MESSAGE SIGN, AS PER PLAN</v>
          </cell>
          <cell r="F7427">
            <v>0</v>
          </cell>
          <cell r="G7427">
            <v>0</v>
          </cell>
        </row>
        <row r="7428">
          <cell r="A7428" t="str">
            <v>897E01010</v>
          </cell>
          <cell r="B7428">
            <v>0</v>
          </cell>
          <cell r="C7428" t="str">
            <v>SY</v>
          </cell>
          <cell r="D7428" t="str">
            <v>PAVEMENT PLANING, ASPHALT CONCRETE, CLASS A</v>
          </cell>
          <cell r="F7428">
            <v>0</v>
          </cell>
          <cell r="G7428">
            <v>1</v>
          </cell>
        </row>
        <row r="7429">
          <cell r="A7429" t="str">
            <v>897E01011</v>
          </cell>
          <cell r="B7429">
            <v>0</v>
          </cell>
          <cell r="C7429" t="str">
            <v>SY</v>
          </cell>
          <cell r="D7429" t="str">
            <v>PAVEMENT PLANING, ASPHALT CONCRETE, CLASS A, AS PER PLAN</v>
          </cell>
          <cell r="F7429">
            <v>0</v>
          </cell>
          <cell r="G7429">
            <v>1</v>
          </cell>
        </row>
        <row r="7430">
          <cell r="A7430" t="str">
            <v>897E01020</v>
          </cell>
          <cell r="B7430">
            <v>0</v>
          </cell>
          <cell r="C7430" t="str">
            <v>SY</v>
          </cell>
          <cell r="D7430" t="str">
            <v>PAVEMENT PLANING, ASPHALT CONCRETE, CLASS B</v>
          </cell>
          <cell r="F7430">
            <v>0</v>
          </cell>
          <cell r="G7430">
            <v>1</v>
          </cell>
        </row>
        <row r="7431">
          <cell r="A7431" t="str">
            <v>897E01021</v>
          </cell>
          <cell r="B7431">
            <v>0</v>
          </cell>
          <cell r="C7431" t="str">
            <v>SY</v>
          </cell>
          <cell r="D7431" t="str">
            <v>PAVEMENT PLANING, ASPHALT CONCRETE, CLASS B, AS PER PLAN</v>
          </cell>
          <cell r="F7431">
            <v>0</v>
          </cell>
          <cell r="G7431">
            <v>1</v>
          </cell>
        </row>
        <row r="7432">
          <cell r="A7432" t="str">
            <v>897E02000</v>
          </cell>
          <cell r="B7432">
            <v>0</v>
          </cell>
          <cell r="C7432" t="str">
            <v>SY</v>
          </cell>
          <cell r="D7432" t="str">
            <v>PATCHING PLANED SURFACE</v>
          </cell>
          <cell r="F7432">
            <v>0</v>
          </cell>
          <cell r="G7432">
            <v>0</v>
          </cell>
        </row>
        <row r="7433">
          <cell r="A7433" t="str">
            <v>897E02001</v>
          </cell>
          <cell r="B7433">
            <v>0</v>
          </cell>
          <cell r="C7433" t="str">
            <v>SY</v>
          </cell>
          <cell r="D7433" t="str">
            <v>PATCHING PLANED SURFACE, AS PER PLAN</v>
          </cell>
          <cell r="F7433">
            <v>0</v>
          </cell>
          <cell r="G7433">
            <v>0</v>
          </cell>
        </row>
        <row r="7434">
          <cell r="A7434" t="str">
            <v>900E01000</v>
          </cell>
          <cell r="B7434">
            <v>0</v>
          </cell>
          <cell r="C7434" t="str">
            <v>MILE</v>
          </cell>
          <cell r="D7434" t="str">
            <v>SPECIAL -</v>
          </cell>
          <cell r="F7434">
            <v>0</v>
          </cell>
          <cell r="G7434">
            <v>1</v>
          </cell>
        </row>
        <row r="7435">
          <cell r="A7435" t="str">
            <v>900E10000</v>
          </cell>
          <cell r="B7435">
            <v>0</v>
          </cell>
          <cell r="C7435" t="str">
            <v>FT</v>
          </cell>
          <cell r="D7435" t="str">
            <v>SPECIAL -</v>
          </cell>
          <cell r="F7435">
            <v>0</v>
          </cell>
          <cell r="G7435">
            <v>1</v>
          </cell>
        </row>
        <row r="7436">
          <cell r="A7436" t="str">
            <v>900E11000</v>
          </cell>
          <cell r="B7436">
            <v>0</v>
          </cell>
          <cell r="C7436" t="str">
            <v>EACH</v>
          </cell>
          <cell r="D7436" t="str">
            <v>SPECIAL -</v>
          </cell>
          <cell r="F7436">
            <v>0</v>
          </cell>
          <cell r="G7436">
            <v>1</v>
          </cell>
        </row>
        <row r="7437">
          <cell r="A7437" t="str">
            <v>900E12000</v>
          </cell>
          <cell r="B7437">
            <v>0</v>
          </cell>
          <cell r="C7437" t="str">
            <v>TKFT</v>
          </cell>
          <cell r="D7437" t="str">
            <v>SPECIAL -</v>
          </cell>
          <cell r="F7437">
            <v>0</v>
          </cell>
          <cell r="G7437">
            <v>1</v>
          </cell>
        </row>
        <row r="7438">
          <cell r="A7438" t="str">
            <v>900E13000</v>
          </cell>
          <cell r="B7438">
            <v>0</v>
          </cell>
          <cell r="C7438" t="str">
            <v>PAIR</v>
          </cell>
          <cell r="D7438" t="str">
            <v>SPECIAL -</v>
          </cell>
          <cell r="F7438">
            <v>0</v>
          </cell>
          <cell r="G7438">
            <v>1</v>
          </cell>
        </row>
        <row r="7439">
          <cell r="A7439" t="str">
            <v>900E14000</v>
          </cell>
          <cell r="B7439">
            <v>0</v>
          </cell>
          <cell r="C7439" t="str">
            <v>JT</v>
          </cell>
          <cell r="D7439" t="str">
            <v>SPECIAL -</v>
          </cell>
          <cell r="F7439">
            <v>0</v>
          </cell>
          <cell r="G7439">
            <v>1</v>
          </cell>
        </row>
        <row r="7440">
          <cell r="A7440" t="str">
            <v>900E15000</v>
          </cell>
          <cell r="B7440">
            <v>0</v>
          </cell>
          <cell r="C7440" t="str">
            <v>SET</v>
          </cell>
          <cell r="D7440" t="str">
            <v>SPECIAL -</v>
          </cell>
          <cell r="F7440">
            <v>0</v>
          </cell>
          <cell r="G7440">
            <v>1</v>
          </cell>
        </row>
        <row r="7441">
          <cell r="A7441" t="str">
            <v>900E16000</v>
          </cell>
          <cell r="B7441">
            <v>0</v>
          </cell>
          <cell r="C7441" t="str">
            <v>TON</v>
          </cell>
          <cell r="D7441" t="str">
            <v>SPECIAL -</v>
          </cell>
          <cell r="F7441">
            <v>0</v>
          </cell>
          <cell r="G7441">
            <v>1</v>
          </cell>
        </row>
        <row r="7442">
          <cell r="A7442" t="str">
            <v>900E17000</v>
          </cell>
          <cell r="B7442">
            <v>0</v>
          </cell>
          <cell r="C7442" t="str">
            <v>LS</v>
          </cell>
          <cell r="D7442" t="str">
            <v>SPECIAL -</v>
          </cell>
          <cell r="F7442">
            <v>0</v>
          </cell>
          <cell r="G7442">
            <v>1</v>
          </cell>
        </row>
        <row r="7443">
          <cell r="A7443" t="str">
            <v>900E19000</v>
          </cell>
          <cell r="B7443">
            <v>0</v>
          </cell>
          <cell r="C7443" t="str">
            <v>CY</v>
          </cell>
          <cell r="D7443" t="str">
            <v>SPECIAL -</v>
          </cell>
          <cell r="F7443">
            <v>0</v>
          </cell>
          <cell r="G7443">
            <v>1</v>
          </cell>
        </row>
        <row r="7444">
          <cell r="A7444" t="str">
            <v>900E20000</v>
          </cell>
          <cell r="B7444">
            <v>0</v>
          </cell>
          <cell r="C7444" t="str">
            <v>SY</v>
          </cell>
          <cell r="D7444" t="str">
            <v>SPECIAL -</v>
          </cell>
          <cell r="F7444">
            <v>0</v>
          </cell>
          <cell r="G7444">
            <v>1</v>
          </cell>
        </row>
        <row r="7445">
          <cell r="A7445" t="str">
            <v>900E21000</v>
          </cell>
          <cell r="B7445">
            <v>0</v>
          </cell>
          <cell r="C7445" t="str">
            <v>BNDL</v>
          </cell>
          <cell r="D7445" t="str">
            <v>SPECIAL -</v>
          </cell>
          <cell r="F7445">
            <v>0</v>
          </cell>
          <cell r="G7445">
            <v>1</v>
          </cell>
        </row>
        <row r="7446">
          <cell r="A7446" t="str">
            <v>900E22000</v>
          </cell>
          <cell r="B7446">
            <v>0</v>
          </cell>
          <cell r="C7446" t="str">
            <v>LB</v>
          </cell>
          <cell r="D7446" t="str">
            <v>SPECIAL -</v>
          </cell>
          <cell r="F7446">
            <v>0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>
            <v>0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>
            <v>0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>
            <v>0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>
            <v>0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>
            <v>0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>
            <v>0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>
            <v>0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>
            <v>0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>
            <v>0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>
            <v>0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>
            <v>0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>
            <v>0</v>
          </cell>
          <cell r="G7458">
            <v>1</v>
          </cell>
        </row>
        <row r="7459">
          <cell r="A7459" t="str">
            <v>990E10000</v>
          </cell>
          <cell r="B7459">
            <v>0</v>
          </cell>
          <cell r="C7459" t="str">
            <v>LS</v>
          </cell>
          <cell r="D7459" t="str">
            <v>ESTIMATED COST OF REPAIRS TO DETOUR</v>
          </cell>
          <cell r="F7459">
            <v>0</v>
          </cell>
          <cell r="G7459">
            <v>0</v>
          </cell>
        </row>
        <row r="7460">
          <cell r="A7460" t="str">
            <v>990E10010</v>
          </cell>
          <cell r="B7460">
            <v>0</v>
          </cell>
          <cell r="C7460" t="str">
            <v>LS</v>
          </cell>
          <cell r="D7460" t="str">
            <v>ESTIMATED COST OF RIGHT OF WAY</v>
          </cell>
          <cell r="F7460">
            <v>0</v>
          </cell>
          <cell r="G7460">
            <v>0</v>
          </cell>
        </row>
        <row r="7461">
          <cell r="A7461" t="str">
            <v>990E10020</v>
          </cell>
          <cell r="B7461">
            <v>0</v>
          </cell>
          <cell r="C7461" t="str">
            <v>LS</v>
          </cell>
          <cell r="D7461" t="str">
            <v>ESTIMATED COST OF ENGINEERING, SUPERINTENDENCE AND CONTINGENCIES</v>
          </cell>
          <cell r="F7461">
            <v>0</v>
          </cell>
          <cell r="G7461">
            <v>0</v>
          </cell>
        </row>
        <row r="7462">
          <cell r="A7462" t="str">
            <v>990E10030</v>
          </cell>
          <cell r="B7462">
            <v>0</v>
          </cell>
          <cell r="C7462" t="str">
            <v>LS</v>
          </cell>
          <cell r="D7462" t="str">
            <v>ESTIMATED COST OF PRELIMINARY ENGINEERING</v>
          </cell>
          <cell r="F7462">
            <v>0</v>
          </cell>
          <cell r="G7462">
            <v>0</v>
          </cell>
        </row>
        <row r="7463">
          <cell r="A7463" t="str">
            <v>990E10040</v>
          </cell>
          <cell r="B7463">
            <v>0</v>
          </cell>
          <cell r="C7463" t="str">
            <v>LS</v>
          </cell>
          <cell r="D7463" t="str">
            <v>ESTIMATED COST OF FORCE ACCOUNT WORK</v>
          </cell>
          <cell r="F7463">
            <v>0</v>
          </cell>
          <cell r="G7463">
            <v>0</v>
          </cell>
        </row>
        <row r="7464">
          <cell r="A7464" t="str">
            <v>990E10500</v>
          </cell>
          <cell r="B7464">
            <v>0</v>
          </cell>
          <cell r="C7464" t="str">
            <v>LS</v>
          </cell>
          <cell r="D7464" t="str">
            <v>ESTIMATED COST OF INCENTIVE/DISINCENTIVE PAYMENT</v>
          </cell>
          <cell r="F7464">
            <v>0</v>
          </cell>
          <cell r="G7464">
            <v>0</v>
          </cell>
        </row>
        <row r="7465">
          <cell r="A7465" t="str">
            <v>990E20000</v>
          </cell>
          <cell r="B7465">
            <v>0</v>
          </cell>
          <cell r="C7465" t="str">
            <v>LS</v>
          </cell>
          <cell r="D7465" t="str">
            <v>FORCE ACCOUNT</v>
          </cell>
          <cell r="F7465">
            <v>0</v>
          </cell>
          <cell r="G7465">
            <v>0</v>
          </cell>
        </row>
        <row r="7466">
          <cell r="A7466" t="str">
            <v>990E20010</v>
          </cell>
          <cell r="B7466">
            <v>0</v>
          </cell>
          <cell r="C7466" t="str">
            <v>LS</v>
          </cell>
          <cell r="D7466" t="str">
            <v>DIFFERENCE BETWEEN ESTIMATED AND ACTUAL COST OF FORCE ACCOUNT</v>
          </cell>
          <cell r="F7466">
            <v>0</v>
          </cell>
          <cell r="G7466">
            <v>0</v>
          </cell>
        </row>
        <row r="7467">
          <cell r="A7467" t="str">
            <v>990E21000</v>
          </cell>
          <cell r="B7467">
            <v>0</v>
          </cell>
          <cell r="C7467" t="str">
            <v>DLR</v>
          </cell>
          <cell r="D7467" t="str">
            <v>INTEREST PAYMENTS</v>
          </cell>
          <cell r="F7467">
            <v>0</v>
          </cell>
          <cell r="G7467">
            <v>0</v>
          </cell>
        </row>
        <row r="7468">
          <cell r="A7468" t="str">
            <v>990E24000</v>
          </cell>
          <cell r="B7468">
            <v>0</v>
          </cell>
          <cell r="C7468" t="str">
            <v>LS</v>
          </cell>
          <cell r="D7468" t="str">
            <v>BITUMINOUS PRICE ADJUSTMENT</v>
          </cell>
          <cell r="F7468">
            <v>0</v>
          </cell>
          <cell r="G7468">
            <v>0</v>
          </cell>
        </row>
        <row r="7469">
          <cell r="A7469" t="str">
            <v>990E24100</v>
          </cell>
          <cell r="B7469">
            <v>0</v>
          </cell>
          <cell r="C7469" t="str">
            <v>LS</v>
          </cell>
          <cell r="D7469" t="str">
            <v>446 ADJUSTMENT</v>
          </cell>
          <cell r="F7469">
            <v>0</v>
          </cell>
          <cell r="G7469">
            <v>0</v>
          </cell>
        </row>
        <row r="7470">
          <cell r="A7470" t="str">
            <v>990E24200</v>
          </cell>
          <cell r="B7470">
            <v>0</v>
          </cell>
          <cell r="C7470" t="str">
            <v>LS</v>
          </cell>
          <cell r="D7470" t="str">
            <v>448 ADJUSTMENT</v>
          </cell>
          <cell r="F7470">
            <v>0</v>
          </cell>
          <cell r="G7470">
            <v>0</v>
          </cell>
        </row>
        <row r="7471">
          <cell r="A7471" t="str">
            <v>990E24300</v>
          </cell>
          <cell r="B7471">
            <v>0</v>
          </cell>
          <cell r="C7471" t="str">
            <v>LS</v>
          </cell>
          <cell r="D7471" t="str">
            <v>SMOOTHNESS</v>
          </cell>
          <cell r="F7471">
            <v>0</v>
          </cell>
          <cell r="G7471">
            <v>0</v>
          </cell>
        </row>
        <row r="7472">
          <cell r="A7472" t="str">
            <v>990E24400</v>
          </cell>
          <cell r="B7472">
            <v>0</v>
          </cell>
          <cell r="C7472" t="str">
            <v>LS</v>
          </cell>
          <cell r="D7472" t="str">
            <v>STEEL PRICE ADJUSTMENT</v>
          </cell>
          <cell r="F7472">
            <v>0</v>
          </cell>
          <cell r="G7472">
            <v>0</v>
          </cell>
        </row>
        <row r="7473">
          <cell r="A7473" t="str">
            <v>990E24500</v>
          </cell>
          <cell r="B7473">
            <v>0</v>
          </cell>
          <cell r="C7473" t="str">
            <v>LS</v>
          </cell>
          <cell r="D7473" t="str">
            <v>QC / QA</v>
          </cell>
          <cell r="F7473">
            <v>0</v>
          </cell>
          <cell r="G7473">
            <v>0</v>
          </cell>
        </row>
        <row r="7474">
          <cell r="A7474" t="str">
            <v>990E24600</v>
          </cell>
          <cell r="B7474">
            <v>0</v>
          </cell>
          <cell r="C7474" t="str">
            <v>LS</v>
          </cell>
          <cell r="D7474" t="str">
            <v>LANDSCAPING ADJUSTMENT</v>
          </cell>
          <cell r="F7474">
            <v>0</v>
          </cell>
          <cell r="G7474">
            <v>0</v>
          </cell>
        </row>
        <row r="7475">
          <cell r="A7475" t="str">
            <v>990E24700</v>
          </cell>
          <cell r="B7475">
            <v>0</v>
          </cell>
          <cell r="C7475" t="str">
            <v>LS</v>
          </cell>
          <cell r="D7475" t="str">
            <v>104.02 ADJUSTMENT</v>
          </cell>
          <cell r="F7475">
            <v>0</v>
          </cell>
          <cell r="G7475">
            <v>0</v>
          </cell>
        </row>
        <row r="7476">
          <cell r="A7476" t="str">
            <v>990E24800</v>
          </cell>
          <cell r="B7476">
            <v>0</v>
          </cell>
          <cell r="C7476" t="str">
            <v>LS</v>
          </cell>
          <cell r="D7476" t="str">
            <v>NON-SPEC MATERIAL DEDUCTION</v>
          </cell>
          <cell r="F7476">
            <v>0</v>
          </cell>
          <cell r="G7476">
            <v>0</v>
          </cell>
        </row>
        <row r="7477">
          <cell r="A7477" t="str">
            <v>990E24900</v>
          </cell>
          <cell r="B7477">
            <v>0</v>
          </cell>
          <cell r="C7477" t="str">
            <v>LS</v>
          </cell>
          <cell r="D7477" t="str">
            <v>109.05 - BUY BACK MATERIAL</v>
          </cell>
          <cell r="F7477">
            <v>0</v>
          </cell>
          <cell r="G7477">
            <v>0</v>
          </cell>
        </row>
        <row r="7478">
          <cell r="A7478" t="str">
            <v>990E25000</v>
          </cell>
          <cell r="B7478">
            <v>0</v>
          </cell>
          <cell r="C7478" t="str">
            <v>LS</v>
          </cell>
          <cell r="D7478" t="str">
            <v>FUEL PRICE ADJUSTMENT</v>
          </cell>
          <cell r="F7478">
            <v>0</v>
          </cell>
          <cell r="G7478">
            <v>0</v>
          </cell>
        </row>
        <row r="7479">
          <cell r="A7479" t="str">
            <v>990E25100</v>
          </cell>
          <cell r="B7479">
            <v>0</v>
          </cell>
          <cell r="C7479" t="str">
            <v>LS</v>
          </cell>
          <cell r="D7479" t="str">
            <v>UTILITY CONFLICT/DELAYS</v>
          </cell>
          <cell r="F7479">
            <v>0</v>
          </cell>
          <cell r="G7479">
            <v>0</v>
          </cell>
        </row>
        <row r="7480">
          <cell r="A7480" t="str">
            <v>990E25200</v>
          </cell>
          <cell r="B7480">
            <v>0</v>
          </cell>
          <cell r="C7480" t="str">
            <v>LS</v>
          </cell>
          <cell r="D7480" t="str">
            <v>ABANDONED UTILITY CONFLICT/DELAYS</v>
          </cell>
          <cell r="F7480">
            <v>0</v>
          </cell>
          <cell r="G7480">
            <v>0</v>
          </cell>
        </row>
        <row r="7481">
          <cell r="A7481" t="str">
            <v>990E25300</v>
          </cell>
          <cell r="B7481">
            <v>0</v>
          </cell>
          <cell r="C7481" t="str">
            <v>LS</v>
          </cell>
          <cell r="D7481" t="str">
            <v>105.03 NON-CONFORMANCE ADJUSTMENT</v>
          </cell>
          <cell r="F7481">
            <v>0</v>
          </cell>
          <cell r="G7481">
            <v>0</v>
          </cell>
        </row>
        <row r="7482">
          <cell r="A7482" t="str">
            <v>990E25400</v>
          </cell>
          <cell r="B7482">
            <v>0</v>
          </cell>
          <cell r="C7482" t="str">
            <v>LS</v>
          </cell>
          <cell r="D7482" t="str">
            <v>LUMP SUM ADJUSTMENT - GENERAL / OTHER ITEMS</v>
          </cell>
          <cell r="F7482">
            <v>0</v>
          </cell>
          <cell r="G7482">
            <v>0</v>
          </cell>
        </row>
        <row r="7483">
          <cell r="A7483" t="str">
            <v>990E30000</v>
          </cell>
          <cell r="B7483">
            <v>0</v>
          </cell>
          <cell r="C7483" t="str">
            <v>LS</v>
          </cell>
          <cell r="D7483" t="str">
            <v>AGREED LUMP SUM</v>
          </cell>
          <cell r="F7483">
            <v>0</v>
          </cell>
          <cell r="G7483">
            <v>0</v>
          </cell>
        </row>
        <row r="7484">
          <cell r="A7484" t="str">
            <v>990E40000</v>
          </cell>
          <cell r="B7484">
            <v>0</v>
          </cell>
          <cell r="C7484" t="str">
            <v>EACH</v>
          </cell>
          <cell r="D7484" t="str">
            <v>AGREED UNIT PRICE</v>
          </cell>
          <cell r="F7484">
            <v>0</v>
          </cell>
          <cell r="G7484">
            <v>0</v>
          </cell>
        </row>
        <row r="7485">
          <cell r="A7485" t="str">
            <v>990E40010</v>
          </cell>
          <cell r="B7485">
            <v>0</v>
          </cell>
          <cell r="C7485" t="str">
            <v>FT</v>
          </cell>
          <cell r="D7485" t="str">
            <v>AGREED UNIT PRICE</v>
          </cell>
          <cell r="F7485">
            <v>0</v>
          </cell>
          <cell r="G7485">
            <v>0</v>
          </cell>
        </row>
        <row r="7486">
          <cell r="A7486" t="str">
            <v>990E40020</v>
          </cell>
          <cell r="B7486">
            <v>0</v>
          </cell>
          <cell r="C7486" t="str">
            <v>SF</v>
          </cell>
          <cell r="D7486" t="str">
            <v>AGREED UNIT PRICE</v>
          </cell>
          <cell r="F7486">
            <v>0</v>
          </cell>
          <cell r="G7486">
            <v>0</v>
          </cell>
        </row>
        <row r="7487">
          <cell r="A7487" t="str">
            <v>990E40030</v>
          </cell>
          <cell r="B7487">
            <v>0</v>
          </cell>
          <cell r="C7487" t="str">
            <v>SY</v>
          </cell>
          <cell r="D7487" t="str">
            <v>AGREED UNIT PRICE</v>
          </cell>
          <cell r="F7487">
            <v>0</v>
          </cell>
          <cell r="G7487">
            <v>0</v>
          </cell>
        </row>
        <row r="7488">
          <cell r="A7488" t="str">
            <v>990E40050</v>
          </cell>
          <cell r="B7488">
            <v>0</v>
          </cell>
          <cell r="C7488" t="str">
            <v>MILE</v>
          </cell>
          <cell r="D7488" t="str">
            <v>AGREED UNIT PRICE</v>
          </cell>
          <cell r="F7488">
            <v>0</v>
          </cell>
          <cell r="G7488">
            <v>0</v>
          </cell>
        </row>
        <row r="7489">
          <cell r="A7489" t="str">
            <v>990E40060</v>
          </cell>
          <cell r="B7489">
            <v>0</v>
          </cell>
          <cell r="C7489" t="str">
            <v>CY</v>
          </cell>
          <cell r="D7489" t="str">
            <v>AGREED UNIT PRICE</v>
          </cell>
          <cell r="F7489">
            <v>0</v>
          </cell>
          <cell r="G7489">
            <v>0</v>
          </cell>
        </row>
        <row r="7490">
          <cell r="A7490" t="str">
            <v>990E40070</v>
          </cell>
          <cell r="B7490">
            <v>0</v>
          </cell>
          <cell r="C7490" t="str">
            <v>LB</v>
          </cell>
          <cell r="D7490" t="str">
            <v>AGREED UNIT PRICE</v>
          </cell>
          <cell r="F7490">
            <v>0</v>
          </cell>
          <cell r="G7490">
            <v>0</v>
          </cell>
        </row>
        <row r="7491">
          <cell r="A7491" t="str">
            <v>990E40080</v>
          </cell>
          <cell r="B7491">
            <v>0</v>
          </cell>
          <cell r="C7491" t="str">
            <v>MNTH</v>
          </cell>
          <cell r="D7491" t="str">
            <v>AGREED UNIT PRICE</v>
          </cell>
          <cell r="F7491">
            <v>0</v>
          </cell>
          <cell r="G7491">
            <v>0</v>
          </cell>
        </row>
        <row r="7492">
          <cell r="A7492" t="str">
            <v>990E40090</v>
          </cell>
          <cell r="B7492">
            <v>0</v>
          </cell>
          <cell r="C7492" t="str">
            <v>TON</v>
          </cell>
          <cell r="D7492" t="str">
            <v>AGREED UNIT PRICE</v>
          </cell>
          <cell r="F7492">
            <v>0</v>
          </cell>
          <cell r="G7492">
            <v>0</v>
          </cell>
        </row>
        <row r="7493">
          <cell r="A7493" t="str">
            <v>990E40100</v>
          </cell>
          <cell r="B7493">
            <v>0</v>
          </cell>
          <cell r="C7493" t="str">
            <v>TKFT</v>
          </cell>
          <cell r="D7493" t="str">
            <v>AGREED UNIT PRICE</v>
          </cell>
          <cell r="F7493">
            <v>0</v>
          </cell>
          <cell r="G7493">
            <v>0</v>
          </cell>
        </row>
        <row r="7494">
          <cell r="A7494" t="str">
            <v>990E50000</v>
          </cell>
          <cell r="B7494">
            <v>0</v>
          </cell>
          <cell r="C7494" t="str">
            <v>HOUR</v>
          </cell>
          <cell r="D7494" t="str">
            <v>AGREED UNIT PRICE</v>
          </cell>
          <cell r="F7494">
            <v>0</v>
          </cell>
          <cell r="G7494">
            <v>0</v>
          </cell>
        </row>
        <row r="7495">
          <cell r="A7495" t="str">
            <v>990E50100</v>
          </cell>
          <cell r="B7495">
            <v>0</v>
          </cell>
          <cell r="C7495" t="str">
            <v>DAY</v>
          </cell>
          <cell r="D7495" t="str">
            <v>AGREED UNIT PRICE</v>
          </cell>
          <cell r="F7495">
            <v>0</v>
          </cell>
          <cell r="G7495">
            <v>0</v>
          </cell>
        </row>
        <row r="7496">
          <cell r="A7496" t="str">
            <v>990E50110</v>
          </cell>
          <cell r="B7496">
            <v>0</v>
          </cell>
          <cell r="C7496" t="str">
            <v>GAL</v>
          </cell>
          <cell r="D7496" t="str">
            <v>AGREED UNIT PRICE</v>
          </cell>
          <cell r="F7496">
            <v>0</v>
          </cell>
          <cell r="G7496">
            <v>0</v>
          </cell>
        </row>
        <row r="7497">
          <cell r="A7497" t="str">
            <v>990E50120</v>
          </cell>
          <cell r="B7497">
            <v>0</v>
          </cell>
          <cell r="C7497" t="str">
            <v>STA</v>
          </cell>
          <cell r="D7497" t="str">
            <v>AGREED UNIT PRICE</v>
          </cell>
          <cell r="F7497">
            <v>0</v>
          </cell>
          <cell r="G7497">
            <v>0</v>
          </cell>
        </row>
        <row r="7498">
          <cell r="A7498" t="str">
            <v>990E50130</v>
          </cell>
          <cell r="B7498">
            <v>0</v>
          </cell>
          <cell r="C7498" t="str">
            <v>MSF</v>
          </cell>
          <cell r="D7498" t="str">
            <v>AGREED UNIT PRICE</v>
          </cell>
          <cell r="F7498">
            <v>0</v>
          </cell>
          <cell r="G7498">
            <v>0</v>
          </cell>
        </row>
        <row r="7499">
          <cell r="A7499" t="str">
            <v>990E50140</v>
          </cell>
          <cell r="B7499">
            <v>0</v>
          </cell>
          <cell r="C7499" t="str">
            <v>MGAL</v>
          </cell>
          <cell r="D7499" t="str">
            <v>AGREED UNIT PRICE</v>
          </cell>
          <cell r="F7499">
            <v>0</v>
          </cell>
          <cell r="G7499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321"/>
  <sheetViews>
    <sheetView showGridLines="0" tabSelected="1" topLeftCell="A13" zoomScaleNormal="100" workbookViewId="0">
      <selection activeCell="O84" sqref="O84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17" width="9.7109375" style="5" customWidth="1"/>
    <col min="18" max="71" width="2.85546875" style="5" customWidth="1"/>
    <col min="72" max="75" width="3.140625" style="5" customWidth="1"/>
    <col min="76" max="16384" width="9.140625" style="5"/>
  </cols>
  <sheetData>
    <row r="1" spans="1:78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78" ht="12.75" customHeight="1" x14ac:dyDescent="0.2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78" ht="12.75" customHeight="1" x14ac:dyDescent="0.2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78" ht="12.75" customHeight="1" x14ac:dyDescent="0.2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7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78" ht="12.75" customHeight="1" thickBot="1" x14ac:dyDescent="0.25"/>
    <row r="7" spans="1:78" ht="12.75" customHeight="1" thickBot="1" x14ac:dyDescent="0.25">
      <c r="B7" s="28" t="s">
        <v>10</v>
      </c>
      <c r="D7" s="94">
        <f>AG7</f>
        <v>1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G7" s="21">
        <v>1</v>
      </c>
      <c r="AH7" s="22" t="s">
        <v>4</v>
      </c>
      <c r="AI7" s="23"/>
      <c r="AJ7" s="23"/>
      <c r="AK7" s="23"/>
      <c r="AL7" s="23"/>
    </row>
    <row r="8" spans="1:78" ht="12.75" customHeight="1" thickBot="1" x14ac:dyDescent="0.25">
      <c r="B8" s="32" t="s">
        <v>56</v>
      </c>
      <c r="D8" s="81" t="s">
        <v>8</v>
      </c>
      <c r="E8" s="81"/>
      <c r="F8" s="81"/>
      <c r="G8" s="81"/>
      <c r="H8" s="81"/>
      <c r="I8" s="81"/>
      <c r="J8" s="81"/>
      <c r="K8" s="27" t="s">
        <v>48</v>
      </c>
      <c r="L8" s="27"/>
      <c r="M8" s="27" t="s">
        <v>49</v>
      </c>
      <c r="N8" s="27"/>
      <c r="O8" s="27" t="s">
        <v>50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78" ht="12.75" customHeight="1" thickBot="1" x14ac:dyDescent="0.25">
      <c r="D9" s="81" t="s">
        <v>9</v>
      </c>
      <c r="E9" s="81"/>
      <c r="F9" s="81"/>
      <c r="G9" s="81"/>
      <c r="H9" s="81"/>
      <c r="I9" s="81"/>
      <c r="J9" s="8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</row>
    <row r="10" spans="1:78" ht="12.75" customHeight="1" x14ac:dyDescent="0.2">
      <c r="B10" s="121" t="s">
        <v>11</v>
      </c>
      <c r="D10" s="95" t="s">
        <v>20</v>
      </c>
      <c r="E10" s="124" t="s">
        <v>0</v>
      </c>
      <c r="F10" s="125" t="s">
        <v>1</v>
      </c>
      <c r="G10" s="126"/>
      <c r="H10" s="126"/>
      <c r="I10" s="126"/>
      <c r="J10" s="127"/>
      <c r="K10" s="55">
        <v>203</v>
      </c>
      <c r="L10" s="56" t="str">
        <f t="shared" ref="L10:Q10" si="0">IF(OR(TRIM(L8)=0,TRIM(L8)=""),"",IF(IFERROR(TRIM(INDEX(QryItemNamed,MATCH(TRIM(L8),ITEM,0),2)),"")="Y","SPECIAL",LEFT(IFERROR(TRIM(INDEX(ITEM,MATCH(TRIM(L8),ITEM,0))),""),3)))</f>
        <v/>
      </c>
      <c r="M10" s="56">
        <v>203</v>
      </c>
      <c r="N10" s="56" t="str">
        <f t="shared" si="0"/>
        <v/>
      </c>
      <c r="O10" s="57" t="str">
        <f t="shared" si="0"/>
        <v>659</v>
      </c>
      <c r="P10" s="6" t="str">
        <f t="shared" si="0"/>
        <v/>
      </c>
      <c r="Q10" s="6" t="str">
        <f t="shared" si="0"/>
        <v/>
      </c>
      <c r="R10" s="33" t="s">
        <v>21</v>
      </c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</row>
    <row r="11" spans="1:78" ht="12.75" customHeight="1" x14ac:dyDescent="0.2">
      <c r="B11" s="122"/>
      <c r="D11" s="96"/>
      <c r="E11" s="79"/>
      <c r="F11" s="86"/>
      <c r="G11" s="87"/>
      <c r="H11" s="87"/>
      <c r="I11" s="87"/>
      <c r="J11" s="88"/>
      <c r="K11" s="105" t="s">
        <v>57</v>
      </c>
      <c r="L11" s="106" t="str">
        <f t="shared" ref="L11:Q11" si="1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/>
      </c>
      <c r="M11" s="112" t="s">
        <v>58</v>
      </c>
      <c r="N11" s="112" t="str">
        <f t="shared" si="1"/>
        <v/>
      </c>
      <c r="O11" s="107" t="str">
        <f t="shared" si="1"/>
        <v>SEEDING AND MULCHING</v>
      </c>
      <c r="P11" s="98" t="str">
        <f t="shared" si="1"/>
        <v/>
      </c>
      <c r="Q11" s="98" t="str">
        <f t="shared" si="1"/>
        <v/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</row>
    <row r="12" spans="1:78" ht="12.75" customHeight="1" x14ac:dyDescent="0.2">
      <c r="B12" s="122"/>
      <c r="D12" s="96"/>
      <c r="E12" s="79"/>
      <c r="F12" s="86"/>
      <c r="G12" s="87"/>
      <c r="H12" s="87"/>
      <c r="I12" s="87"/>
      <c r="J12" s="88"/>
      <c r="K12" s="105"/>
      <c r="L12" s="106"/>
      <c r="M12" s="113"/>
      <c r="N12" s="113"/>
      <c r="O12" s="107"/>
      <c r="P12" s="98"/>
      <c r="Q12" s="98"/>
      <c r="R12" s="35" t="s">
        <v>22</v>
      </c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</row>
    <row r="13" spans="1:78" ht="12.75" customHeight="1" x14ac:dyDescent="0.2">
      <c r="B13" s="122"/>
      <c r="D13" s="96"/>
      <c r="E13" s="79"/>
      <c r="F13" s="86"/>
      <c r="G13" s="87"/>
      <c r="H13" s="87"/>
      <c r="I13" s="87"/>
      <c r="J13" s="88"/>
      <c r="K13" s="105"/>
      <c r="L13" s="106"/>
      <c r="M13" s="113"/>
      <c r="N13" s="113"/>
      <c r="O13" s="107"/>
      <c r="P13" s="98"/>
      <c r="Q13" s="98"/>
      <c r="R13" s="37"/>
      <c r="S13" s="38"/>
      <c r="T13" s="76">
        <f>O84</f>
        <v>555</v>
      </c>
      <c r="U13" s="108"/>
      <c r="V13" s="108"/>
      <c r="W13" s="70" t="s">
        <v>23</v>
      </c>
      <c r="X13" s="115"/>
      <c r="Y13" s="115"/>
      <c r="Z13" s="115"/>
      <c r="AA13" s="115"/>
      <c r="AB13" s="115"/>
      <c r="AC13" s="115"/>
      <c r="AD13" s="115"/>
      <c r="AE13" s="115"/>
      <c r="AF13" s="73">
        <f>(T13*111)/1000</f>
        <v>61.604999999999997</v>
      </c>
      <c r="AG13" s="108"/>
      <c r="AH13" s="108"/>
      <c r="AI13" s="108"/>
      <c r="AJ13" s="70" t="s">
        <v>24</v>
      </c>
      <c r="AK13" s="136"/>
      <c r="AL13" s="38"/>
      <c r="AM13" s="38"/>
      <c r="AN13" s="38"/>
      <c r="AO13" s="34"/>
      <c r="AP13" s="34"/>
      <c r="AQ13" s="34"/>
      <c r="AR13" s="34"/>
      <c r="AS13" s="34"/>
      <c r="AT13" s="34"/>
      <c r="AU13" s="34"/>
      <c r="AV13" s="34"/>
      <c r="AW13" s="77" t="s">
        <v>25</v>
      </c>
      <c r="AX13" s="138"/>
      <c r="AY13" s="76">
        <f>ROUND(AF13,0)</f>
        <v>62</v>
      </c>
      <c r="AZ13" s="137"/>
      <c r="BA13" s="134" t="s">
        <v>24</v>
      </c>
      <c r="BB13" s="135"/>
      <c r="BC13" s="34"/>
      <c r="BD13" s="34"/>
      <c r="BE13" s="34"/>
      <c r="BF13" s="34"/>
      <c r="BG13" s="65"/>
      <c r="BH13" s="41"/>
      <c r="BI13" s="42"/>
      <c r="BJ13" s="42"/>
      <c r="BK13" s="34"/>
    </row>
    <row r="14" spans="1:78" ht="12.75" customHeight="1" x14ac:dyDescent="0.2">
      <c r="B14" s="122"/>
      <c r="D14" s="96"/>
      <c r="E14" s="79"/>
      <c r="F14" s="86"/>
      <c r="G14" s="87"/>
      <c r="H14" s="87"/>
      <c r="I14" s="87"/>
      <c r="J14" s="88"/>
      <c r="K14" s="105"/>
      <c r="L14" s="106"/>
      <c r="M14" s="113"/>
      <c r="N14" s="113"/>
      <c r="O14" s="107"/>
      <c r="P14" s="98"/>
      <c r="Q14" s="98"/>
      <c r="R14" s="35" t="s">
        <v>26</v>
      </c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</row>
    <row r="15" spans="1:78" ht="12.75" customHeight="1" x14ac:dyDescent="0.2">
      <c r="B15" s="122"/>
      <c r="D15" s="96"/>
      <c r="E15" s="79"/>
      <c r="F15" s="86"/>
      <c r="G15" s="87"/>
      <c r="H15" s="87"/>
      <c r="I15" s="87"/>
      <c r="J15" s="88"/>
      <c r="K15" s="105"/>
      <c r="L15" s="106"/>
      <c r="M15" s="113"/>
      <c r="N15" s="113"/>
      <c r="O15" s="107"/>
      <c r="P15" s="98"/>
      <c r="Q15" s="98"/>
      <c r="R15" s="37"/>
      <c r="S15" s="38"/>
      <c r="T15" s="76">
        <f>O84</f>
        <v>555</v>
      </c>
      <c r="U15" s="76"/>
      <c r="V15" s="76"/>
      <c r="W15" s="70" t="s">
        <v>27</v>
      </c>
      <c r="X15" s="115"/>
      <c r="Y15" s="115"/>
      <c r="Z15" s="115"/>
      <c r="AA15" s="115"/>
      <c r="AB15" s="73">
        <f>T15*0.05</f>
        <v>27.75</v>
      </c>
      <c r="AC15" s="108"/>
      <c r="AD15" s="108"/>
      <c r="AE15" s="108"/>
      <c r="AF15" s="71" t="s">
        <v>28</v>
      </c>
      <c r="AG15" s="137"/>
      <c r="AH15"/>
      <c r="AI15"/>
      <c r="AJ15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77" t="s">
        <v>25</v>
      </c>
      <c r="AX15" s="138"/>
      <c r="AY15" s="72">
        <f>ROUND(AB15,0)</f>
        <v>28</v>
      </c>
      <c r="AZ15" s="137"/>
      <c r="BA15" s="71" t="s">
        <v>28</v>
      </c>
      <c r="BB15" s="135"/>
      <c r="BC15" s="34"/>
      <c r="BD15" s="34"/>
      <c r="BE15" s="34"/>
      <c r="BF15" s="34"/>
      <c r="BG15" s="47"/>
      <c r="BH15" s="43"/>
      <c r="BI15" s="42"/>
      <c r="BJ15" s="42"/>
      <c r="BK15" s="34"/>
    </row>
    <row r="16" spans="1:78" ht="12.75" customHeight="1" x14ac:dyDescent="0.2">
      <c r="B16" s="122"/>
      <c r="D16" s="96"/>
      <c r="E16" s="79"/>
      <c r="F16" s="86"/>
      <c r="G16" s="87"/>
      <c r="H16" s="87"/>
      <c r="I16" s="87"/>
      <c r="J16" s="88"/>
      <c r="K16" s="105"/>
      <c r="L16" s="106"/>
      <c r="M16" s="113"/>
      <c r="N16" s="113"/>
      <c r="O16" s="107"/>
      <c r="P16" s="98"/>
      <c r="Q16" s="98"/>
      <c r="R16" s="3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</row>
    <row r="17" spans="2:78" ht="12.75" customHeight="1" x14ac:dyDescent="0.2">
      <c r="B17" s="122"/>
      <c r="D17" s="96"/>
      <c r="E17" s="79"/>
      <c r="F17" s="86"/>
      <c r="G17" s="87"/>
      <c r="H17" s="87"/>
      <c r="I17" s="87"/>
      <c r="J17" s="88"/>
      <c r="K17" s="105"/>
      <c r="L17" s="106"/>
      <c r="M17" s="113"/>
      <c r="N17" s="113"/>
      <c r="O17" s="107"/>
      <c r="P17" s="98"/>
      <c r="Q17" s="98"/>
      <c r="R17" s="37"/>
      <c r="S17" s="38"/>
      <c r="T17" s="76"/>
      <c r="U17" s="76"/>
      <c r="V17" s="76"/>
      <c r="W17" s="70"/>
      <c r="X17" s="70"/>
      <c r="Y17" s="70"/>
      <c r="Z17" s="70"/>
      <c r="AA17" s="70"/>
      <c r="AB17" s="73"/>
      <c r="AC17" s="73"/>
      <c r="AD17" s="73"/>
      <c r="AE17" s="73"/>
      <c r="AF17" s="71"/>
      <c r="AG17" s="71"/>
      <c r="AH17"/>
      <c r="AI17"/>
      <c r="AJ17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77"/>
      <c r="AX17" s="77"/>
      <c r="AY17" s="72"/>
      <c r="AZ17" s="72"/>
      <c r="BA17" s="71"/>
      <c r="BB17" s="71"/>
      <c r="BC17" s="34"/>
      <c r="BD17" s="34"/>
      <c r="BE17" s="34"/>
      <c r="BF17" s="34"/>
      <c r="BG17"/>
      <c r="BH17" s="43"/>
      <c r="BI17" s="42"/>
      <c r="BJ17" s="42"/>
      <c r="BK17" s="34"/>
    </row>
    <row r="18" spans="2:78" ht="12.75" customHeight="1" x14ac:dyDescent="0.2">
      <c r="B18" s="122"/>
      <c r="D18" s="96"/>
      <c r="E18" s="79"/>
      <c r="F18" s="86"/>
      <c r="G18" s="87"/>
      <c r="H18" s="87"/>
      <c r="I18" s="87"/>
      <c r="J18" s="88"/>
      <c r="K18" s="105"/>
      <c r="L18" s="106"/>
      <c r="M18" s="113"/>
      <c r="N18" s="113"/>
      <c r="O18" s="107"/>
      <c r="P18" s="98"/>
      <c r="Q18" s="98"/>
      <c r="R18" s="35" t="s">
        <v>29</v>
      </c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</row>
    <row r="19" spans="2:78" ht="12.75" customHeight="1" x14ac:dyDescent="0.2">
      <c r="B19" s="122"/>
      <c r="D19" s="96"/>
      <c r="E19" s="79"/>
      <c r="F19" s="86"/>
      <c r="G19" s="87"/>
      <c r="H19" s="87"/>
      <c r="I19" s="87"/>
      <c r="J19" s="88"/>
      <c r="K19" s="105"/>
      <c r="L19" s="106"/>
      <c r="M19" s="113"/>
      <c r="N19" s="113"/>
      <c r="O19" s="107"/>
      <c r="P19" s="98"/>
      <c r="Q19" s="98"/>
      <c r="R19" s="37"/>
      <c r="S19" s="38"/>
      <c r="T19" s="76">
        <f>O84</f>
        <v>555</v>
      </c>
      <c r="U19" s="76"/>
      <c r="V19" s="76"/>
      <c r="W19" s="70" t="s">
        <v>30</v>
      </c>
      <c r="X19" s="70"/>
      <c r="Y19" s="70"/>
      <c r="Z19" s="70"/>
      <c r="AA19" s="73">
        <f>T19*9</f>
        <v>4995</v>
      </c>
      <c r="AB19" s="73"/>
      <c r="AC19" s="73"/>
      <c r="AD19" s="73"/>
      <c r="AE19" s="71" t="s">
        <v>31</v>
      </c>
      <c r="AF19" s="71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</row>
    <row r="20" spans="2:78" ht="12.75" customHeight="1" x14ac:dyDescent="0.2">
      <c r="B20" s="122"/>
      <c r="D20" s="96"/>
      <c r="E20" s="79"/>
      <c r="F20" s="86"/>
      <c r="G20" s="87"/>
      <c r="H20" s="87"/>
      <c r="I20" s="87"/>
      <c r="J20" s="88"/>
      <c r="K20" s="105"/>
      <c r="L20" s="106"/>
      <c r="M20" s="113"/>
      <c r="N20" s="113"/>
      <c r="O20" s="107"/>
      <c r="P20" s="98"/>
      <c r="Q20" s="98"/>
      <c r="R20" s="34"/>
      <c r="S20" s="44"/>
      <c r="T20" s="73">
        <f>AA19</f>
        <v>4995</v>
      </c>
      <c r="U20" s="73"/>
      <c r="V20" s="73"/>
      <c r="W20" s="73"/>
      <c r="X20" s="70" t="s">
        <v>32</v>
      </c>
      <c r="Y20" s="70"/>
      <c r="Z20" s="70"/>
      <c r="AA20" s="70"/>
      <c r="AB20" s="70"/>
      <c r="AC20" s="70"/>
      <c r="AD20" s="70"/>
      <c r="AE20" s="70"/>
      <c r="AF20" s="73">
        <f>(T20*30)/1000</f>
        <v>149.85</v>
      </c>
      <c r="AG20" s="73"/>
      <c r="AH20" s="73"/>
      <c r="AI20" s="73"/>
      <c r="AJ20" s="70" t="s">
        <v>33</v>
      </c>
      <c r="AK20" s="70"/>
      <c r="AL20" s="34"/>
      <c r="AM20" s="45"/>
      <c r="AN20" s="45"/>
      <c r="AO20" s="46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</row>
    <row r="21" spans="2:78" ht="12.75" customHeight="1" x14ac:dyDescent="0.2">
      <c r="B21" s="122"/>
      <c r="D21" s="96"/>
      <c r="E21" s="79"/>
      <c r="F21" s="86"/>
      <c r="G21" s="87"/>
      <c r="H21" s="87"/>
      <c r="I21" s="87"/>
      <c r="J21" s="88"/>
      <c r="K21" s="105"/>
      <c r="L21" s="106"/>
      <c r="M21" s="113"/>
      <c r="N21" s="113"/>
      <c r="O21" s="107"/>
      <c r="P21" s="98"/>
      <c r="Q21" s="98"/>
      <c r="R21" s="34"/>
      <c r="S21" s="44"/>
      <c r="T21" s="72">
        <f>AY17</f>
        <v>0</v>
      </c>
      <c r="U21" s="72"/>
      <c r="V21" s="72"/>
      <c r="W21" s="70" t="s">
        <v>30</v>
      </c>
      <c r="X21" s="70"/>
      <c r="Y21" s="70"/>
      <c r="Z21" s="70"/>
      <c r="AA21" s="73">
        <f>T21*9</f>
        <v>0</v>
      </c>
      <c r="AB21" s="73"/>
      <c r="AC21" s="73"/>
      <c r="AD21" s="73"/>
      <c r="AE21" s="71" t="s">
        <v>31</v>
      </c>
      <c r="AF21" s="71"/>
      <c r="AG21" s="39"/>
      <c r="AH21" s="39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40"/>
      <c r="BL21" s="45"/>
      <c r="BM21" s="47"/>
      <c r="BN21" s="47"/>
      <c r="BO21" s="48"/>
      <c r="BP21" s="45"/>
      <c r="BQ21" s="47"/>
      <c r="BR21" s="47"/>
      <c r="BS21" s="48"/>
      <c r="BT21" s="45"/>
      <c r="BU21" s="45"/>
      <c r="BV21" s="34"/>
    </row>
    <row r="22" spans="2:78" ht="12.75" customHeight="1" x14ac:dyDescent="0.2">
      <c r="B22" s="122"/>
      <c r="D22" s="96"/>
      <c r="E22" s="79"/>
      <c r="F22" s="86"/>
      <c r="G22" s="87"/>
      <c r="H22" s="87"/>
      <c r="I22" s="87"/>
      <c r="J22" s="88"/>
      <c r="K22" s="105"/>
      <c r="L22" s="106"/>
      <c r="M22" s="114"/>
      <c r="N22" s="114"/>
      <c r="O22" s="107"/>
      <c r="P22" s="98"/>
      <c r="Q22" s="98"/>
      <c r="R22" s="34"/>
      <c r="S22" s="44"/>
      <c r="T22" s="73">
        <f>AA21</f>
        <v>0</v>
      </c>
      <c r="U22" s="73"/>
      <c r="V22" s="73"/>
      <c r="W22" s="73"/>
      <c r="X22" s="70" t="s">
        <v>34</v>
      </c>
      <c r="Y22" s="70"/>
      <c r="Z22" s="70"/>
      <c r="AA22" s="70"/>
      <c r="AB22" s="70"/>
      <c r="AC22" s="70"/>
      <c r="AD22" s="70"/>
      <c r="AE22" s="70"/>
      <c r="AF22" s="74">
        <f>(T22*20)/1000</f>
        <v>0</v>
      </c>
      <c r="AG22" s="74"/>
      <c r="AH22" s="74"/>
      <c r="AI22" s="74"/>
      <c r="AJ22" s="70" t="s">
        <v>33</v>
      </c>
      <c r="AK22" s="70"/>
      <c r="AL22" s="34"/>
      <c r="AM22" s="34"/>
      <c r="AN22" s="34"/>
      <c r="AO22" s="34"/>
      <c r="AP22" s="45"/>
      <c r="AQ22" s="45"/>
      <c r="AR22" s="46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40"/>
      <c r="BF22" s="45"/>
      <c r="BG22" s="47"/>
      <c r="BH22" s="40"/>
      <c r="BI22" s="45"/>
      <c r="BJ22" s="47"/>
      <c r="BK22" s="47"/>
      <c r="BL22" s="48"/>
      <c r="BM22" s="45"/>
      <c r="BN22" s="47"/>
      <c r="BO22" s="47"/>
      <c r="BP22" s="48"/>
      <c r="BQ22" s="45"/>
      <c r="BR22" s="45"/>
      <c r="BS22" s="34"/>
    </row>
    <row r="23" spans="2:78" ht="12.75" customHeight="1" thickBot="1" x14ac:dyDescent="0.25">
      <c r="B23" s="123"/>
      <c r="D23" s="97"/>
      <c r="E23" s="80"/>
      <c r="F23" s="89"/>
      <c r="G23" s="90"/>
      <c r="H23" s="90"/>
      <c r="I23" s="90"/>
      <c r="J23" s="91"/>
      <c r="K23" s="9" t="str">
        <f t="shared" ref="K23:Q23" si="2">IF(OR(TRIM(K8)=0,TRIM(K8)=""),"",IF(IFERROR(TRIM(INDEX(QryItemNamed,MATCH(TRIM(K8),ITEM,0),3)),"")="LS","",IFERROR(TRIM(INDEX(QryItemNamed,MATCH(TRIM(K8),ITEM,0),3)),"")))</f>
        <v>CY</v>
      </c>
      <c r="L23" s="10" t="str">
        <f t="shared" si="2"/>
        <v/>
      </c>
      <c r="M23" s="10" t="str">
        <f t="shared" si="2"/>
        <v>CY</v>
      </c>
      <c r="N23" s="10" t="str">
        <f t="shared" si="2"/>
        <v/>
      </c>
      <c r="O23" s="58" t="str">
        <f t="shared" si="2"/>
        <v>SY</v>
      </c>
      <c r="P23" s="6" t="str">
        <f t="shared" si="2"/>
        <v/>
      </c>
      <c r="Q23" s="6" t="str">
        <f t="shared" si="2"/>
        <v/>
      </c>
      <c r="R23" s="34"/>
      <c r="S23" s="44"/>
      <c r="T23" s="73">
        <f>AF20</f>
        <v>149.85</v>
      </c>
      <c r="U23" s="73"/>
      <c r="V23" s="73"/>
      <c r="W23" s="73"/>
      <c r="X23" s="70" t="s">
        <v>46</v>
      </c>
      <c r="Y23" s="70"/>
      <c r="Z23" s="70"/>
      <c r="AA23" s="75">
        <f>AF22</f>
        <v>0</v>
      </c>
      <c r="AB23" s="75"/>
      <c r="AC23" s="75"/>
      <c r="AD23" s="75"/>
      <c r="AE23" s="70" t="s">
        <v>47</v>
      </c>
      <c r="AF23" s="70"/>
      <c r="AG23" s="70"/>
      <c r="AH23" s="77">
        <f>T23+AA23</f>
        <v>149.85</v>
      </c>
      <c r="AI23" s="77"/>
      <c r="AJ23" s="77"/>
      <c r="AK23" s="77"/>
      <c r="AL23" s="70" t="s">
        <v>33</v>
      </c>
      <c r="AM23" s="70"/>
      <c r="AN23" s="140" t="s">
        <v>35</v>
      </c>
      <c r="AO23" s="140"/>
      <c r="AP23" s="73">
        <f>(AH23)/2000</f>
        <v>7.4924999999999992E-2</v>
      </c>
      <c r="AQ23" s="73"/>
      <c r="AR23" s="73"/>
      <c r="AS23" s="73"/>
      <c r="AT23" s="139" t="s">
        <v>36</v>
      </c>
      <c r="AU23" s="139"/>
      <c r="AV23" s="34"/>
      <c r="AW23" s="77" t="s">
        <v>25</v>
      </c>
      <c r="AX23" s="77"/>
      <c r="AY23" s="73">
        <f>AP23</f>
        <v>7.4924999999999992E-2</v>
      </c>
      <c r="AZ23" s="73"/>
      <c r="BA23" s="139" t="s">
        <v>36</v>
      </c>
      <c r="BB23" s="139"/>
      <c r="BC23" s="34"/>
      <c r="BD23" s="34"/>
      <c r="BE23" s="34"/>
      <c r="BF23" s="34"/>
      <c r="BG23" s="66"/>
      <c r="BH23" s="48"/>
      <c r="BI23" s="45"/>
      <c r="BJ23" s="45"/>
      <c r="BK23" s="34"/>
    </row>
    <row r="24" spans="2:78" ht="12.75" customHeight="1" x14ac:dyDescent="0.2">
      <c r="B24" s="29">
        <v>1</v>
      </c>
      <c r="D24" s="59"/>
      <c r="E24" s="11"/>
      <c r="F24" s="12"/>
      <c r="G24" s="13"/>
      <c r="H24" s="11"/>
      <c r="I24" s="12"/>
      <c r="J24" s="14"/>
      <c r="K24" s="13"/>
      <c r="L24" s="11"/>
      <c r="M24" s="11"/>
      <c r="N24" s="11"/>
      <c r="O24" s="60"/>
      <c r="P24" s="52"/>
      <c r="Q24" s="52"/>
      <c r="R24" s="35" t="s">
        <v>37</v>
      </c>
      <c r="S24" s="36"/>
      <c r="T24" s="36"/>
      <c r="U24" s="36"/>
      <c r="V24" s="36"/>
      <c r="W24" s="36"/>
      <c r="X24" s="36"/>
      <c r="Y24" s="36"/>
      <c r="Z24" s="36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</row>
    <row r="25" spans="2:78" ht="12.75" customHeight="1" x14ac:dyDescent="0.2">
      <c r="B25" s="30">
        <v>1</v>
      </c>
      <c r="D25" s="61"/>
      <c r="E25" s="15"/>
      <c r="F25" s="16"/>
      <c r="G25" s="17"/>
      <c r="H25" s="15"/>
      <c r="I25" s="16"/>
      <c r="J25" s="18"/>
      <c r="K25" s="17"/>
      <c r="L25" s="15"/>
      <c r="M25" s="15"/>
      <c r="N25" s="15"/>
      <c r="O25" s="54"/>
      <c r="P25" s="52"/>
      <c r="Q25" s="52"/>
      <c r="R25" s="37"/>
      <c r="S25" s="38"/>
      <c r="T25" s="76">
        <f>O84</f>
        <v>555</v>
      </c>
      <c r="U25" s="76"/>
      <c r="V25" s="76"/>
      <c r="W25" s="70" t="s">
        <v>30</v>
      </c>
      <c r="X25" s="70"/>
      <c r="Y25" s="70"/>
      <c r="Z25" s="70"/>
      <c r="AA25" s="73">
        <f>T25*9</f>
        <v>4995</v>
      </c>
      <c r="AB25" s="73"/>
      <c r="AC25" s="73"/>
      <c r="AD25" s="73"/>
      <c r="AE25" s="71" t="s">
        <v>31</v>
      </c>
      <c r="AF25" s="71"/>
      <c r="AG25" s="39"/>
      <c r="AH25" s="39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</row>
    <row r="26" spans="2:78" ht="12.75" customHeight="1" x14ac:dyDescent="0.2">
      <c r="B26" s="30">
        <v>1</v>
      </c>
      <c r="D26" s="68"/>
      <c r="E26" s="69" t="s">
        <v>51</v>
      </c>
      <c r="F26" s="132">
        <v>59000</v>
      </c>
      <c r="G26" s="132"/>
      <c r="H26" s="15"/>
      <c r="I26" s="116">
        <v>59140</v>
      </c>
      <c r="J26" s="117"/>
      <c r="K26" s="17">
        <v>0</v>
      </c>
      <c r="L26" s="15"/>
      <c r="M26" s="15">
        <v>0</v>
      </c>
      <c r="N26" s="15"/>
      <c r="O26" s="54">
        <v>0</v>
      </c>
      <c r="P26" s="52"/>
      <c r="Q26" s="52"/>
      <c r="R26" s="34"/>
      <c r="S26" s="44"/>
      <c r="T26" s="73">
        <f>AA25</f>
        <v>4995</v>
      </c>
      <c r="U26" s="73"/>
      <c r="V26" s="73"/>
      <c r="W26" s="73"/>
      <c r="X26" s="70" t="s">
        <v>38</v>
      </c>
      <c r="Y26" s="70"/>
      <c r="Z26" s="70"/>
      <c r="AA26" s="70"/>
      <c r="AB26" s="70"/>
      <c r="AC26" s="77">
        <f>T26/43560</f>
        <v>0.11466942148760331</v>
      </c>
      <c r="AD26" s="77"/>
      <c r="AE26" s="77"/>
      <c r="AF26" s="77"/>
      <c r="AG26" s="71" t="s">
        <v>39</v>
      </c>
      <c r="AH26" s="71"/>
      <c r="AI26" s="46"/>
      <c r="AJ26" s="46"/>
      <c r="AK26" s="46"/>
      <c r="AL26" s="34"/>
      <c r="AM26" s="34"/>
      <c r="AN26" s="34"/>
      <c r="AO26" s="34"/>
      <c r="AP26" s="34"/>
      <c r="AQ26" s="49"/>
      <c r="AR26" s="49"/>
      <c r="AS26" s="49"/>
      <c r="AT26" s="34"/>
      <c r="AU26" s="34"/>
      <c r="AV26" s="34"/>
      <c r="AW26" s="77" t="s">
        <v>25</v>
      </c>
      <c r="AX26" s="77"/>
      <c r="AY26" s="73">
        <f>ROUND(AC26,3)</f>
        <v>0.115</v>
      </c>
      <c r="AZ26" s="73"/>
      <c r="BA26" s="139" t="s">
        <v>39</v>
      </c>
      <c r="BB26" s="139"/>
      <c r="BC26" s="34"/>
      <c r="BD26" s="34"/>
      <c r="BE26" s="34"/>
      <c r="BF26" s="34"/>
      <c r="BG26" s="66"/>
      <c r="BH26" s="48"/>
      <c r="BI26" s="45"/>
      <c r="BJ26" s="45"/>
      <c r="BK26"/>
    </row>
    <row r="27" spans="2:78" ht="12.75" customHeight="1" x14ac:dyDescent="0.2">
      <c r="B27" s="30">
        <v>1</v>
      </c>
      <c r="D27" s="68"/>
      <c r="E27" s="69" t="s">
        <v>52</v>
      </c>
      <c r="F27" s="93">
        <v>59150</v>
      </c>
      <c r="G27" s="93"/>
      <c r="H27" s="15"/>
      <c r="I27" s="116">
        <v>59250</v>
      </c>
      <c r="J27" s="117"/>
      <c r="K27" s="17">
        <v>54</v>
      </c>
      <c r="L27" s="15"/>
      <c r="M27" s="15">
        <v>39</v>
      </c>
      <c r="N27" s="15"/>
      <c r="O27" s="54">
        <v>200</v>
      </c>
      <c r="P27" s="52"/>
      <c r="Q27" s="52"/>
      <c r="R27" s="35" t="s">
        <v>40</v>
      </c>
      <c r="S27" s="36"/>
      <c r="T27" s="36"/>
      <c r="U27" s="36"/>
      <c r="V27" s="36"/>
      <c r="W27" s="36"/>
      <c r="X27" s="36"/>
      <c r="Y27" s="36"/>
      <c r="Z27" s="36"/>
      <c r="AA27" s="36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</row>
    <row r="28" spans="2:78" ht="12.75" customHeight="1" x14ac:dyDescent="0.2">
      <c r="B28" s="30">
        <v>1</v>
      </c>
      <c r="D28" s="68"/>
      <c r="E28" s="69" t="s">
        <v>53</v>
      </c>
      <c r="F28" s="120">
        <v>59250.14</v>
      </c>
      <c r="G28" s="120"/>
      <c r="H28" s="15"/>
      <c r="I28" s="118">
        <v>59280.14</v>
      </c>
      <c r="J28" s="119"/>
      <c r="K28" s="17">
        <v>12</v>
      </c>
      <c r="L28" s="15"/>
      <c r="M28" s="15">
        <v>11</v>
      </c>
      <c r="N28" s="15"/>
      <c r="O28" s="54">
        <v>54</v>
      </c>
      <c r="P28" s="52"/>
      <c r="Q28" s="52"/>
      <c r="R28" s="37"/>
      <c r="S28" s="38"/>
      <c r="T28" s="76">
        <f>O84</f>
        <v>555</v>
      </c>
      <c r="U28" s="76"/>
      <c r="V28" s="76"/>
      <c r="W28" s="70" t="s">
        <v>30</v>
      </c>
      <c r="X28" s="70"/>
      <c r="Y28" s="70"/>
      <c r="Z28" s="70"/>
      <c r="AA28" s="73">
        <f>T28*9</f>
        <v>4995</v>
      </c>
      <c r="AB28" s="73"/>
      <c r="AC28" s="73"/>
      <c r="AD28" s="73"/>
      <c r="AE28" s="71" t="s">
        <v>31</v>
      </c>
      <c r="AF28" s="71"/>
      <c r="AG28" s="34"/>
      <c r="AH28"/>
      <c r="AI28"/>
      <c r="AJ28"/>
      <c r="AK28"/>
      <c r="AL28"/>
      <c r="AM28"/>
      <c r="AN28"/>
      <c r="AO28"/>
      <c r="AP28"/>
      <c r="AQ28"/>
      <c r="AR28"/>
      <c r="AS28" s="50"/>
      <c r="AT28"/>
      <c r="AU28"/>
      <c r="AV28"/>
      <c r="AW28" s="38"/>
      <c r="AX28"/>
      <c r="AY28" s="38"/>
      <c r="AZ28" s="50"/>
      <c r="BA28"/>
      <c r="BB28" s="38"/>
      <c r="BC28" s="38"/>
      <c r="BD28" s="38"/>
      <c r="BE28" s="38"/>
      <c r="BF28" s="40"/>
      <c r="BG28" s="42"/>
      <c r="BH28" s="38"/>
      <c r="BI28" s="40"/>
      <c r="BJ28" s="42"/>
      <c r="BK28" s="47"/>
      <c r="BL28" s="47"/>
      <c r="BM28" s="41"/>
      <c r="BN28" s="42"/>
      <c r="BO28" s="47"/>
      <c r="BP28" s="47"/>
      <c r="BQ28" s="41"/>
      <c r="BR28" s="42"/>
      <c r="BS28" s="42"/>
      <c r="BT28" s="34"/>
    </row>
    <row r="29" spans="2:78" ht="12.75" customHeight="1" x14ac:dyDescent="0.2">
      <c r="B29" s="30">
        <v>1</v>
      </c>
      <c r="D29" s="68"/>
      <c r="E29" s="69" t="s">
        <v>54</v>
      </c>
      <c r="F29" s="133">
        <v>59308.58</v>
      </c>
      <c r="G29" s="133"/>
      <c r="H29" s="15"/>
      <c r="I29" s="128">
        <v>59338.58</v>
      </c>
      <c r="J29" s="129"/>
      <c r="K29" s="17">
        <v>12</v>
      </c>
      <c r="L29" s="15"/>
      <c r="M29" s="15">
        <v>6</v>
      </c>
      <c r="N29" s="15"/>
      <c r="O29" s="54">
        <v>35</v>
      </c>
      <c r="P29" s="52"/>
      <c r="Q29" s="52"/>
      <c r="R29" s="34"/>
      <c r="S29" s="34"/>
      <c r="T29" s="73">
        <f>AA28</f>
        <v>4995</v>
      </c>
      <c r="U29" s="73"/>
      <c r="V29" s="73"/>
      <c r="W29" s="73"/>
      <c r="X29" s="70" t="s">
        <v>41</v>
      </c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3">
        <f>(((T29/1000)*300)*2)/1000</f>
        <v>2.9969999999999999</v>
      </c>
      <c r="AM29" s="73"/>
      <c r="AN29" s="73"/>
      <c r="AO29" s="73"/>
      <c r="AP29" s="70" t="s">
        <v>42</v>
      </c>
      <c r="AQ29" s="70"/>
      <c r="AR29" s="34"/>
      <c r="AS29" s="38"/>
      <c r="AT29" s="38"/>
      <c r="AU29" s="50"/>
      <c r="AV29"/>
      <c r="AW29" s="38"/>
      <c r="AX29" s="38"/>
      <c r="AY29" s="34"/>
      <c r="AZ29" s="34"/>
      <c r="BA29" s="34"/>
      <c r="BB29" s="34"/>
      <c r="BC29" s="34"/>
      <c r="BD29" s="34"/>
      <c r="BE29" s="34"/>
      <c r="BF29" s="38"/>
      <c r="BG29" s="50"/>
      <c r="BH29" s="34"/>
      <c r="BI29" s="34"/>
      <c r="BJ29" s="34"/>
      <c r="BK29" s="34"/>
      <c r="BL29" s="34"/>
      <c r="BM29" s="34"/>
      <c r="BN29" s="42"/>
      <c r="BO29" s="34"/>
    </row>
    <row r="30" spans="2:78" ht="12.75" customHeight="1" x14ac:dyDescent="0.2">
      <c r="B30" s="30">
        <v>1</v>
      </c>
      <c r="D30" s="68"/>
      <c r="E30" s="69" t="s">
        <v>55</v>
      </c>
      <c r="F30" s="93">
        <v>59350</v>
      </c>
      <c r="G30" s="93"/>
      <c r="H30" s="15"/>
      <c r="I30" s="130">
        <v>59480</v>
      </c>
      <c r="J30" s="131"/>
      <c r="K30" s="17">
        <v>67</v>
      </c>
      <c r="L30" s="15"/>
      <c r="M30" s="15">
        <v>45</v>
      </c>
      <c r="N30" s="15"/>
      <c r="O30" s="54">
        <v>266</v>
      </c>
      <c r="P30" s="52"/>
      <c r="Q30" s="52"/>
      <c r="R30" s="37"/>
      <c r="S30" s="38"/>
      <c r="T30" s="72">
        <f>AY17</f>
        <v>0</v>
      </c>
      <c r="U30" s="72"/>
      <c r="V30" s="72"/>
      <c r="W30" s="70" t="s">
        <v>30</v>
      </c>
      <c r="X30" s="70"/>
      <c r="Y30" s="70"/>
      <c r="Z30" s="70"/>
      <c r="AA30" s="73">
        <f>T30*9</f>
        <v>0</v>
      </c>
      <c r="AB30" s="73"/>
      <c r="AC30" s="73"/>
      <c r="AD30" s="73"/>
      <c r="AE30" s="71" t="s">
        <v>31</v>
      </c>
      <c r="AF30" s="71"/>
      <c r="AG30" s="39"/>
      <c r="AH30" s="39"/>
      <c r="AI30" s="34"/>
      <c r="AJ30"/>
      <c r="AK30"/>
      <c r="AL30"/>
      <c r="AM30"/>
      <c r="AN30"/>
      <c r="AO30"/>
      <c r="AP30"/>
      <c r="AQ30"/>
      <c r="AR30"/>
      <c r="AS30"/>
      <c r="AT30"/>
      <c r="AU30" s="50"/>
      <c r="AV30"/>
      <c r="AW30"/>
      <c r="AX30"/>
      <c r="AY30" s="38"/>
      <c r="AZ30"/>
      <c r="BA30" s="38"/>
      <c r="BB30" s="50"/>
      <c r="BC30"/>
      <c r="BD30" s="38"/>
      <c r="BE30" s="38"/>
      <c r="BF30" s="38"/>
      <c r="BG30" s="38"/>
      <c r="BH30" s="38"/>
      <c r="BI30" s="38"/>
      <c r="BJ30" s="38"/>
      <c r="BK30" s="40"/>
      <c r="BL30" s="42"/>
      <c r="BM30" s="41"/>
      <c r="BN30" s="47"/>
      <c r="BO30" s="41"/>
      <c r="BP30" s="42"/>
      <c r="BQ30" s="41"/>
      <c r="BR30" s="47"/>
      <c r="BS30" s="41"/>
      <c r="BT30" s="42"/>
      <c r="BU30" s="42"/>
      <c r="BV30" s="34"/>
    </row>
    <row r="31" spans="2:78" ht="12.75" customHeight="1" x14ac:dyDescent="0.2">
      <c r="B31" s="30">
        <v>1</v>
      </c>
      <c r="D31" s="68"/>
      <c r="E31" s="69" t="s">
        <v>56</v>
      </c>
      <c r="F31" s="93">
        <v>59500</v>
      </c>
      <c r="G31" s="93"/>
      <c r="H31" s="15"/>
      <c r="I31" s="130">
        <v>59600</v>
      </c>
      <c r="J31" s="131"/>
      <c r="K31" s="17">
        <v>0</v>
      </c>
      <c r="L31" s="15"/>
      <c r="M31" s="15">
        <v>0</v>
      </c>
      <c r="N31" s="15"/>
      <c r="O31" s="54">
        <v>0</v>
      </c>
      <c r="P31" s="52"/>
      <c r="Q31" s="52"/>
      <c r="R31" s="34"/>
      <c r="S31" s="34"/>
      <c r="T31" s="73">
        <f>AA30</f>
        <v>0</v>
      </c>
      <c r="U31" s="73"/>
      <c r="V31" s="73"/>
      <c r="W31" s="73"/>
      <c r="X31" s="70" t="s">
        <v>43</v>
      </c>
      <c r="Y31" s="70"/>
      <c r="Z31" s="70"/>
      <c r="AA31" s="70"/>
      <c r="AB31" s="70"/>
      <c r="AC31" s="70"/>
      <c r="AD31" s="70"/>
      <c r="AE31" s="70"/>
      <c r="AF31" s="39"/>
      <c r="AG31" s="73">
        <f>((T31/1000)*300)/1000</f>
        <v>0</v>
      </c>
      <c r="AH31" s="73"/>
      <c r="AI31" s="73"/>
      <c r="AJ31" s="73"/>
      <c r="AK31" s="70" t="s">
        <v>42</v>
      </c>
      <c r="AL31" s="70"/>
      <c r="AM31" s="47"/>
      <c r="AN31" s="41"/>
      <c r="AO31" s="42"/>
      <c r="AP31" s="42"/>
      <c r="AQ31" s="34"/>
      <c r="AR31" s="34"/>
      <c r="AS31" s="34"/>
      <c r="AT31" s="34"/>
      <c r="AU31" s="34"/>
      <c r="AV31" s="34"/>
      <c r="AW31" s="34"/>
      <c r="AX31" s="34"/>
      <c r="AY31" s="47"/>
      <c r="AZ31" s="41"/>
      <c r="BA31" s="42"/>
      <c r="BB31" s="42"/>
      <c r="BC31" s="34"/>
      <c r="BD31" s="34"/>
      <c r="BE31" s="34"/>
      <c r="BF31" s="34"/>
      <c r="BG31" s="34"/>
      <c r="BH31" s="34"/>
    </row>
    <row r="32" spans="2:78" ht="12.75" customHeight="1" x14ac:dyDescent="0.2">
      <c r="B32" s="30">
        <v>1</v>
      </c>
      <c r="D32" s="61"/>
      <c r="E32" s="15"/>
      <c r="F32" s="16"/>
      <c r="G32" s="17"/>
      <c r="H32" s="15"/>
      <c r="I32" s="16"/>
      <c r="J32" s="18"/>
      <c r="K32" s="17"/>
      <c r="L32" s="15"/>
      <c r="M32" s="15"/>
      <c r="N32" s="15"/>
      <c r="O32" s="54"/>
      <c r="P32" s="52"/>
      <c r="Q32" s="52"/>
      <c r="R32" s="34"/>
      <c r="S32" s="34"/>
      <c r="T32" s="45"/>
      <c r="U32" s="73">
        <f>AL29</f>
        <v>2.9969999999999999</v>
      </c>
      <c r="V32" s="73"/>
      <c r="W32" s="73"/>
      <c r="X32" s="73"/>
      <c r="Y32" s="70" t="s">
        <v>44</v>
      </c>
      <c r="Z32" s="70"/>
      <c r="AA32" s="70"/>
      <c r="AB32" s="73">
        <f>AG31</f>
        <v>0</v>
      </c>
      <c r="AC32" s="73"/>
      <c r="AD32" s="73"/>
      <c r="AE32" s="70" t="s">
        <v>45</v>
      </c>
      <c r="AF32" s="70"/>
      <c r="AG32" s="70"/>
      <c r="AH32" s="73">
        <f>U32+AB32</f>
        <v>2.9969999999999999</v>
      </c>
      <c r="AI32" s="73"/>
      <c r="AJ32" s="73"/>
      <c r="AK32" s="73"/>
      <c r="AL32" s="70" t="s">
        <v>42</v>
      </c>
      <c r="AM32" s="70"/>
      <c r="AN32" s="38"/>
      <c r="AO32" s="50"/>
      <c r="AP32"/>
      <c r="AQ32" s="38"/>
      <c r="AR32" s="38"/>
      <c r="AS32" s="38"/>
      <c r="AT32" s="38"/>
      <c r="AU32" s="38"/>
      <c r="AV32" s="38"/>
      <c r="AW32" s="77" t="s">
        <v>25</v>
      </c>
      <c r="AX32" s="77"/>
      <c r="AY32" s="72">
        <f>ROUND(AH32,0)</f>
        <v>3</v>
      </c>
      <c r="AZ32" s="72"/>
      <c r="BA32" s="134" t="s">
        <v>42</v>
      </c>
      <c r="BB32" s="134"/>
      <c r="BC32" s="50"/>
      <c r="BD32"/>
      <c r="BE32" s="38"/>
      <c r="BF32" s="38"/>
      <c r="BG32"/>
      <c r="BH32" s="41"/>
      <c r="BI32" s="47"/>
      <c r="BJ32" s="41"/>
      <c r="BK32" s="42"/>
    </row>
    <row r="33" spans="2:78" ht="12.75" customHeight="1" x14ac:dyDescent="0.2">
      <c r="B33" s="30">
        <v>1</v>
      </c>
      <c r="D33" s="61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54"/>
      <c r="P33" s="52"/>
      <c r="Q33" s="52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</row>
    <row r="34" spans="2:78" ht="12.75" customHeight="1" x14ac:dyDescent="0.2">
      <c r="B34" s="30">
        <v>1</v>
      </c>
      <c r="D34" s="61"/>
      <c r="E34" s="15"/>
      <c r="F34" s="16"/>
      <c r="G34" s="17"/>
      <c r="H34" s="15"/>
      <c r="I34" s="16"/>
      <c r="J34" s="18"/>
      <c r="K34" s="17"/>
      <c r="L34" s="15"/>
      <c r="M34" s="15"/>
      <c r="N34" s="15"/>
      <c r="O34" s="54"/>
      <c r="P34" s="52"/>
      <c r="Q34" s="52"/>
      <c r="R34" s="3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</row>
    <row r="35" spans="2:78" ht="12.75" customHeight="1" x14ac:dyDescent="0.2">
      <c r="B35" s="30">
        <v>1</v>
      </c>
      <c r="D35" s="61"/>
      <c r="E35" s="15"/>
      <c r="F35" s="16"/>
      <c r="G35" s="17"/>
      <c r="H35" s="15"/>
      <c r="I35" s="16"/>
      <c r="J35" s="18"/>
      <c r="K35" s="17"/>
      <c r="L35" s="15"/>
      <c r="M35" s="15"/>
      <c r="N35" s="15"/>
      <c r="O35" s="54"/>
      <c r="P35" s="52"/>
      <c r="Q35" s="52"/>
      <c r="R35" s="37"/>
      <c r="S35" s="38"/>
      <c r="T35" s="42"/>
      <c r="U35" s="46"/>
      <c r="V35" s="46"/>
      <c r="W35" s="38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45"/>
      <c r="AN35" s="46"/>
      <c r="AO35" s="46"/>
      <c r="AP35" s="46"/>
      <c r="AQ35" s="38"/>
      <c r="AR35" s="38"/>
      <c r="AS35" s="38"/>
      <c r="AT35" s="38"/>
      <c r="AU35" s="38"/>
      <c r="AV35" s="38"/>
      <c r="AW35" s="38"/>
      <c r="AX35" s="34"/>
      <c r="AY35" s="34"/>
      <c r="AZ35" s="34"/>
      <c r="BA35" s="34"/>
      <c r="BB35" s="34"/>
      <c r="BC35" s="34"/>
      <c r="BD35" s="34"/>
      <c r="BE35" s="34"/>
      <c r="BF35" s="34"/>
      <c r="BG35" s="64"/>
      <c r="BH35" s="48"/>
      <c r="BI35" s="45"/>
      <c r="BJ35" s="45"/>
      <c r="BK35" s="34"/>
    </row>
    <row r="36" spans="2:78" ht="12.75" customHeight="1" x14ac:dyDescent="0.2">
      <c r="B36" s="30">
        <v>1</v>
      </c>
      <c r="D36" s="61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54"/>
      <c r="P36" s="52"/>
      <c r="Q36" s="52"/>
      <c r="R36" s="34" t="s">
        <v>59</v>
      </c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</row>
    <row r="37" spans="2:78" ht="12.75" customHeight="1" x14ac:dyDescent="0.2">
      <c r="B37" s="30">
        <v>1</v>
      </c>
      <c r="D37" s="61"/>
      <c r="E37" s="15"/>
      <c r="F37" s="16"/>
      <c r="G37" s="17"/>
      <c r="H37" s="15"/>
      <c r="I37" s="16"/>
      <c r="J37" s="18"/>
      <c r="K37" s="17"/>
      <c r="L37" s="15"/>
      <c r="M37" s="15"/>
      <c r="N37" s="15"/>
      <c r="O37" s="54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</row>
    <row r="38" spans="2:78" ht="12.75" customHeight="1" x14ac:dyDescent="0.2">
      <c r="B38" s="30">
        <v>1</v>
      </c>
      <c r="D38" s="61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54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40"/>
      <c r="BP38" s="42"/>
      <c r="BQ38" s="47"/>
      <c r="BR38" s="47"/>
      <c r="BS38" s="41"/>
      <c r="BT38" s="42"/>
      <c r="BU38" s="47"/>
      <c r="BV38" s="47"/>
      <c r="BW38" s="41"/>
      <c r="BX38" s="42"/>
      <c r="BY38" s="42"/>
      <c r="BZ38" s="34"/>
    </row>
    <row r="39" spans="2:78" ht="12.75" customHeight="1" x14ac:dyDescent="0.2">
      <c r="B39" s="30">
        <v>1</v>
      </c>
      <c r="D39" s="61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54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</row>
    <row r="40" spans="2:78" ht="12.75" customHeight="1" x14ac:dyDescent="0.2">
      <c r="B40" s="30">
        <v>1</v>
      </c>
      <c r="D40" s="61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54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</row>
    <row r="41" spans="2:78" ht="12.75" customHeight="1" x14ac:dyDescent="0.2">
      <c r="B41" s="30">
        <v>1</v>
      </c>
      <c r="D41" s="61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54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</row>
    <row r="42" spans="2:78" ht="12.75" customHeight="1" x14ac:dyDescent="0.2">
      <c r="B42" s="30">
        <v>1</v>
      </c>
      <c r="D42" s="61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54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</row>
    <row r="43" spans="2:78" ht="12.75" customHeight="1" x14ac:dyDescent="0.2">
      <c r="B43" s="30">
        <v>1</v>
      </c>
      <c r="D43" s="61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54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</row>
    <row r="44" spans="2:78" ht="12.75" customHeight="1" x14ac:dyDescent="0.2">
      <c r="B44" s="30">
        <v>1</v>
      </c>
      <c r="D44" s="61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54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</row>
    <row r="45" spans="2:78" ht="12.75" customHeight="1" x14ac:dyDescent="0.2">
      <c r="B45" s="30">
        <v>1</v>
      </c>
      <c r="D45" s="61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54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</row>
    <row r="46" spans="2:78" ht="12.75" customHeight="1" x14ac:dyDescent="0.2">
      <c r="B46" s="30">
        <v>1</v>
      </c>
      <c r="D46" s="61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54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2:78" ht="12.75" customHeight="1" x14ac:dyDescent="0.2">
      <c r="B47" s="30">
        <v>1</v>
      </c>
      <c r="D47" s="61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54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</row>
    <row r="48" spans="2:78" ht="12.75" customHeight="1" x14ac:dyDescent="0.2">
      <c r="B48" s="30">
        <v>1</v>
      </c>
      <c r="D48" s="61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54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</row>
    <row r="49" spans="2:31" ht="12.75" customHeight="1" x14ac:dyDescent="0.2">
      <c r="B49" s="30">
        <v>1</v>
      </c>
      <c r="D49" s="61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54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</row>
    <row r="50" spans="2:31" ht="12.75" customHeight="1" x14ac:dyDescent="0.2">
      <c r="B50" s="30">
        <v>1</v>
      </c>
      <c r="D50" s="61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54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</row>
    <row r="51" spans="2:31" ht="12.75" customHeight="1" x14ac:dyDescent="0.2">
      <c r="B51" s="30">
        <v>1</v>
      </c>
      <c r="D51" s="61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54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</row>
    <row r="52" spans="2:31" ht="12.75" customHeight="1" x14ac:dyDescent="0.2">
      <c r="B52" s="30">
        <v>1</v>
      </c>
      <c r="D52" s="61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54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</row>
    <row r="53" spans="2:31" ht="12.75" customHeight="1" x14ac:dyDescent="0.2">
      <c r="B53" s="30">
        <v>1</v>
      </c>
      <c r="D53" s="61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54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</row>
    <row r="54" spans="2:31" ht="12.75" customHeight="1" x14ac:dyDescent="0.2">
      <c r="B54" s="30">
        <v>1</v>
      </c>
      <c r="D54" s="61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54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</row>
    <row r="55" spans="2:31" ht="12.75" customHeight="1" x14ac:dyDescent="0.2">
      <c r="B55" s="30">
        <v>1</v>
      </c>
      <c r="D55" s="61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54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</row>
    <row r="56" spans="2:31" ht="12.75" customHeight="1" x14ac:dyDescent="0.2">
      <c r="B56" s="30">
        <v>1</v>
      </c>
      <c r="D56" s="61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54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</row>
    <row r="57" spans="2:31" ht="12.75" customHeight="1" x14ac:dyDescent="0.2">
      <c r="B57" s="30">
        <v>1</v>
      </c>
      <c r="D57" s="61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54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</row>
    <row r="58" spans="2:31" ht="12.75" customHeight="1" x14ac:dyDescent="0.2">
      <c r="B58" s="30">
        <v>1</v>
      </c>
      <c r="D58" s="61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54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</row>
    <row r="59" spans="2:31" ht="12.75" customHeight="1" x14ac:dyDescent="0.2">
      <c r="B59" s="30">
        <v>1</v>
      </c>
      <c r="D59" s="61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54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</row>
    <row r="60" spans="2:31" ht="12.75" customHeight="1" x14ac:dyDescent="0.2">
      <c r="B60" s="30">
        <v>1</v>
      </c>
      <c r="D60" s="61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54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</row>
    <row r="61" spans="2:31" ht="12.75" customHeight="1" x14ac:dyDescent="0.2">
      <c r="B61" s="30">
        <v>1</v>
      </c>
      <c r="D61" s="61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54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</row>
    <row r="62" spans="2:31" ht="12.75" customHeight="1" x14ac:dyDescent="0.2">
      <c r="B62" s="30">
        <v>1</v>
      </c>
      <c r="D62" s="61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54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</row>
    <row r="63" spans="2:31" ht="12.75" customHeight="1" x14ac:dyDescent="0.2">
      <c r="B63" s="30">
        <v>1</v>
      </c>
      <c r="D63" s="61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54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</row>
    <row r="64" spans="2:31" ht="12.75" customHeight="1" x14ac:dyDescent="0.2">
      <c r="B64" s="30">
        <v>1</v>
      </c>
      <c r="D64" s="61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54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</row>
    <row r="65" spans="2:31" ht="12.75" customHeight="1" x14ac:dyDescent="0.2">
      <c r="B65" s="30">
        <v>1</v>
      </c>
      <c r="D65" s="61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54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</row>
    <row r="66" spans="2:31" ht="12.75" customHeight="1" x14ac:dyDescent="0.2">
      <c r="B66" s="30">
        <v>1</v>
      </c>
      <c r="D66" s="61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54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</row>
    <row r="67" spans="2:31" ht="12.75" customHeight="1" x14ac:dyDescent="0.2">
      <c r="B67" s="30">
        <v>1</v>
      </c>
      <c r="D67" s="61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54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</row>
    <row r="68" spans="2:31" ht="12.75" customHeight="1" x14ac:dyDescent="0.2">
      <c r="B68" s="30">
        <v>1</v>
      </c>
      <c r="D68" s="61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54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</row>
    <row r="69" spans="2:31" ht="12.75" customHeight="1" x14ac:dyDescent="0.2">
      <c r="B69" s="30">
        <v>1</v>
      </c>
      <c r="D69" s="61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54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</row>
    <row r="70" spans="2:31" ht="12.75" customHeight="1" x14ac:dyDescent="0.2">
      <c r="B70" s="30">
        <v>1</v>
      </c>
      <c r="D70" s="61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54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</row>
    <row r="71" spans="2:31" ht="12.75" customHeight="1" x14ac:dyDescent="0.2">
      <c r="B71" s="30">
        <v>1</v>
      </c>
      <c r="D71" s="61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54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</row>
    <row r="72" spans="2:31" ht="12.75" customHeight="1" x14ac:dyDescent="0.2">
      <c r="B72" s="30">
        <v>1</v>
      </c>
      <c r="D72" s="61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54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</row>
    <row r="73" spans="2:31" ht="12.75" customHeight="1" x14ac:dyDescent="0.2">
      <c r="B73" s="30">
        <v>1</v>
      </c>
      <c r="D73" s="61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54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</row>
    <row r="74" spans="2:31" ht="12.75" customHeight="1" x14ac:dyDescent="0.2">
      <c r="B74" s="30">
        <v>1</v>
      </c>
      <c r="D74" s="61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54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</row>
    <row r="75" spans="2:31" ht="12.75" customHeight="1" x14ac:dyDescent="0.2">
      <c r="B75" s="30">
        <v>1</v>
      </c>
      <c r="D75" s="61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54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</row>
    <row r="76" spans="2:31" ht="12.75" customHeight="1" x14ac:dyDescent="0.2">
      <c r="B76" s="30">
        <v>1</v>
      </c>
      <c r="D76" s="61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54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</row>
    <row r="77" spans="2:31" ht="12.75" customHeight="1" x14ac:dyDescent="0.2">
      <c r="B77" s="30">
        <v>1</v>
      </c>
      <c r="D77" s="61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54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</row>
    <row r="78" spans="2:31" ht="12.75" customHeight="1" x14ac:dyDescent="0.2">
      <c r="B78" s="30">
        <v>1</v>
      </c>
      <c r="D78" s="61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54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</row>
    <row r="79" spans="2:31" ht="12.75" customHeight="1" x14ac:dyDescent="0.2">
      <c r="B79" s="30">
        <v>1</v>
      </c>
      <c r="D79" s="61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54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</row>
    <row r="80" spans="2:31" ht="12.75" customHeight="1" x14ac:dyDescent="0.2">
      <c r="B80" s="30">
        <v>1</v>
      </c>
      <c r="D80" s="61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54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</row>
    <row r="81" spans="2:31" ht="12.75" customHeight="1" x14ac:dyDescent="0.2">
      <c r="B81" s="30">
        <v>1</v>
      </c>
      <c r="D81" s="61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54"/>
      <c r="P81" s="52"/>
      <c r="Q81" s="52"/>
      <c r="R81" s="53" t="str">
        <f t="shared" ref="R81:W81" si="3">IF(R8="","",IF(R23="",IF(SUM(COUNTIF(R24:R80,"LS")+COUNTIF(R24:R80,"LUMP"))&gt;0,"LS",""),IF(SUM(R24:R80)&gt;0,ROUNDUP(SUM(R24:R80),0),"")))</f>
        <v/>
      </c>
      <c r="S81" s="53" t="str">
        <f t="shared" si="3"/>
        <v/>
      </c>
      <c r="T81" s="53" t="str">
        <f t="shared" si="3"/>
        <v/>
      </c>
      <c r="U81" s="53" t="str">
        <f t="shared" si="3"/>
        <v/>
      </c>
      <c r="V81" s="53" t="str">
        <f t="shared" si="3"/>
        <v/>
      </c>
      <c r="W81" s="53" t="str">
        <f t="shared" si="3"/>
        <v/>
      </c>
      <c r="X81" s="53" t="str">
        <f>IF(X8="","",IF(#REF!="",IF(SUM(COUNTIF(X24:X80,"LS")+COUNTIF(X24:X80,"LUMP"))&gt;0,"LS",""),IF(SUM(X24:X80)&gt;0,ROUNDUP(SUM(X24:X80),0),"")))</f>
        <v/>
      </c>
      <c r="Y81" s="53" t="str">
        <f>IF(Y8="","",IF(X23="",IF(SUM(COUNTIF(Y24:Y80,"LS")+COUNTIF(Y24:Y80,"LUMP"))&gt;0,"LS",""),IF(SUM(Y24:Y80)&gt;0,ROUNDUP(SUM(Y24:Y80),0),"")))</f>
        <v/>
      </c>
      <c r="Z81" s="53" t="str">
        <f>IF(Z8="","",IF(Y23="",IF(SUM(COUNTIF(Z24:Z80,"LS")+COUNTIF(Z24:Z80,"LUMP"))&gt;0,"LS",""),IF(SUM(Z24:Z80)&gt;0,ROUNDUP(SUM(Z24:Z80),0),"")))</f>
        <v/>
      </c>
      <c r="AA81" s="53" t="str">
        <f>IF(AA8="","",IF(#REF!="",IF(SUM(COUNTIF(AA24:AA80,"LS")+COUNTIF(AA24:AA80,"LUMP"))&gt;0,"LS",""),IF(SUM(AA24:AA80)&gt;0,ROUNDUP(SUM(AA24:AA80),0),"")))</f>
        <v/>
      </c>
      <c r="AB81" s="53" t="str">
        <f>IF(AB8="","",IF(Z23="",IF(SUM(COUNTIF(AB24:AB80,"LS")+COUNTIF(AB24:AB80,"LUMP"))&gt;0,"LS",""),IF(SUM(AB24:AB80)&gt;0,ROUNDUP(SUM(AB24:AB80),0),"")))</f>
        <v/>
      </c>
      <c r="AC81" s="53" t="str">
        <f>IF(AC8="","",IF(AA23="",IF(SUM(COUNTIF(AC24:AC80,"LS")+COUNTIF(AC24:AC80,"LUMP"))&gt;0,"LS",""),IF(SUM(AC24:AC80)&gt;0,ROUNDUP(SUM(AC24:AC80),0),"")))</f>
        <v/>
      </c>
      <c r="AD81" s="53" t="str">
        <f>IF(AD8="","",IF(AB23="",IF(SUM(COUNTIF(AD24:AD80,"LS")+COUNTIF(AD24:AD80,"LUMP"))&gt;0,"LS",""),IF(SUM(AD24:AD80)&gt;0,ROUNDUP(SUM(AD24:AD80),0),"")))</f>
        <v/>
      </c>
      <c r="AE81" s="53" t="str">
        <f>IF(AE8="","",IF(AC23="",IF(SUM(COUNTIF(AE24:AE80,"LS")+COUNTIF(AE24:AE80,"LUMP"))&gt;0,"LS",""),IF(SUM(AE24:AE80)&gt;0,ROUNDUP(SUM(AE24:AE80),0),"")))</f>
        <v/>
      </c>
    </row>
    <row r="82" spans="2:31" ht="12.75" customHeight="1" x14ac:dyDescent="0.2">
      <c r="B82" s="30">
        <v>1</v>
      </c>
      <c r="D82" s="61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54"/>
      <c r="P82" s="52"/>
      <c r="Q82" s="52"/>
    </row>
    <row r="83" spans="2:31" ht="12.75" customHeight="1" thickBot="1" x14ac:dyDescent="0.25">
      <c r="B83" s="30">
        <v>1</v>
      </c>
      <c r="D83" s="61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54"/>
      <c r="P83" s="52"/>
      <c r="Q83" s="52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</row>
    <row r="84" spans="2:31" ht="12.75" customHeight="1" thickBot="1" x14ac:dyDescent="0.25">
      <c r="B84" s="5" t="s">
        <v>12</v>
      </c>
      <c r="D84" s="109" t="s">
        <v>3</v>
      </c>
      <c r="E84" s="110"/>
      <c r="F84" s="110"/>
      <c r="G84" s="110"/>
      <c r="H84" s="110"/>
      <c r="I84" s="110"/>
      <c r="J84" s="111"/>
      <c r="K84" s="62">
        <f>IF(K8="","",IF(K23="",IF(SUM(COUNTIF(K24:K83,"LS")+COUNTIF(K24:K83,"LUMP"))&gt;0,"LS",""),IF(SUM(K24:K83)&gt;0,ROUNDUP(SUM(K24:K83),0),"")))</f>
        <v>145</v>
      </c>
      <c r="L84" s="62" t="str">
        <f t="shared" ref="L84:Q84" si="4">IF(L8="","",IF(L23="",IF(SUM(COUNTIF(L24:L83,"LS")+COUNTIF(L24:L83,"LUMP"))&gt;0,"LS",""),IF(SUM(L24:L83)&gt;0,ROUNDUP(SUM(L24:L83),0),"")))</f>
        <v/>
      </c>
      <c r="M84" s="62">
        <f t="shared" si="4"/>
        <v>101</v>
      </c>
      <c r="N84" s="62" t="str">
        <f t="shared" si="4"/>
        <v/>
      </c>
      <c r="O84" s="63">
        <f t="shared" si="4"/>
        <v>555</v>
      </c>
      <c r="P84" s="53" t="str">
        <f t="shared" si="4"/>
        <v/>
      </c>
      <c r="Q84" s="53" t="str">
        <f t="shared" si="4"/>
        <v/>
      </c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</row>
    <row r="85" spans="2:31" ht="12.75" customHeight="1" thickBot="1" x14ac:dyDescent="0.25"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</row>
    <row r="86" spans="2:31" ht="12.75" customHeight="1" thickBot="1" x14ac:dyDescent="0.25">
      <c r="B86" s="28" t="s">
        <v>10</v>
      </c>
      <c r="D86" s="67">
        <f>D7+1</f>
        <v>2</v>
      </c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8" t="str">
        <f t="shared" ref="K86:AE89" si="5">IF(OR(TRIM(R84)=0,TRIM(R84)=""),"",IF(IFERROR(TRIM(INDEX(QryItemNamed,MATCH(TRIM(R84),ITEM,0),2)),"")="Y","SPECIAL",LEFT(IFERROR(TRIM(INDEX(ITEM,MATCH(TRIM(R84),ITEM,0))),""),3)))</f>
        <v/>
      </c>
      <c r="S86" s="8" t="str">
        <f t="shared" si="5"/>
        <v/>
      </c>
      <c r="T86" s="8" t="str">
        <f t="shared" si="5"/>
        <v/>
      </c>
      <c r="U86" s="8" t="str">
        <f t="shared" si="5"/>
        <v/>
      </c>
      <c r="V86" s="8" t="str">
        <f t="shared" si="5"/>
        <v/>
      </c>
      <c r="W86" s="8" t="str">
        <f t="shared" si="5"/>
        <v/>
      </c>
      <c r="X86" s="8" t="str">
        <f t="shared" si="5"/>
        <v/>
      </c>
      <c r="Y86" s="8" t="str">
        <f t="shared" si="5"/>
        <v/>
      </c>
      <c r="Z86" s="8" t="str">
        <f t="shared" si="5"/>
        <v/>
      </c>
      <c r="AA86" s="8" t="str">
        <f t="shared" si="5"/>
        <v/>
      </c>
      <c r="AB86" s="8" t="str">
        <f t="shared" si="5"/>
        <v/>
      </c>
      <c r="AC86" s="8" t="str">
        <f t="shared" si="5"/>
        <v/>
      </c>
      <c r="AD86" s="8" t="str">
        <f t="shared" si="5"/>
        <v/>
      </c>
      <c r="AE86" s="8" t="str">
        <f t="shared" si="5"/>
        <v/>
      </c>
    </row>
    <row r="87" spans="2:31" ht="12.75" customHeight="1" thickBot="1" x14ac:dyDescent="0.25">
      <c r="B87" s="32"/>
      <c r="D87" s="81" t="s">
        <v>8</v>
      </c>
      <c r="E87" s="81"/>
      <c r="F87" s="81"/>
      <c r="G87" s="81"/>
      <c r="H87" s="81"/>
      <c r="I87" s="81"/>
      <c r="J87" s="81"/>
      <c r="K87" s="27"/>
      <c r="L87" s="27"/>
      <c r="M87" s="27"/>
      <c r="N87" s="27"/>
      <c r="O87" s="27"/>
      <c r="P87" s="27"/>
      <c r="Q87" s="27"/>
      <c r="R87" s="92" t="str">
        <f t="shared" ref="K87:AE90" si="6">IF(OR(TRIM(R84)=0,TRIM(R84)=""),IF(R85="","",R85),IF(IFERROR(TRIM(INDEX(QryItemNamed,MATCH(TRIM(R84),ITEM,0),2)),"")="Y",TRIM(RIGHT(IFERROR(TRIM(INDEX(QryItemNamed,MATCH(TRIM(R84),ITEM,0),4)),"123456789012"),LEN(IFERROR(TRIM(INDEX(QryItemNamed,MATCH(TRIM(R84),ITEM,0),4)),"123456789012"))-9))&amp;R85,IFERROR(TRIM(INDEX(QryItemNamed,MATCH(TRIM(R84),ITEM,0),4))&amp;R85,"ITEM CODE DOES NOT EXIST IN ITEM MASTER")))</f>
        <v/>
      </c>
      <c r="S87" s="92" t="str">
        <f t="shared" si="6"/>
        <v/>
      </c>
      <c r="T87" s="92" t="str">
        <f t="shared" si="6"/>
        <v/>
      </c>
      <c r="U87" s="92" t="str">
        <f t="shared" si="6"/>
        <v/>
      </c>
      <c r="V87" s="92" t="str">
        <f t="shared" si="6"/>
        <v/>
      </c>
      <c r="W87" s="92" t="str">
        <f t="shared" si="6"/>
        <v/>
      </c>
      <c r="X87" s="92" t="str">
        <f t="shared" si="6"/>
        <v/>
      </c>
      <c r="Y87" s="92" t="str">
        <f t="shared" si="6"/>
        <v/>
      </c>
      <c r="Z87" s="92" t="str">
        <f t="shared" si="6"/>
        <v/>
      </c>
      <c r="AA87" s="102" t="str">
        <f t="shared" si="6"/>
        <v/>
      </c>
      <c r="AB87" s="92" t="str">
        <f t="shared" si="6"/>
        <v/>
      </c>
      <c r="AC87" s="92" t="str">
        <f t="shared" si="6"/>
        <v/>
      </c>
      <c r="AD87" s="92" t="str">
        <f t="shared" si="6"/>
        <v/>
      </c>
      <c r="AE87" s="92" t="str">
        <f t="shared" si="6"/>
        <v/>
      </c>
    </row>
    <row r="88" spans="2:31" ht="12.75" customHeight="1" thickBot="1" x14ac:dyDescent="0.25">
      <c r="D88" s="82" t="s">
        <v>9</v>
      </c>
      <c r="E88" s="82"/>
      <c r="F88" s="82"/>
      <c r="G88" s="82"/>
      <c r="H88" s="82"/>
      <c r="I88" s="82"/>
      <c r="J88" s="82"/>
      <c r="K88" s="20"/>
      <c r="L88" s="20"/>
      <c r="M88" s="20"/>
      <c r="N88" s="20"/>
      <c r="O88" s="20"/>
      <c r="P88" s="20"/>
      <c r="Q88" s="20"/>
      <c r="R88" s="92"/>
      <c r="S88" s="92"/>
      <c r="T88" s="92"/>
      <c r="U88" s="92"/>
      <c r="V88" s="92"/>
      <c r="W88" s="92"/>
      <c r="X88" s="92"/>
      <c r="Y88" s="92"/>
      <c r="Z88" s="92"/>
      <c r="AA88" s="103"/>
      <c r="AB88" s="92"/>
      <c r="AC88" s="92"/>
      <c r="AD88" s="92"/>
      <c r="AE88" s="92"/>
    </row>
    <row r="89" spans="2:31" ht="12.75" customHeight="1" x14ac:dyDescent="0.2">
      <c r="B89" s="121" t="s">
        <v>11</v>
      </c>
      <c r="D89" s="78" t="s">
        <v>20</v>
      </c>
      <c r="E89" s="78" t="s">
        <v>0</v>
      </c>
      <c r="F89" s="83" t="s">
        <v>1</v>
      </c>
      <c r="G89" s="84"/>
      <c r="H89" s="84"/>
      <c r="I89" s="84"/>
      <c r="J89" s="85"/>
      <c r="K89" s="7" t="str">
        <f t="shared" si="5"/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92"/>
      <c r="S89" s="92"/>
      <c r="T89" s="92"/>
      <c r="U89" s="92"/>
      <c r="V89" s="92"/>
      <c r="W89" s="92"/>
      <c r="X89" s="92"/>
      <c r="Y89" s="92"/>
      <c r="Z89" s="92"/>
      <c r="AA89" s="103"/>
      <c r="AB89" s="92"/>
      <c r="AC89" s="92"/>
      <c r="AD89" s="92"/>
      <c r="AE89" s="92"/>
    </row>
    <row r="90" spans="2:31" ht="12.75" customHeight="1" x14ac:dyDescent="0.2">
      <c r="B90" s="122"/>
      <c r="D90" s="79"/>
      <c r="E90" s="79"/>
      <c r="F90" s="86"/>
      <c r="G90" s="87"/>
      <c r="H90" s="87"/>
      <c r="I90" s="87"/>
      <c r="J90" s="88"/>
      <c r="K90" s="105" t="str">
        <f t="shared" si="6"/>
        <v/>
      </c>
      <c r="L90" s="106" t="str">
        <f t="shared" si="6"/>
        <v/>
      </c>
      <c r="M90" s="106" t="str">
        <f t="shared" si="6"/>
        <v/>
      </c>
      <c r="N90" s="106" t="str">
        <f t="shared" si="6"/>
        <v/>
      </c>
      <c r="O90" s="92" t="str">
        <f t="shared" si="6"/>
        <v/>
      </c>
      <c r="P90" s="92" t="str">
        <f t="shared" si="6"/>
        <v/>
      </c>
      <c r="Q90" s="92" t="str">
        <f t="shared" si="6"/>
        <v/>
      </c>
      <c r="R90" s="92"/>
      <c r="S90" s="92"/>
      <c r="T90" s="92"/>
      <c r="U90" s="92"/>
      <c r="V90" s="92"/>
      <c r="W90" s="92"/>
      <c r="X90" s="92"/>
      <c r="Y90" s="92"/>
      <c r="Z90" s="92"/>
      <c r="AA90" s="103"/>
      <c r="AB90" s="92"/>
      <c r="AC90" s="92"/>
      <c r="AD90" s="92"/>
      <c r="AE90" s="92"/>
    </row>
    <row r="91" spans="2:31" ht="12.75" customHeight="1" x14ac:dyDescent="0.2">
      <c r="B91" s="122"/>
      <c r="D91" s="79"/>
      <c r="E91" s="79"/>
      <c r="F91" s="86"/>
      <c r="G91" s="87"/>
      <c r="H91" s="87"/>
      <c r="I91" s="87"/>
      <c r="J91" s="88"/>
      <c r="K91" s="105"/>
      <c r="L91" s="106"/>
      <c r="M91" s="106"/>
      <c r="N91" s="106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103"/>
      <c r="AB91" s="92"/>
      <c r="AC91" s="92"/>
      <c r="AD91" s="92"/>
      <c r="AE91" s="92"/>
    </row>
    <row r="92" spans="2:31" ht="12.75" customHeight="1" x14ac:dyDescent="0.2">
      <c r="B92" s="122"/>
      <c r="D92" s="79"/>
      <c r="E92" s="79"/>
      <c r="F92" s="86"/>
      <c r="G92" s="87"/>
      <c r="H92" s="87"/>
      <c r="I92" s="87"/>
      <c r="J92" s="88"/>
      <c r="K92" s="105"/>
      <c r="L92" s="106"/>
      <c r="M92" s="106"/>
      <c r="N92" s="106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103"/>
      <c r="AB92" s="92"/>
      <c r="AC92" s="92"/>
      <c r="AD92" s="92"/>
      <c r="AE92" s="92"/>
    </row>
    <row r="93" spans="2:31" ht="12.75" customHeight="1" x14ac:dyDescent="0.2">
      <c r="B93" s="122"/>
      <c r="D93" s="79"/>
      <c r="E93" s="79"/>
      <c r="F93" s="86"/>
      <c r="G93" s="87"/>
      <c r="H93" s="87"/>
      <c r="I93" s="87"/>
      <c r="J93" s="88"/>
      <c r="K93" s="105"/>
      <c r="L93" s="106"/>
      <c r="M93" s="106"/>
      <c r="N93" s="106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103"/>
      <c r="AB93" s="92"/>
      <c r="AC93" s="92"/>
      <c r="AD93" s="92"/>
      <c r="AE93" s="92"/>
    </row>
    <row r="94" spans="2:31" ht="12.75" customHeight="1" x14ac:dyDescent="0.2">
      <c r="B94" s="122"/>
      <c r="D94" s="79"/>
      <c r="E94" s="79"/>
      <c r="F94" s="86"/>
      <c r="G94" s="87"/>
      <c r="H94" s="87"/>
      <c r="I94" s="87"/>
      <c r="J94" s="88"/>
      <c r="K94" s="105"/>
      <c r="L94" s="106"/>
      <c r="M94" s="106"/>
      <c r="N94" s="106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103"/>
      <c r="AB94" s="92"/>
      <c r="AC94" s="92"/>
      <c r="AD94" s="92"/>
      <c r="AE94" s="92"/>
    </row>
    <row r="95" spans="2:31" ht="12.75" customHeight="1" x14ac:dyDescent="0.2">
      <c r="B95" s="122"/>
      <c r="D95" s="79"/>
      <c r="E95" s="79"/>
      <c r="F95" s="86"/>
      <c r="G95" s="87"/>
      <c r="H95" s="87"/>
      <c r="I95" s="87"/>
      <c r="J95" s="88"/>
      <c r="K95" s="105"/>
      <c r="L95" s="106"/>
      <c r="M95" s="106"/>
      <c r="N95" s="106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103"/>
      <c r="AB95" s="92"/>
      <c r="AC95" s="92"/>
      <c r="AD95" s="92"/>
      <c r="AE95" s="92"/>
    </row>
    <row r="96" spans="2:31" ht="12.75" customHeight="1" x14ac:dyDescent="0.2">
      <c r="B96" s="122"/>
      <c r="D96" s="79"/>
      <c r="E96" s="79"/>
      <c r="F96" s="86"/>
      <c r="G96" s="87"/>
      <c r="H96" s="87"/>
      <c r="I96" s="87"/>
      <c r="J96" s="88"/>
      <c r="K96" s="105"/>
      <c r="L96" s="106"/>
      <c r="M96" s="106"/>
      <c r="N96" s="106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103"/>
      <c r="AB96" s="92"/>
      <c r="AC96" s="92"/>
      <c r="AD96" s="92"/>
      <c r="AE96" s="92"/>
    </row>
    <row r="97" spans="2:31" ht="12.75" customHeight="1" x14ac:dyDescent="0.2">
      <c r="B97" s="122"/>
      <c r="D97" s="79"/>
      <c r="E97" s="79"/>
      <c r="F97" s="86"/>
      <c r="G97" s="87"/>
      <c r="H97" s="87"/>
      <c r="I97" s="87"/>
      <c r="J97" s="88"/>
      <c r="K97" s="105"/>
      <c r="L97" s="106"/>
      <c r="M97" s="106"/>
      <c r="N97" s="106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103"/>
      <c r="AB97" s="92"/>
      <c r="AC97" s="92"/>
      <c r="AD97" s="92"/>
      <c r="AE97" s="92"/>
    </row>
    <row r="98" spans="2:31" ht="12.75" customHeight="1" x14ac:dyDescent="0.2">
      <c r="B98" s="122"/>
      <c r="D98" s="79"/>
      <c r="E98" s="79"/>
      <c r="F98" s="86"/>
      <c r="G98" s="87"/>
      <c r="H98" s="87"/>
      <c r="I98" s="87"/>
      <c r="J98" s="88"/>
      <c r="K98" s="105"/>
      <c r="L98" s="106"/>
      <c r="M98" s="106"/>
      <c r="N98" s="106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104"/>
      <c r="AB98" s="92"/>
      <c r="AC98" s="92"/>
      <c r="AD98" s="92"/>
      <c r="AE98" s="92"/>
    </row>
    <row r="99" spans="2:31" ht="12.75" customHeight="1" thickBot="1" x14ac:dyDescent="0.25">
      <c r="B99" s="122"/>
      <c r="D99" s="79"/>
      <c r="E99" s="79"/>
      <c r="F99" s="86"/>
      <c r="G99" s="87"/>
      <c r="H99" s="87"/>
      <c r="I99" s="87"/>
      <c r="J99" s="88"/>
      <c r="K99" s="105"/>
      <c r="L99" s="106"/>
      <c r="M99" s="106"/>
      <c r="N99" s="106"/>
      <c r="O99" s="92"/>
      <c r="P99" s="92"/>
      <c r="Q99" s="92"/>
      <c r="R99" s="10" t="str">
        <f t="shared" ref="K99:AE102" si="7">IF(OR(TRIM(R84)=0,TRIM(R84)=""),"",IF(IFERROR(TRIM(INDEX(QryItemNamed,MATCH(TRIM(R84),ITEM,0),3)),"")="LS","",IFERROR(TRIM(INDEX(QryItemNamed,MATCH(TRIM(R84),ITEM,0),3)),"")))</f>
        <v/>
      </c>
      <c r="S99" s="10" t="str">
        <f t="shared" si="7"/>
        <v/>
      </c>
      <c r="T99" s="10" t="str">
        <f t="shared" si="7"/>
        <v/>
      </c>
      <c r="U99" s="10" t="str">
        <f t="shared" si="7"/>
        <v/>
      </c>
      <c r="V99" s="10" t="str">
        <f t="shared" si="7"/>
        <v/>
      </c>
      <c r="W99" s="10" t="str">
        <f t="shared" si="7"/>
        <v/>
      </c>
      <c r="X99" s="10" t="str">
        <f t="shared" si="7"/>
        <v/>
      </c>
      <c r="Y99" s="10" t="str">
        <f t="shared" si="7"/>
        <v/>
      </c>
      <c r="Z99" s="10" t="str">
        <f t="shared" si="7"/>
        <v/>
      </c>
      <c r="AA99" s="10" t="str">
        <f t="shared" si="7"/>
        <v/>
      </c>
      <c r="AB99" s="10" t="str">
        <f t="shared" si="7"/>
        <v/>
      </c>
      <c r="AC99" s="10" t="str">
        <f t="shared" si="7"/>
        <v/>
      </c>
      <c r="AD99" s="10" t="str">
        <f t="shared" si="7"/>
        <v/>
      </c>
      <c r="AE99" s="10" t="str">
        <f t="shared" si="7"/>
        <v/>
      </c>
    </row>
    <row r="100" spans="2:31" ht="12.75" customHeight="1" x14ac:dyDescent="0.2">
      <c r="B100" s="122"/>
      <c r="D100" s="79"/>
      <c r="E100" s="79"/>
      <c r="F100" s="86"/>
      <c r="G100" s="87"/>
      <c r="H100" s="87"/>
      <c r="I100" s="87"/>
      <c r="J100" s="88"/>
      <c r="K100" s="105"/>
      <c r="L100" s="106"/>
      <c r="M100" s="106"/>
      <c r="N100" s="106"/>
      <c r="O100" s="92"/>
      <c r="P100" s="92"/>
      <c r="Q100" s="92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pans="2:31" ht="12.75" customHeight="1" x14ac:dyDescent="0.2">
      <c r="B101" s="122"/>
      <c r="D101" s="79"/>
      <c r="E101" s="79"/>
      <c r="F101" s="86"/>
      <c r="G101" s="87"/>
      <c r="H101" s="87"/>
      <c r="I101" s="87"/>
      <c r="J101" s="88"/>
      <c r="K101" s="105"/>
      <c r="L101" s="106"/>
      <c r="M101" s="106"/>
      <c r="N101" s="106"/>
      <c r="O101" s="92"/>
      <c r="P101" s="92"/>
      <c r="Q101" s="92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2:31" ht="12.75" customHeight="1" thickBot="1" x14ac:dyDescent="0.25">
      <c r="B102" s="123"/>
      <c r="D102" s="80"/>
      <c r="E102" s="80"/>
      <c r="F102" s="89"/>
      <c r="G102" s="90"/>
      <c r="H102" s="90"/>
      <c r="I102" s="90"/>
      <c r="J102" s="91"/>
      <c r="K102" s="9" t="str">
        <f t="shared" si="7"/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2:31" ht="12.75" customHeight="1" x14ac:dyDescent="0.2">
      <c r="B103" s="29"/>
      <c r="D103" s="11"/>
      <c r="E103" s="11"/>
      <c r="F103" s="12"/>
      <c r="G103" s="13"/>
      <c r="H103" s="11" t="s">
        <v>2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0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thickBot="1" x14ac:dyDescent="0.25">
      <c r="B159" s="30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9" t="str">
        <f t="shared" ref="R160" si="8">IF(R84="","",IF(R99="",IF(SUM(COUNTIF(R100:R159,"LS")+COUNTIF(R100:R159,"LUMP"))&gt;0,"LS",""),IF(SUM(R100:R159)&gt;0,ROUNDUP(SUM(R100:R159),0),"")))</f>
        <v/>
      </c>
      <c r="S160" s="19" t="str">
        <f t="shared" ref="S160" si="9">IF(S84="","",IF(S99="",IF(SUM(COUNTIF(S100:S159,"LS")+COUNTIF(S100:S159,"LUMP"))&gt;0,"LS",""),IF(SUM(S100:S159)&gt;0,ROUNDUP(SUM(S100:S159),0),"")))</f>
        <v/>
      </c>
      <c r="T160" s="19" t="str">
        <f t="shared" ref="T160" si="10">IF(T84="","",IF(T99="",IF(SUM(COUNTIF(T100:T159,"LS")+COUNTIF(T100:T159,"LUMP"))&gt;0,"LS",""),IF(SUM(T100:T159)&gt;0,ROUNDUP(SUM(T100:T159),0),"")))</f>
        <v/>
      </c>
      <c r="U160" s="19" t="str">
        <f t="shared" ref="U160" si="11">IF(U84="","",IF(U99="",IF(SUM(COUNTIF(U100:U159,"LS")+COUNTIF(U100:U159,"LUMP"))&gt;0,"LS",""),IF(SUM(U100:U159)&gt;0,ROUNDUP(SUM(U100:U159),0),"")))</f>
        <v/>
      </c>
      <c r="V160" s="19" t="str">
        <f t="shared" ref="V160" si="12">IF(V84="","",IF(V99="",IF(SUM(COUNTIF(V100:V159,"LS")+COUNTIF(V100:V159,"LUMP"))&gt;0,"LS",""),IF(SUM(V100:V159)&gt;0,ROUNDUP(SUM(V100:V159),0),"")))</f>
        <v/>
      </c>
      <c r="W160" s="19" t="str">
        <f t="shared" ref="W160" si="13">IF(W84="","",IF(W99="",IF(SUM(COUNTIF(W100:W159,"LS")+COUNTIF(W100:W159,"LUMP"))&gt;0,"LS",""),IF(SUM(W100:W159)&gt;0,ROUNDUP(SUM(W100:W159),0),"")))</f>
        <v/>
      </c>
      <c r="X160" s="19" t="str">
        <f t="shared" ref="X160" si="14">IF(X84="","",IF(X99="",IF(SUM(COUNTIF(X100:X159,"LS")+COUNTIF(X100:X159,"LUMP"))&gt;0,"LS",""),IF(SUM(X100:X159)&gt;0,ROUNDUP(SUM(X100:X159),0),"")))</f>
        <v/>
      </c>
      <c r="Y160" s="19" t="str">
        <f t="shared" ref="Y160" si="15">IF(Y84="","",IF(Y99="",IF(SUM(COUNTIF(Y100:Y159,"LS")+COUNTIF(Y100:Y159,"LUMP"))&gt;0,"LS",""),IF(SUM(Y100:Y159)&gt;0,ROUNDUP(SUM(Y100:Y159),0),"")))</f>
        <v/>
      </c>
      <c r="Z160" s="19" t="str">
        <f t="shared" ref="Z160" si="16">IF(Z84="","",IF(Z99="",IF(SUM(COUNTIF(Z100:Z159,"LS")+COUNTIF(Z100:Z159,"LUMP"))&gt;0,"LS",""),IF(SUM(Z100:Z159)&gt;0,ROUNDUP(SUM(Z100:Z159),0),"")))</f>
        <v/>
      </c>
      <c r="AA160" s="19" t="str">
        <f t="shared" ref="AA160" si="17">IF(AA84="","",IF(AA99="",IF(SUM(COUNTIF(AA100:AA159,"LS")+COUNTIF(AA100:AA159,"LUMP"))&gt;0,"LS",""),IF(SUM(AA100:AA159)&gt;0,ROUNDUP(SUM(AA100:AA159),0),"")))</f>
        <v/>
      </c>
      <c r="AB160" s="19" t="str">
        <f t="shared" ref="AB160" si="18">IF(AB84="","",IF(AB99="",IF(SUM(COUNTIF(AB100:AB159,"LS")+COUNTIF(AB100:AB159,"LUMP"))&gt;0,"LS",""),IF(SUM(AB100:AB159)&gt;0,ROUNDUP(SUM(AB100:AB159),0),"")))</f>
        <v/>
      </c>
      <c r="AC160" s="19" t="str">
        <f t="shared" ref="AC160" si="19">IF(AC84="","",IF(AC99="",IF(SUM(COUNTIF(AC100:AC159,"LS")+COUNTIF(AC100:AC159,"LUMP"))&gt;0,"LS",""),IF(SUM(AC100:AC159)&gt;0,ROUNDUP(SUM(AC100:AC159),0),"")))</f>
        <v/>
      </c>
      <c r="AD160" s="19" t="str">
        <f t="shared" ref="AD160" si="20">IF(AD84="","",IF(AD99="",IF(SUM(COUNTIF(AD100:AD159,"LS")+COUNTIF(AD100:AD159,"LUMP"))&gt;0,"LS",""),IF(SUM(AD100:AD159)&gt;0,ROUNDUP(SUM(AD100:AD159),0),"")))</f>
        <v/>
      </c>
      <c r="AE160" s="19" t="str">
        <f t="shared" ref="AE160" si="21">IF(AE84="","",IF(AE99="",IF(SUM(COUNTIF(AE100:AE159,"LS")+COUNTIF(AE100:AE159,"LUMP"))&gt;0,"LS",""),IF(SUM(AE100:AE159)&gt;0,ROUNDUP(SUM(AE100:AE159),0),"")))</f>
        <v/>
      </c>
    </row>
    <row r="161" spans="2:31" ht="12.75" customHeight="1" x14ac:dyDescent="0.2">
      <c r="B161" s="30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</row>
    <row r="162" spans="2:31" ht="12.75" customHeight="1" thickBot="1" x14ac:dyDescent="0.25">
      <c r="B162" s="31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67"/>
      <c r="S162" s="67"/>
      <c r="T162" s="67"/>
      <c r="U162" s="67"/>
      <c r="V162" s="67"/>
      <c r="W162" s="67"/>
      <c r="X162" s="67"/>
      <c r="Y162" s="67"/>
      <c r="Z162" s="67"/>
      <c r="AA162" s="67"/>
      <c r="AB162" s="67"/>
      <c r="AC162" s="67"/>
      <c r="AD162" s="67"/>
      <c r="AE162" s="67"/>
    </row>
    <row r="163" spans="2:31" ht="12.75" customHeight="1" x14ac:dyDescent="0.2">
      <c r="B163" s="5" t="s">
        <v>12</v>
      </c>
      <c r="D163" s="99" t="s">
        <v>3</v>
      </c>
      <c r="E163" s="100"/>
      <c r="F163" s="100"/>
      <c r="G163" s="100"/>
      <c r="H163" s="100"/>
      <c r="I163" s="100"/>
      <c r="J163" s="101"/>
      <c r="K163" s="19" t="str">
        <f>IF(K87="","",IF(K102="",IF(SUM(COUNTIF(K103:K162,"LS")+COUNTIF(K103:K162,"LUMP"))&gt;0,"LS",""),IF(SUM(K103:K162)&gt;0,ROUNDUP(SUM(K103:K162),0),"")))</f>
        <v/>
      </c>
      <c r="L163" s="19" t="str">
        <f t="shared" ref="L163" si="22">IF(L87="","",IF(L102="",IF(SUM(COUNTIF(L103:L162,"LS")+COUNTIF(L103:L162,"LUMP"))&gt;0,"LS",""),IF(SUM(L103:L162)&gt;0,ROUNDUP(SUM(L103:L162),0),"")))</f>
        <v/>
      </c>
      <c r="M163" s="19" t="str">
        <f t="shared" ref="M163" si="23">IF(M87="","",IF(M102="",IF(SUM(COUNTIF(M103:M162,"LS")+COUNTIF(M103:M162,"LUMP"))&gt;0,"LS",""),IF(SUM(M103:M162)&gt;0,ROUNDUP(SUM(M103:M162),0),"")))</f>
        <v/>
      </c>
      <c r="N163" s="19" t="str">
        <f t="shared" ref="N163" si="24">IF(N87="","",IF(N102="",IF(SUM(COUNTIF(N103:N162,"LS")+COUNTIF(N103:N162,"LUMP"))&gt;0,"LS",""),IF(SUM(N103:N162)&gt;0,ROUNDUP(SUM(N103:N162),0),"")))</f>
        <v/>
      </c>
      <c r="O163" s="19" t="str">
        <f t="shared" ref="O163" si="25">IF(O87="","",IF(O102="",IF(SUM(COUNTIF(O103:O162,"LS")+COUNTIF(O103:O162,"LUMP"))&gt;0,"LS",""),IF(SUM(O103:O162)&gt;0,ROUNDUP(SUM(O103:O162),0),"")))</f>
        <v/>
      </c>
      <c r="P163" s="19" t="str">
        <f t="shared" ref="P163" si="26">IF(P87="","",IF(P102="",IF(SUM(COUNTIF(P103:P162,"LS")+COUNTIF(P103:P162,"LUMP"))&gt;0,"LS",""),IF(SUM(P103:P162)&gt;0,ROUNDUP(SUM(P103:P162),0),"")))</f>
        <v/>
      </c>
      <c r="Q163" s="19" t="str">
        <f t="shared" ref="Q163" si="27">IF(Q87="","",IF(Q102="",IF(SUM(COUNTIF(Q103:Q162,"LS")+COUNTIF(Q103:Q162,"LUMP"))&gt;0,"LS",""),IF(SUM(Q103:Q162)&gt;0,ROUNDUP(SUM(Q103:Q162),0),"")))</f>
        <v/>
      </c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</row>
    <row r="164" spans="2:31" ht="12.75" customHeight="1" thickBot="1" x14ac:dyDescent="0.25"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</row>
    <row r="165" spans="2:31" ht="12.75" customHeight="1" thickBot="1" x14ac:dyDescent="0.25">
      <c r="B165" s="28" t="s">
        <v>10</v>
      </c>
      <c r="D165" s="67">
        <f>D86+1</f>
        <v>3</v>
      </c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Q165" s="67"/>
      <c r="R165" s="8" t="str">
        <f t="shared" ref="K165:AE168" si="28">IF(OR(TRIM(R163)=0,TRIM(R163)=""),"",IF(IFERROR(TRIM(INDEX(QryItemNamed,MATCH(TRIM(R163),ITEM,0),2)),"")="Y","SPECIAL",LEFT(IFERROR(TRIM(INDEX(ITEM,MATCH(TRIM(R163),ITEM,0))),""),3)))</f>
        <v/>
      </c>
      <c r="S165" s="8" t="str">
        <f t="shared" si="28"/>
        <v/>
      </c>
      <c r="T165" s="8" t="str">
        <f t="shared" si="28"/>
        <v/>
      </c>
      <c r="U165" s="8" t="str">
        <f t="shared" si="28"/>
        <v/>
      </c>
      <c r="V165" s="8" t="str">
        <f t="shared" si="28"/>
        <v/>
      </c>
      <c r="W165" s="8" t="str">
        <f t="shared" si="28"/>
        <v/>
      </c>
      <c r="X165" s="8" t="str">
        <f t="shared" si="28"/>
        <v/>
      </c>
      <c r="Y165" s="8" t="str">
        <f t="shared" si="28"/>
        <v/>
      </c>
      <c r="Z165" s="8" t="str">
        <f t="shared" si="28"/>
        <v/>
      </c>
      <c r="AA165" s="8" t="str">
        <f t="shared" si="28"/>
        <v/>
      </c>
      <c r="AB165" s="8" t="str">
        <f t="shared" si="28"/>
        <v/>
      </c>
      <c r="AC165" s="8" t="str">
        <f t="shared" si="28"/>
        <v/>
      </c>
      <c r="AD165" s="8" t="str">
        <f t="shared" si="28"/>
        <v/>
      </c>
      <c r="AE165" s="8" t="str">
        <f t="shared" si="28"/>
        <v/>
      </c>
    </row>
    <row r="166" spans="2:31" ht="12.75" customHeight="1" thickBot="1" x14ac:dyDescent="0.25">
      <c r="B166" s="32"/>
      <c r="D166" s="81" t="s">
        <v>8</v>
      </c>
      <c r="E166" s="81"/>
      <c r="F166" s="81"/>
      <c r="G166" s="81"/>
      <c r="H166" s="81"/>
      <c r="I166" s="81"/>
      <c r="J166" s="81"/>
      <c r="K166" s="27"/>
      <c r="L166" s="27"/>
      <c r="M166" s="27"/>
      <c r="N166" s="27"/>
      <c r="O166" s="27"/>
      <c r="P166" s="27"/>
      <c r="Q166" s="27"/>
      <c r="R166" s="92" t="str">
        <f t="shared" ref="K166:AE169" si="29">IF(OR(TRIM(R163)=0,TRIM(R163)=""),IF(R164="","",R164),IF(IFERROR(TRIM(INDEX(QryItemNamed,MATCH(TRIM(R163),ITEM,0),2)),"")="Y",TRIM(RIGHT(IFERROR(TRIM(INDEX(QryItemNamed,MATCH(TRIM(R163),ITEM,0),4)),"123456789012"),LEN(IFERROR(TRIM(INDEX(QryItemNamed,MATCH(TRIM(R163),ITEM,0),4)),"123456789012"))-9))&amp;R164,IFERROR(TRIM(INDEX(QryItemNamed,MATCH(TRIM(R163),ITEM,0),4))&amp;R164,"ITEM CODE DOES NOT EXIST IN ITEM MASTER")))</f>
        <v/>
      </c>
      <c r="S166" s="92" t="str">
        <f t="shared" si="29"/>
        <v/>
      </c>
      <c r="T166" s="92" t="str">
        <f t="shared" si="29"/>
        <v/>
      </c>
      <c r="U166" s="92" t="str">
        <f t="shared" si="29"/>
        <v/>
      </c>
      <c r="V166" s="92" t="str">
        <f t="shared" si="29"/>
        <v/>
      </c>
      <c r="W166" s="92" t="str">
        <f t="shared" si="29"/>
        <v/>
      </c>
      <c r="X166" s="92" t="str">
        <f t="shared" si="29"/>
        <v/>
      </c>
      <c r="Y166" s="92" t="str">
        <f t="shared" si="29"/>
        <v/>
      </c>
      <c r="Z166" s="92" t="str">
        <f t="shared" si="29"/>
        <v/>
      </c>
      <c r="AA166" s="102" t="str">
        <f t="shared" si="29"/>
        <v/>
      </c>
      <c r="AB166" s="92" t="str">
        <f t="shared" si="29"/>
        <v/>
      </c>
      <c r="AC166" s="92" t="str">
        <f t="shared" si="29"/>
        <v/>
      </c>
      <c r="AD166" s="92" t="str">
        <f t="shared" si="29"/>
        <v/>
      </c>
      <c r="AE166" s="92" t="str">
        <f t="shared" si="29"/>
        <v/>
      </c>
    </row>
    <row r="167" spans="2:31" ht="12.75" customHeight="1" thickBot="1" x14ac:dyDescent="0.25">
      <c r="D167" s="82" t="s">
        <v>9</v>
      </c>
      <c r="E167" s="82"/>
      <c r="F167" s="82"/>
      <c r="G167" s="82"/>
      <c r="H167" s="82"/>
      <c r="I167" s="82"/>
      <c r="J167" s="82"/>
      <c r="K167" s="20"/>
      <c r="L167" s="20"/>
      <c r="M167" s="20"/>
      <c r="N167" s="20"/>
      <c r="O167" s="20"/>
      <c r="P167" s="20"/>
      <c r="Q167" s="20"/>
      <c r="R167" s="92"/>
      <c r="S167" s="92"/>
      <c r="T167" s="92"/>
      <c r="U167" s="92"/>
      <c r="V167" s="92"/>
      <c r="W167" s="92"/>
      <c r="X167" s="92"/>
      <c r="Y167" s="92"/>
      <c r="Z167" s="92"/>
      <c r="AA167" s="103"/>
      <c r="AB167" s="92"/>
      <c r="AC167" s="92"/>
      <c r="AD167" s="92"/>
      <c r="AE167" s="92"/>
    </row>
    <row r="168" spans="2:31" ht="12.75" customHeight="1" x14ac:dyDescent="0.2">
      <c r="B168" s="121" t="s">
        <v>11</v>
      </c>
      <c r="D168" s="78" t="s">
        <v>20</v>
      </c>
      <c r="E168" s="78" t="s">
        <v>0</v>
      </c>
      <c r="F168" s="83" t="s">
        <v>1</v>
      </c>
      <c r="G168" s="84"/>
      <c r="H168" s="84"/>
      <c r="I168" s="84"/>
      <c r="J168" s="85"/>
      <c r="K168" s="7" t="str">
        <f t="shared" si="28"/>
        <v/>
      </c>
      <c r="L168" s="8" t="str">
        <f t="shared" si="28"/>
        <v/>
      </c>
      <c r="M168" s="8" t="str">
        <f t="shared" si="28"/>
        <v/>
      </c>
      <c r="N168" s="8" t="str">
        <f t="shared" si="28"/>
        <v/>
      </c>
      <c r="O168" s="8" t="str">
        <f t="shared" si="28"/>
        <v/>
      </c>
      <c r="P168" s="8" t="str">
        <f t="shared" si="28"/>
        <v/>
      </c>
      <c r="Q168" s="8" t="str">
        <f t="shared" si="28"/>
        <v/>
      </c>
      <c r="R168" s="92"/>
      <c r="S168" s="92"/>
      <c r="T168" s="92"/>
      <c r="U168" s="92"/>
      <c r="V168" s="92"/>
      <c r="W168" s="92"/>
      <c r="X168" s="92"/>
      <c r="Y168" s="92"/>
      <c r="Z168" s="92"/>
      <c r="AA168" s="103"/>
      <c r="AB168" s="92"/>
      <c r="AC168" s="92"/>
      <c r="AD168" s="92"/>
      <c r="AE168" s="92"/>
    </row>
    <row r="169" spans="2:31" ht="12.75" customHeight="1" x14ac:dyDescent="0.2">
      <c r="B169" s="122"/>
      <c r="D169" s="79"/>
      <c r="E169" s="79"/>
      <c r="F169" s="86"/>
      <c r="G169" s="87"/>
      <c r="H169" s="87"/>
      <c r="I169" s="87"/>
      <c r="J169" s="88"/>
      <c r="K169" s="105" t="str">
        <f t="shared" si="29"/>
        <v/>
      </c>
      <c r="L169" s="106" t="str">
        <f t="shared" si="29"/>
        <v/>
      </c>
      <c r="M169" s="106" t="str">
        <f t="shared" si="29"/>
        <v/>
      </c>
      <c r="N169" s="106" t="str">
        <f t="shared" si="29"/>
        <v/>
      </c>
      <c r="O169" s="92" t="str">
        <f t="shared" si="29"/>
        <v/>
      </c>
      <c r="P169" s="92" t="str">
        <f t="shared" si="29"/>
        <v/>
      </c>
      <c r="Q169" s="92" t="str">
        <f t="shared" si="29"/>
        <v/>
      </c>
      <c r="R169" s="92"/>
      <c r="S169" s="92"/>
      <c r="T169" s="92"/>
      <c r="U169" s="92"/>
      <c r="V169" s="92"/>
      <c r="W169" s="92"/>
      <c r="X169" s="92"/>
      <c r="Y169" s="92"/>
      <c r="Z169" s="92"/>
      <c r="AA169" s="103"/>
      <c r="AB169" s="92"/>
      <c r="AC169" s="92"/>
      <c r="AD169" s="92"/>
      <c r="AE169" s="92"/>
    </row>
    <row r="170" spans="2:31" ht="12.75" customHeight="1" x14ac:dyDescent="0.2">
      <c r="B170" s="122"/>
      <c r="D170" s="79"/>
      <c r="E170" s="79"/>
      <c r="F170" s="86"/>
      <c r="G170" s="87"/>
      <c r="H170" s="87"/>
      <c r="I170" s="87"/>
      <c r="J170" s="88"/>
      <c r="K170" s="105"/>
      <c r="L170" s="106"/>
      <c r="M170" s="106"/>
      <c r="N170" s="106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103"/>
      <c r="AB170" s="92"/>
      <c r="AC170" s="92"/>
      <c r="AD170" s="92"/>
      <c r="AE170" s="92"/>
    </row>
    <row r="171" spans="2:31" ht="12.75" customHeight="1" x14ac:dyDescent="0.2">
      <c r="B171" s="122"/>
      <c r="D171" s="79"/>
      <c r="E171" s="79"/>
      <c r="F171" s="86"/>
      <c r="G171" s="87"/>
      <c r="H171" s="87"/>
      <c r="I171" s="87"/>
      <c r="J171" s="88"/>
      <c r="K171" s="105"/>
      <c r="L171" s="106"/>
      <c r="M171" s="106"/>
      <c r="N171" s="106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103"/>
      <c r="AB171" s="92"/>
      <c r="AC171" s="92"/>
      <c r="AD171" s="92"/>
      <c r="AE171" s="92"/>
    </row>
    <row r="172" spans="2:31" ht="12.75" customHeight="1" x14ac:dyDescent="0.2">
      <c r="B172" s="122"/>
      <c r="D172" s="79"/>
      <c r="E172" s="79"/>
      <c r="F172" s="86"/>
      <c r="G172" s="87"/>
      <c r="H172" s="87"/>
      <c r="I172" s="87"/>
      <c r="J172" s="88"/>
      <c r="K172" s="105"/>
      <c r="L172" s="106"/>
      <c r="M172" s="106"/>
      <c r="N172" s="106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103"/>
      <c r="AB172" s="92"/>
      <c r="AC172" s="92"/>
      <c r="AD172" s="92"/>
      <c r="AE172" s="92"/>
    </row>
    <row r="173" spans="2:31" ht="12.75" customHeight="1" x14ac:dyDescent="0.2">
      <c r="B173" s="122"/>
      <c r="D173" s="79"/>
      <c r="E173" s="79"/>
      <c r="F173" s="86"/>
      <c r="G173" s="87"/>
      <c r="H173" s="87"/>
      <c r="I173" s="87"/>
      <c r="J173" s="88"/>
      <c r="K173" s="105"/>
      <c r="L173" s="106"/>
      <c r="M173" s="106"/>
      <c r="N173" s="106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103"/>
      <c r="AB173" s="92"/>
      <c r="AC173" s="92"/>
      <c r="AD173" s="92"/>
      <c r="AE173" s="92"/>
    </row>
    <row r="174" spans="2:31" ht="12.75" customHeight="1" x14ac:dyDescent="0.2">
      <c r="B174" s="122"/>
      <c r="D174" s="79"/>
      <c r="E174" s="79"/>
      <c r="F174" s="86"/>
      <c r="G174" s="87"/>
      <c r="H174" s="87"/>
      <c r="I174" s="87"/>
      <c r="J174" s="88"/>
      <c r="K174" s="105"/>
      <c r="L174" s="106"/>
      <c r="M174" s="106"/>
      <c r="N174" s="106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103"/>
      <c r="AB174" s="92"/>
      <c r="AC174" s="92"/>
      <c r="AD174" s="92"/>
      <c r="AE174" s="92"/>
    </row>
    <row r="175" spans="2:31" ht="12.75" customHeight="1" x14ac:dyDescent="0.2">
      <c r="B175" s="122"/>
      <c r="D175" s="79"/>
      <c r="E175" s="79"/>
      <c r="F175" s="86"/>
      <c r="G175" s="87"/>
      <c r="H175" s="87"/>
      <c r="I175" s="87"/>
      <c r="J175" s="88"/>
      <c r="K175" s="105"/>
      <c r="L175" s="106"/>
      <c r="M175" s="106"/>
      <c r="N175" s="106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103"/>
      <c r="AB175" s="92"/>
      <c r="AC175" s="92"/>
      <c r="AD175" s="92"/>
      <c r="AE175" s="92"/>
    </row>
    <row r="176" spans="2:31" ht="12.75" customHeight="1" x14ac:dyDescent="0.2">
      <c r="B176" s="122"/>
      <c r="D176" s="79"/>
      <c r="E176" s="79"/>
      <c r="F176" s="86"/>
      <c r="G176" s="87"/>
      <c r="H176" s="87"/>
      <c r="I176" s="87"/>
      <c r="J176" s="88"/>
      <c r="K176" s="105"/>
      <c r="L176" s="106"/>
      <c r="M176" s="106"/>
      <c r="N176" s="106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103"/>
      <c r="AB176" s="92"/>
      <c r="AC176" s="92"/>
      <c r="AD176" s="92"/>
      <c r="AE176" s="92"/>
    </row>
    <row r="177" spans="2:31" ht="12.75" customHeight="1" x14ac:dyDescent="0.2">
      <c r="B177" s="122"/>
      <c r="D177" s="79"/>
      <c r="E177" s="79"/>
      <c r="F177" s="86"/>
      <c r="G177" s="87"/>
      <c r="H177" s="87"/>
      <c r="I177" s="87"/>
      <c r="J177" s="88"/>
      <c r="K177" s="105"/>
      <c r="L177" s="106"/>
      <c r="M177" s="106"/>
      <c r="N177" s="106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104"/>
      <c r="AB177" s="92"/>
      <c r="AC177" s="92"/>
      <c r="AD177" s="92"/>
      <c r="AE177" s="92"/>
    </row>
    <row r="178" spans="2:31" ht="12.75" customHeight="1" thickBot="1" x14ac:dyDescent="0.25">
      <c r="B178" s="122"/>
      <c r="D178" s="79"/>
      <c r="E178" s="79"/>
      <c r="F178" s="86"/>
      <c r="G178" s="87"/>
      <c r="H178" s="87"/>
      <c r="I178" s="87"/>
      <c r="J178" s="88"/>
      <c r="K178" s="105"/>
      <c r="L178" s="106"/>
      <c r="M178" s="106"/>
      <c r="N178" s="106"/>
      <c r="O178" s="92"/>
      <c r="P178" s="92"/>
      <c r="Q178" s="92"/>
      <c r="R178" s="10" t="str">
        <f t="shared" ref="K178:AE181" si="30">IF(OR(TRIM(R163)=0,TRIM(R163)=""),"",IF(IFERROR(TRIM(INDEX(QryItemNamed,MATCH(TRIM(R163),ITEM,0),3)),"")="LS","",IFERROR(TRIM(INDEX(QryItemNamed,MATCH(TRIM(R163),ITEM,0),3)),"")))</f>
        <v/>
      </c>
      <c r="S178" s="10" t="str">
        <f t="shared" si="30"/>
        <v/>
      </c>
      <c r="T178" s="10" t="str">
        <f t="shared" si="30"/>
        <v/>
      </c>
      <c r="U178" s="10" t="str">
        <f t="shared" si="30"/>
        <v/>
      </c>
      <c r="V178" s="10" t="str">
        <f t="shared" si="30"/>
        <v/>
      </c>
      <c r="W178" s="10" t="str">
        <f t="shared" si="30"/>
        <v/>
      </c>
      <c r="X178" s="10" t="str">
        <f t="shared" si="30"/>
        <v/>
      </c>
      <c r="Y178" s="10" t="str">
        <f t="shared" si="30"/>
        <v/>
      </c>
      <c r="Z178" s="10" t="str">
        <f t="shared" si="30"/>
        <v/>
      </c>
      <c r="AA178" s="10" t="str">
        <f t="shared" si="30"/>
        <v/>
      </c>
      <c r="AB178" s="10" t="str">
        <f t="shared" si="30"/>
        <v/>
      </c>
      <c r="AC178" s="10" t="str">
        <f t="shared" si="30"/>
        <v/>
      </c>
      <c r="AD178" s="10" t="str">
        <f t="shared" si="30"/>
        <v/>
      </c>
      <c r="AE178" s="10" t="str">
        <f t="shared" si="30"/>
        <v/>
      </c>
    </row>
    <row r="179" spans="2:31" ht="12.75" customHeight="1" x14ac:dyDescent="0.2">
      <c r="B179" s="122"/>
      <c r="D179" s="79"/>
      <c r="E179" s="79"/>
      <c r="F179" s="86"/>
      <c r="G179" s="87"/>
      <c r="H179" s="87"/>
      <c r="I179" s="87"/>
      <c r="J179" s="88"/>
      <c r="K179" s="105"/>
      <c r="L179" s="106"/>
      <c r="M179" s="106"/>
      <c r="N179" s="106"/>
      <c r="O179" s="92"/>
      <c r="P179" s="92"/>
      <c r="Q179" s="92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</row>
    <row r="180" spans="2:31" ht="12.75" customHeight="1" x14ac:dyDescent="0.2">
      <c r="B180" s="122"/>
      <c r="D180" s="79"/>
      <c r="E180" s="79"/>
      <c r="F180" s="86"/>
      <c r="G180" s="87"/>
      <c r="H180" s="87"/>
      <c r="I180" s="87"/>
      <c r="J180" s="88"/>
      <c r="K180" s="105"/>
      <c r="L180" s="106"/>
      <c r="M180" s="106"/>
      <c r="N180" s="106"/>
      <c r="O180" s="92"/>
      <c r="P180" s="92"/>
      <c r="Q180" s="92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thickBot="1" x14ac:dyDescent="0.25">
      <c r="B181" s="123"/>
      <c r="D181" s="80"/>
      <c r="E181" s="80"/>
      <c r="F181" s="89"/>
      <c r="G181" s="90"/>
      <c r="H181" s="90"/>
      <c r="I181" s="90"/>
      <c r="J181" s="91"/>
      <c r="K181" s="9" t="str">
        <f t="shared" si="30"/>
        <v/>
      </c>
      <c r="L181" s="10" t="str">
        <f t="shared" si="30"/>
        <v/>
      </c>
      <c r="M181" s="10" t="str">
        <f t="shared" si="30"/>
        <v/>
      </c>
      <c r="N181" s="10" t="str">
        <f t="shared" si="30"/>
        <v/>
      </c>
      <c r="O181" s="10" t="str">
        <f t="shared" si="30"/>
        <v/>
      </c>
      <c r="P181" s="10" t="str">
        <f t="shared" si="30"/>
        <v/>
      </c>
      <c r="Q181" s="10" t="str">
        <f t="shared" si="30"/>
        <v/>
      </c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29"/>
      <c r="D182" s="11"/>
      <c r="E182" s="11"/>
      <c r="F182" s="12"/>
      <c r="G182" s="13"/>
      <c r="H182" s="11" t="s">
        <v>2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thickBot="1" x14ac:dyDescent="0.25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9" t="str">
        <f t="shared" ref="R239" si="31">IF(R163="","",IF(R178="",IF(SUM(COUNTIF(R179:R238,"LS")+COUNTIF(R179:R238,"LUMP"))&gt;0,"LS",""),IF(SUM(R179:R238)&gt;0,ROUNDUP(SUM(R179:R238),0),"")))</f>
        <v/>
      </c>
      <c r="S239" s="19" t="str">
        <f t="shared" ref="S239" si="32">IF(S163="","",IF(S178="",IF(SUM(COUNTIF(S179:S238,"LS")+COUNTIF(S179:S238,"LUMP"))&gt;0,"LS",""),IF(SUM(S179:S238)&gt;0,ROUNDUP(SUM(S179:S238),0),"")))</f>
        <v/>
      </c>
      <c r="T239" s="19" t="str">
        <f t="shared" ref="T239" si="33">IF(T163="","",IF(T178="",IF(SUM(COUNTIF(T179:T238,"LS")+COUNTIF(T179:T238,"LUMP"))&gt;0,"LS",""),IF(SUM(T179:T238)&gt;0,ROUNDUP(SUM(T179:T238),0),"")))</f>
        <v/>
      </c>
      <c r="U239" s="19" t="str">
        <f t="shared" ref="U239" si="34">IF(U163="","",IF(U178="",IF(SUM(COUNTIF(U179:U238,"LS")+COUNTIF(U179:U238,"LUMP"))&gt;0,"LS",""),IF(SUM(U179:U238)&gt;0,ROUNDUP(SUM(U179:U238),0),"")))</f>
        <v/>
      </c>
      <c r="V239" s="19" t="str">
        <f t="shared" ref="V239" si="35">IF(V163="","",IF(V178="",IF(SUM(COUNTIF(V179:V238,"LS")+COUNTIF(V179:V238,"LUMP"))&gt;0,"LS",""),IF(SUM(V179:V238)&gt;0,ROUNDUP(SUM(V179:V238),0),"")))</f>
        <v/>
      </c>
      <c r="W239" s="19" t="str">
        <f t="shared" ref="W239" si="36">IF(W163="","",IF(W178="",IF(SUM(COUNTIF(W179:W238,"LS")+COUNTIF(W179:W238,"LUMP"))&gt;0,"LS",""),IF(SUM(W179:W238)&gt;0,ROUNDUP(SUM(W179:W238),0),"")))</f>
        <v/>
      </c>
      <c r="X239" s="19" t="str">
        <f t="shared" ref="X239" si="37">IF(X163="","",IF(X178="",IF(SUM(COUNTIF(X179:X238,"LS")+COUNTIF(X179:X238,"LUMP"))&gt;0,"LS",""),IF(SUM(X179:X238)&gt;0,ROUNDUP(SUM(X179:X238),0),"")))</f>
        <v/>
      </c>
      <c r="Y239" s="19" t="str">
        <f t="shared" ref="Y239" si="38">IF(Y163="","",IF(Y178="",IF(SUM(COUNTIF(Y179:Y238,"LS")+COUNTIF(Y179:Y238,"LUMP"))&gt;0,"LS",""),IF(SUM(Y179:Y238)&gt;0,ROUNDUP(SUM(Y179:Y238),0),"")))</f>
        <v/>
      </c>
      <c r="Z239" s="19" t="str">
        <f t="shared" ref="Z239" si="39">IF(Z163="","",IF(Z178="",IF(SUM(COUNTIF(Z179:Z238,"LS")+COUNTIF(Z179:Z238,"LUMP"))&gt;0,"LS",""),IF(SUM(Z179:Z238)&gt;0,ROUNDUP(SUM(Z179:Z238),0),"")))</f>
        <v/>
      </c>
      <c r="AA239" s="19" t="str">
        <f t="shared" ref="AA239" si="40">IF(AA163="","",IF(AA178="",IF(SUM(COUNTIF(AA179:AA238,"LS")+COUNTIF(AA179:AA238,"LUMP"))&gt;0,"LS",""),IF(SUM(AA179:AA238)&gt;0,ROUNDUP(SUM(AA179:AA238),0),"")))</f>
        <v/>
      </c>
      <c r="AB239" s="19" t="str">
        <f t="shared" ref="AB239" si="41">IF(AB163="","",IF(AB178="",IF(SUM(COUNTIF(AB179:AB238,"LS")+COUNTIF(AB179:AB238,"LUMP"))&gt;0,"LS",""),IF(SUM(AB179:AB238)&gt;0,ROUNDUP(SUM(AB179:AB238),0),"")))</f>
        <v/>
      </c>
      <c r="AC239" s="19" t="str">
        <f t="shared" ref="AC239" si="42">IF(AC163="","",IF(AC178="",IF(SUM(COUNTIF(AC179:AC238,"LS")+COUNTIF(AC179:AC238,"LUMP"))&gt;0,"LS",""),IF(SUM(AC179:AC238)&gt;0,ROUNDUP(SUM(AC179:AC238),0),"")))</f>
        <v/>
      </c>
      <c r="AD239" s="19" t="str">
        <f t="shared" ref="AD239" si="43">IF(AD163="","",IF(AD178="",IF(SUM(COUNTIF(AD179:AD238,"LS")+COUNTIF(AD179:AD238,"LUMP"))&gt;0,"LS",""),IF(SUM(AD179:AD238)&gt;0,ROUNDUP(SUM(AD179:AD238),0),"")))</f>
        <v/>
      </c>
      <c r="AE239" s="19" t="str">
        <f t="shared" ref="AE239" si="44">IF(AE163="","",IF(AE178="",IF(SUM(COUNTIF(AE179:AE238,"LS")+COUNTIF(AE179:AE238,"LUMP"))&gt;0,"LS",""),IF(SUM(AE179:AE238)&gt;0,ROUNDUP(SUM(AE179:AE238),0),"")))</f>
        <v/>
      </c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67"/>
      <c r="S241" s="67"/>
      <c r="T241" s="67"/>
      <c r="U241" s="67"/>
      <c r="V241" s="67"/>
      <c r="W241" s="67"/>
      <c r="X241" s="67"/>
      <c r="Y241" s="67"/>
      <c r="Z241" s="67"/>
      <c r="AA241" s="67"/>
      <c r="AB241" s="67"/>
      <c r="AC241" s="67"/>
      <c r="AD241" s="67"/>
      <c r="AE241" s="67"/>
    </row>
    <row r="242" spans="2:31" ht="12.75" customHeight="1" x14ac:dyDescent="0.2">
      <c r="B242" s="5" t="s">
        <v>12</v>
      </c>
      <c r="D242" s="99" t="s">
        <v>3</v>
      </c>
      <c r="E242" s="100"/>
      <c r="F242" s="100"/>
      <c r="G242" s="100"/>
      <c r="H242" s="100"/>
      <c r="I242" s="100"/>
      <c r="J242" s="101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45">IF(L166="","",IF(L181="",IF(SUM(COUNTIF(L182:L241,"LS")+COUNTIF(L182:L241,"LUMP"))&gt;0,"LS",""),IF(SUM(L182:L241)&gt;0,ROUNDUP(SUM(L182:L241),0),"")))</f>
        <v/>
      </c>
      <c r="M242" s="19" t="str">
        <f t="shared" ref="M242" si="46">IF(M166="","",IF(M181="",IF(SUM(COUNTIF(M182:M241,"LS")+COUNTIF(M182:M241,"LUMP"))&gt;0,"LS",""),IF(SUM(M182:M241)&gt;0,ROUNDUP(SUM(M182:M241),0),"")))</f>
        <v/>
      </c>
      <c r="N242" s="19" t="str">
        <f t="shared" ref="N242" si="47">IF(N166="","",IF(N181="",IF(SUM(COUNTIF(N182:N241,"LS")+COUNTIF(N182:N241,"LUMP"))&gt;0,"LS",""),IF(SUM(N182:N241)&gt;0,ROUNDUP(SUM(N182:N241),0),"")))</f>
        <v/>
      </c>
      <c r="O242" s="19" t="str">
        <f t="shared" ref="O242" si="48">IF(O166="","",IF(O181="",IF(SUM(COUNTIF(O182:O241,"LS")+COUNTIF(O182:O241,"LUMP"))&gt;0,"LS",""),IF(SUM(O182:O241)&gt;0,ROUNDUP(SUM(O182:O241),0),"")))</f>
        <v/>
      </c>
      <c r="P242" s="19" t="str">
        <f t="shared" ref="P242" si="49">IF(P166="","",IF(P181="",IF(SUM(COUNTIF(P182:P241,"LS")+COUNTIF(P182:P241,"LUMP"))&gt;0,"LS",""),IF(SUM(P182:P241)&gt;0,ROUNDUP(SUM(P182:P241),0),"")))</f>
        <v/>
      </c>
      <c r="Q242" s="19" t="str">
        <f t="shared" ref="Q242" si="50">IF(Q166="","",IF(Q181="",IF(SUM(COUNTIF(Q182:Q241,"LS")+COUNTIF(Q182:Q241,"LUMP"))&gt;0,"LS",""),IF(SUM(Q182:Q241)&gt;0,ROUNDUP(SUM(Q182:Q241),0),"")))</f>
        <v/>
      </c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</row>
    <row r="243" spans="2:31" ht="12.75" customHeight="1" thickBot="1" x14ac:dyDescent="0.25"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</row>
    <row r="244" spans="2:31" ht="12.75" customHeight="1" thickBot="1" x14ac:dyDescent="0.25">
      <c r="B244" s="28" t="s">
        <v>10</v>
      </c>
      <c r="D244" s="67">
        <f>D165+1</f>
        <v>4</v>
      </c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8" t="str">
        <f t="shared" ref="K244:AE247" si="51">IF(OR(TRIM(R242)=0,TRIM(R242)=""),"",IF(IFERROR(TRIM(INDEX(QryItemNamed,MATCH(TRIM(R242),ITEM,0),2)),"")="Y","SPECIAL",LEFT(IFERROR(TRIM(INDEX(ITEM,MATCH(TRIM(R242),ITEM,0))),""),3)))</f>
        <v/>
      </c>
      <c r="S244" s="8" t="str">
        <f t="shared" si="51"/>
        <v/>
      </c>
      <c r="T244" s="8" t="str">
        <f t="shared" si="51"/>
        <v/>
      </c>
      <c r="U244" s="8" t="str">
        <f t="shared" si="51"/>
        <v/>
      </c>
      <c r="V244" s="8" t="str">
        <f t="shared" si="51"/>
        <v/>
      </c>
      <c r="W244" s="8" t="str">
        <f t="shared" si="51"/>
        <v/>
      </c>
      <c r="X244" s="8" t="str">
        <f t="shared" si="51"/>
        <v/>
      </c>
      <c r="Y244" s="8" t="str">
        <f t="shared" si="51"/>
        <v/>
      </c>
      <c r="Z244" s="8" t="str">
        <f t="shared" si="51"/>
        <v/>
      </c>
      <c r="AA244" s="8" t="str">
        <f t="shared" si="51"/>
        <v/>
      </c>
      <c r="AB244" s="8" t="str">
        <f t="shared" si="51"/>
        <v/>
      </c>
      <c r="AC244" s="8" t="str">
        <f t="shared" si="51"/>
        <v/>
      </c>
      <c r="AD244" s="8" t="str">
        <f t="shared" si="51"/>
        <v/>
      </c>
      <c r="AE244" s="8" t="str">
        <f t="shared" si="51"/>
        <v/>
      </c>
    </row>
    <row r="245" spans="2:31" ht="12.75" customHeight="1" thickBot="1" x14ac:dyDescent="0.25">
      <c r="B245" s="32"/>
      <c r="D245" s="81" t="s">
        <v>8</v>
      </c>
      <c r="E245" s="81"/>
      <c r="F245" s="81"/>
      <c r="G245" s="81"/>
      <c r="H245" s="81"/>
      <c r="I245" s="81"/>
      <c r="J245" s="81"/>
      <c r="K245" s="27"/>
      <c r="L245" s="27"/>
      <c r="M245" s="27"/>
      <c r="N245" s="27"/>
      <c r="O245" s="27"/>
      <c r="P245" s="27"/>
      <c r="Q245" s="27"/>
      <c r="R245" s="92" t="str">
        <f t="shared" ref="K245:AE248" si="52">IF(OR(TRIM(R242)=0,TRIM(R242)=""),IF(R243="","",R243),IF(IFERROR(TRIM(INDEX(QryItemNamed,MATCH(TRIM(R242),ITEM,0),2)),"")="Y",TRIM(RIGHT(IFERROR(TRIM(INDEX(QryItemNamed,MATCH(TRIM(R242),ITEM,0),4)),"123456789012"),LEN(IFERROR(TRIM(INDEX(QryItemNamed,MATCH(TRIM(R242),ITEM,0),4)),"123456789012"))-9))&amp;R243,IFERROR(TRIM(INDEX(QryItemNamed,MATCH(TRIM(R242),ITEM,0),4))&amp;R243,"ITEM CODE DOES NOT EXIST IN ITEM MASTER")))</f>
        <v/>
      </c>
      <c r="S245" s="92" t="str">
        <f t="shared" si="52"/>
        <v/>
      </c>
      <c r="T245" s="92" t="str">
        <f t="shared" si="52"/>
        <v/>
      </c>
      <c r="U245" s="92" t="str">
        <f t="shared" si="52"/>
        <v/>
      </c>
      <c r="V245" s="92" t="str">
        <f t="shared" si="52"/>
        <v/>
      </c>
      <c r="W245" s="92" t="str">
        <f t="shared" si="52"/>
        <v/>
      </c>
      <c r="X245" s="92" t="str">
        <f t="shared" si="52"/>
        <v/>
      </c>
      <c r="Y245" s="92" t="str">
        <f t="shared" si="52"/>
        <v/>
      </c>
      <c r="Z245" s="92" t="str">
        <f t="shared" si="52"/>
        <v/>
      </c>
      <c r="AA245" s="102" t="str">
        <f t="shared" si="52"/>
        <v/>
      </c>
      <c r="AB245" s="92" t="str">
        <f t="shared" si="52"/>
        <v/>
      </c>
      <c r="AC245" s="92" t="str">
        <f t="shared" si="52"/>
        <v/>
      </c>
      <c r="AD245" s="92" t="str">
        <f t="shared" si="52"/>
        <v/>
      </c>
      <c r="AE245" s="92" t="str">
        <f t="shared" si="52"/>
        <v/>
      </c>
    </row>
    <row r="246" spans="2:31" ht="12.75" customHeight="1" thickBot="1" x14ac:dyDescent="0.25">
      <c r="D246" s="82" t="s">
        <v>9</v>
      </c>
      <c r="E246" s="82"/>
      <c r="F246" s="82"/>
      <c r="G246" s="82"/>
      <c r="H246" s="82"/>
      <c r="I246" s="82"/>
      <c r="J246" s="82"/>
      <c r="K246" s="20"/>
      <c r="L246" s="20"/>
      <c r="M246" s="20"/>
      <c r="N246" s="20"/>
      <c r="O246" s="20"/>
      <c r="P246" s="20"/>
      <c r="Q246" s="20"/>
      <c r="R246" s="92"/>
      <c r="S246" s="92"/>
      <c r="T246" s="92"/>
      <c r="U246" s="92"/>
      <c r="V246" s="92"/>
      <c r="W246" s="92"/>
      <c r="X246" s="92"/>
      <c r="Y246" s="92"/>
      <c r="Z246" s="92"/>
      <c r="AA246" s="103"/>
      <c r="AB246" s="92"/>
      <c r="AC246" s="92"/>
      <c r="AD246" s="92"/>
      <c r="AE246" s="92"/>
    </row>
    <row r="247" spans="2:31" ht="12.75" customHeight="1" x14ac:dyDescent="0.2">
      <c r="B247" s="121" t="s">
        <v>11</v>
      </c>
      <c r="D247" s="78" t="s">
        <v>20</v>
      </c>
      <c r="E247" s="78" t="s">
        <v>0</v>
      </c>
      <c r="F247" s="83" t="s">
        <v>1</v>
      </c>
      <c r="G247" s="84"/>
      <c r="H247" s="84"/>
      <c r="I247" s="84"/>
      <c r="J247" s="85"/>
      <c r="K247" s="7" t="str">
        <f t="shared" si="51"/>
        <v/>
      </c>
      <c r="L247" s="8" t="str">
        <f t="shared" si="51"/>
        <v/>
      </c>
      <c r="M247" s="8" t="str">
        <f t="shared" si="51"/>
        <v/>
      </c>
      <c r="N247" s="8" t="str">
        <f t="shared" si="51"/>
        <v/>
      </c>
      <c r="O247" s="8" t="str">
        <f t="shared" si="51"/>
        <v/>
      </c>
      <c r="P247" s="8" t="str">
        <f t="shared" si="51"/>
        <v/>
      </c>
      <c r="Q247" s="8" t="str">
        <f t="shared" si="51"/>
        <v/>
      </c>
      <c r="R247" s="92"/>
      <c r="S247" s="92"/>
      <c r="T247" s="92"/>
      <c r="U247" s="92"/>
      <c r="V247" s="92"/>
      <c r="W247" s="92"/>
      <c r="X247" s="92"/>
      <c r="Y247" s="92"/>
      <c r="Z247" s="92"/>
      <c r="AA247" s="103"/>
      <c r="AB247" s="92"/>
      <c r="AC247" s="92"/>
      <c r="AD247" s="92"/>
      <c r="AE247" s="92"/>
    </row>
    <row r="248" spans="2:31" ht="12.75" customHeight="1" x14ac:dyDescent="0.2">
      <c r="B248" s="122"/>
      <c r="D248" s="79"/>
      <c r="E248" s="79"/>
      <c r="F248" s="86"/>
      <c r="G248" s="87"/>
      <c r="H248" s="87"/>
      <c r="I248" s="87"/>
      <c r="J248" s="88"/>
      <c r="K248" s="105" t="str">
        <f t="shared" si="52"/>
        <v/>
      </c>
      <c r="L248" s="106" t="str">
        <f t="shared" si="52"/>
        <v/>
      </c>
      <c r="M248" s="106" t="str">
        <f t="shared" si="52"/>
        <v/>
      </c>
      <c r="N248" s="106" t="str">
        <f t="shared" si="52"/>
        <v/>
      </c>
      <c r="O248" s="92" t="str">
        <f t="shared" si="52"/>
        <v/>
      </c>
      <c r="P248" s="92" t="str">
        <f t="shared" si="52"/>
        <v/>
      </c>
      <c r="Q248" s="92" t="str">
        <f t="shared" si="52"/>
        <v/>
      </c>
      <c r="R248" s="92"/>
      <c r="S248" s="92"/>
      <c r="T248" s="92"/>
      <c r="U248" s="92"/>
      <c r="V248" s="92"/>
      <c r="W248" s="92"/>
      <c r="X248" s="92"/>
      <c r="Y248" s="92"/>
      <c r="Z248" s="92"/>
      <c r="AA248" s="103"/>
      <c r="AB248" s="92"/>
      <c r="AC248" s="92"/>
      <c r="AD248" s="92"/>
      <c r="AE248" s="92"/>
    </row>
    <row r="249" spans="2:31" ht="12.75" customHeight="1" x14ac:dyDescent="0.2">
      <c r="B249" s="122"/>
      <c r="D249" s="79"/>
      <c r="E249" s="79"/>
      <c r="F249" s="86"/>
      <c r="G249" s="87"/>
      <c r="H249" s="87"/>
      <c r="I249" s="87"/>
      <c r="J249" s="88"/>
      <c r="K249" s="105"/>
      <c r="L249" s="106"/>
      <c r="M249" s="106"/>
      <c r="N249" s="106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  <c r="AA249" s="103"/>
      <c r="AB249" s="92"/>
      <c r="AC249" s="92"/>
      <c r="AD249" s="92"/>
      <c r="AE249" s="92"/>
    </row>
    <row r="250" spans="2:31" ht="12.75" customHeight="1" x14ac:dyDescent="0.2">
      <c r="B250" s="122"/>
      <c r="D250" s="79"/>
      <c r="E250" s="79"/>
      <c r="F250" s="86"/>
      <c r="G250" s="87"/>
      <c r="H250" s="87"/>
      <c r="I250" s="87"/>
      <c r="J250" s="88"/>
      <c r="K250" s="105"/>
      <c r="L250" s="106"/>
      <c r="M250" s="106"/>
      <c r="N250" s="106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  <c r="AA250" s="103"/>
      <c r="AB250" s="92"/>
      <c r="AC250" s="92"/>
      <c r="AD250" s="92"/>
      <c r="AE250" s="92"/>
    </row>
    <row r="251" spans="2:31" ht="12.75" customHeight="1" x14ac:dyDescent="0.2">
      <c r="B251" s="122"/>
      <c r="D251" s="79"/>
      <c r="E251" s="79"/>
      <c r="F251" s="86"/>
      <c r="G251" s="87"/>
      <c r="H251" s="87"/>
      <c r="I251" s="87"/>
      <c r="J251" s="88"/>
      <c r="K251" s="105"/>
      <c r="L251" s="106"/>
      <c r="M251" s="106"/>
      <c r="N251" s="106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  <c r="AA251" s="103"/>
      <c r="AB251" s="92"/>
      <c r="AC251" s="92"/>
      <c r="AD251" s="92"/>
      <c r="AE251" s="92"/>
    </row>
    <row r="252" spans="2:31" ht="12.75" customHeight="1" x14ac:dyDescent="0.2">
      <c r="B252" s="122"/>
      <c r="D252" s="79"/>
      <c r="E252" s="79"/>
      <c r="F252" s="86"/>
      <c r="G252" s="87"/>
      <c r="H252" s="87"/>
      <c r="I252" s="87"/>
      <c r="J252" s="88"/>
      <c r="K252" s="105"/>
      <c r="L252" s="106"/>
      <c r="M252" s="106"/>
      <c r="N252" s="106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  <c r="AA252" s="103"/>
      <c r="AB252" s="92"/>
      <c r="AC252" s="92"/>
      <c r="AD252" s="92"/>
      <c r="AE252" s="92"/>
    </row>
    <row r="253" spans="2:31" ht="12.75" customHeight="1" x14ac:dyDescent="0.2">
      <c r="B253" s="122"/>
      <c r="D253" s="79"/>
      <c r="E253" s="79"/>
      <c r="F253" s="86"/>
      <c r="G253" s="87"/>
      <c r="H253" s="87"/>
      <c r="I253" s="87"/>
      <c r="J253" s="88"/>
      <c r="K253" s="105"/>
      <c r="L253" s="106"/>
      <c r="M253" s="106"/>
      <c r="N253" s="106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  <c r="AA253" s="103"/>
      <c r="AB253" s="92"/>
      <c r="AC253" s="92"/>
      <c r="AD253" s="92"/>
      <c r="AE253" s="92"/>
    </row>
    <row r="254" spans="2:31" ht="12.75" customHeight="1" x14ac:dyDescent="0.2">
      <c r="B254" s="122"/>
      <c r="D254" s="79"/>
      <c r="E254" s="79"/>
      <c r="F254" s="86"/>
      <c r="G254" s="87"/>
      <c r="H254" s="87"/>
      <c r="I254" s="87"/>
      <c r="J254" s="88"/>
      <c r="K254" s="105"/>
      <c r="L254" s="106"/>
      <c r="M254" s="106"/>
      <c r="N254" s="106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  <c r="AA254" s="103"/>
      <c r="AB254" s="92"/>
      <c r="AC254" s="92"/>
      <c r="AD254" s="92"/>
      <c r="AE254" s="92"/>
    </row>
    <row r="255" spans="2:31" ht="12.75" customHeight="1" x14ac:dyDescent="0.2">
      <c r="B255" s="122"/>
      <c r="D255" s="79"/>
      <c r="E255" s="79"/>
      <c r="F255" s="86"/>
      <c r="G255" s="87"/>
      <c r="H255" s="87"/>
      <c r="I255" s="87"/>
      <c r="J255" s="88"/>
      <c r="K255" s="105"/>
      <c r="L255" s="106"/>
      <c r="M255" s="106"/>
      <c r="N255" s="106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  <c r="AA255" s="103"/>
      <c r="AB255" s="92"/>
      <c r="AC255" s="92"/>
      <c r="AD255" s="92"/>
      <c r="AE255" s="92"/>
    </row>
    <row r="256" spans="2:31" ht="12.75" customHeight="1" x14ac:dyDescent="0.2">
      <c r="B256" s="122"/>
      <c r="D256" s="79"/>
      <c r="E256" s="79"/>
      <c r="F256" s="86"/>
      <c r="G256" s="87"/>
      <c r="H256" s="87"/>
      <c r="I256" s="87"/>
      <c r="J256" s="88"/>
      <c r="K256" s="105"/>
      <c r="L256" s="106"/>
      <c r="M256" s="106"/>
      <c r="N256" s="106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  <c r="AA256" s="104"/>
      <c r="AB256" s="92"/>
      <c r="AC256" s="92"/>
      <c r="AD256" s="92"/>
      <c r="AE256" s="92"/>
    </row>
    <row r="257" spans="2:31" ht="12.75" customHeight="1" thickBot="1" x14ac:dyDescent="0.25">
      <c r="B257" s="122"/>
      <c r="D257" s="79"/>
      <c r="E257" s="79"/>
      <c r="F257" s="86"/>
      <c r="G257" s="87"/>
      <c r="H257" s="87"/>
      <c r="I257" s="87"/>
      <c r="J257" s="88"/>
      <c r="K257" s="105"/>
      <c r="L257" s="106"/>
      <c r="M257" s="106"/>
      <c r="N257" s="106"/>
      <c r="O257" s="92"/>
      <c r="P257" s="92"/>
      <c r="Q257" s="92"/>
      <c r="R257" s="10" t="str">
        <f t="shared" ref="K257:AE260" si="53">IF(OR(TRIM(R242)=0,TRIM(R242)=""),"",IF(IFERROR(TRIM(INDEX(QryItemNamed,MATCH(TRIM(R242),ITEM,0),3)),"")="LS","",IFERROR(TRIM(INDEX(QryItemNamed,MATCH(TRIM(R242),ITEM,0),3)),"")))</f>
        <v/>
      </c>
      <c r="S257" s="10" t="str">
        <f t="shared" si="53"/>
        <v/>
      </c>
      <c r="T257" s="10" t="str">
        <f t="shared" si="53"/>
        <v/>
      </c>
      <c r="U257" s="10" t="str">
        <f t="shared" si="53"/>
        <v/>
      </c>
      <c r="V257" s="10" t="str">
        <f t="shared" si="53"/>
        <v/>
      </c>
      <c r="W257" s="10" t="str">
        <f t="shared" si="53"/>
        <v/>
      </c>
      <c r="X257" s="10" t="str">
        <f t="shared" si="53"/>
        <v/>
      </c>
      <c r="Y257" s="10" t="str">
        <f t="shared" si="53"/>
        <v/>
      </c>
      <c r="Z257" s="10" t="str">
        <f t="shared" si="53"/>
        <v/>
      </c>
      <c r="AA257" s="10" t="str">
        <f t="shared" si="53"/>
        <v/>
      </c>
      <c r="AB257" s="10" t="str">
        <f t="shared" si="53"/>
        <v/>
      </c>
      <c r="AC257" s="10" t="str">
        <f t="shared" si="53"/>
        <v/>
      </c>
      <c r="AD257" s="10" t="str">
        <f t="shared" si="53"/>
        <v/>
      </c>
      <c r="AE257" s="10" t="str">
        <f t="shared" si="53"/>
        <v/>
      </c>
    </row>
    <row r="258" spans="2:31" ht="12.75" customHeight="1" x14ac:dyDescent="0.2">
      <c r="B258" s="122"/>
      <c r="D258" s="79"/>
      <c r="E258" s="79"/>
      <c r="F258" s="86"/>
      <c r="G258" s="87"/>
      <c r="H258" s="87"/>
      <c r="I258" s="87"/>
      <c r="J258" s="88"/>
      <c r="K258" s="105"/>
      <c r="L258" s="106"/>
      <c r="M258" s="106"/>
      <c r="N258" s="106"/>
      <c r="O258" s="92"/>
      <c r="P258" s="92"/>
      <c r="Q258" s="92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</row>
    <row r="259" spans="2:31" ht="12.75" customHeight="1" x14ac:dyDescent="0.2">
      <c r="B259" s="122"/>
      <c r="D259" s="79"/>
      <c r="E259" s="79"/>
      <c r="F259" s="86"/>
      <c r="G259" s="87"/>
      <c r="H259" s="87"/>
      <c r="I259" s="87"/>
      <c r="J259" s="88"/>
      <c r="K259" s="105"/>
      <c r="L259" s="106"/>
      <c r="M259" s="106"/>
      <c r="N259" s="106"/>
      <c r="O259" s="92"/>
      <c r="P259" s="92"/>
      <c r="Q259" s="92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thickBot="1" x14ac:dyDescent="0.25">
      <c r="B260" s="123"/>
      <c r="D260" s="80"/>
      <c r="E260" s="80"/>
      <c r="F260" s="89"/>
      <c r="G260" s="90"/>
      <c r="H260" s="90"/>
      <c r="I260" s="90"/>
      <c r="J260" s="91"/>
      <c r="K260" s="9" t="str">
        <f t="shared" si="53"/>
        <v/>
      </c>
      <c r="L260" s="10" t="str">
        <f t="shared" si="53"/>
        <v/>
      </c>
      <c r="M260" s="10" t="str">
        <f t="shared" si="53"/>
        <v/>
      </c>
      <c r="N260" s="10" t="str">
        <f t="shared" si="53"/>
        <v/>
      </c>
      <c r="O260" s="10" t="str">
        <f t="shared" si="53"/>
        <v/>
      </c>
      <c r="P260" s="10" t="str">
        <f t="shared" si="53"/>
        <v/>
      </c>
      <c r="Q260" s="10" t="str">
        <f t="shared" si="53"/>
        <v/>
      </c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29"/>
      <c r="D261" s="11"/>
      <c r="E261" s="11"/>
      <c r="F261" s="12"/>
      <c r="G261" s="13"/>
      <c r="H261" s="11" t="s">
        <v>2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thickBot="1" x14ac:dyDescent="0.25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9" t="str">
        <f t="shared" ref="R318" si="54">IF(R242="","",IF(R257="",IF(SUM(COUNTIF(R258:R317,"LS")+COUNTIF(R258:R317,"LUMP"))&gt;0,"LS",""),IF(SUM(R258:R317)&gt;0,ROUNDUP(SUM(R258:R317),0),"")))</f>
        <v/>
      </c>
      <c r="S318" s="19" t="str">
        <f t="shared" ref="S318" si="55">IF(S242="","",IF(S257="",IF(SUM(COUNTIF(S258:S317,"LS")+COUNTIF(S258:S317,"LUMP"))&gt;0,"LS",""),IF(SUM(S258:S317)&gt;0,ROUNDUP(SUM(S258:S317),0),"")))</f>
        <v/>
      </c>
      <c r="T318" s="19" t="str">
        <f t="shared" ref="T318" si="56">IF(T242="","",IF(T257="",IF(SUM(COUNTIF(T258:T317,"LS")+COUNTIF(T258:T317,"LUMP"))&gt;0,"LS",""),IF(SUM(T258:T317)&gt;0,ROUNDUP(SUM(T258:T317),0),"")))</f>
        <v/>
      </c>
      <c r="U318" s="19" t="str">
        <f t="shared" ref="U318" si="57">IF(U242="","",IF(U257="",IF(SUM(COUNTIF(U258:U317,"LS")+COUNTIF(U258:U317,"LUMP"))&gt;0,"LS",""),IF(SUM(U258:U317)&gt;0,ROUNDUP(SUM(U258:U317),0),"")))</f>
        <v/>
      </c>
      <c r="V318" s="19" t="str">
        <f t="shared" ref="V318" si="58">IF(V242="","",IF(V257="",IF(SUM(COUNTIF(V258:V317,"LS")+COUNTIF(V258:V317,"LUMP"))&gt;0,"LS",""),IF(SUM(V258:V317)&gt;0,ROUNDUP(SUM(V258:V317),0),"")))</f>
        <v/>
      </c>
      <c r="W318" s="19" t="str">
        <f t="shared" ref="W318" si="59">IF(W242="","",IF(W257="",IF(SUM(COUNTIF(W258:W317,"LS")+COUNTIF(W258:W317,"LUMP"))&gt;0,"LS",""),IF(SUM(W258:W317)&gt;0,ROUNDUP(SUM(W258:W317),0),"")))</f>
        <v/>
      </c>
      <c r="X318" s="19" t="str">
        <f t="shared" ref="X318" si="60">IF(X242="","",IF(X257="",IF(SUM(COUNTIF(X258:X317,"LS")+COUNTIF(X258:X317,"LUMP"))&gt;0,"LS",""),IF(SUM(X258:X317)&gt;0,ROUNDUP(SUM(X258:X317),0),"")))</f>
        <v/>
      </c>
      <c r="Y318" s="19" t="str">
        <f t="shared" ref="Y318" si="61">IF(Y242="","",IF(Y257="",IF(SUM(COUNTIF(Y258:Y317,"LS")+COUNTIF(Y258:Y317,"LUMP"))&gt;0,"LS",""),IF(SUM(Y258:Y317)&gt;0,ROUNDUP(SUM(Y258:Y317),0),"")))</f>
        <v/>
      </c>
      <c r="Z318" s="19" t="str">
        <f t="shared" ref="Z318" si="62">IF(Z242="","",IF(Z257="",IF(SUM(COUNTIF(Z258:Z317,"LS")+COUNTIF(Z258:Z317,"LUMP"))&gt;0,"LS",""),IF(SUM(Z258:Z317)&gt;0,ROUNDUP(SUM(Z258:Z317),0),"")))</f>
        <v/>
      </c>
      <c r="AA318" s="19" t="str">
        <f t="shared" ref="AA318" si="63">IF(AA242="","",IF(AA257="",IF(SUM(COUNTIF(AA258:AA317,"LS")+COUNTIF(AA258:AA317,"LUMP"))&gt;0,"LS",""),IF(SUM(AA258:AA317)&gt;0,ROUNDUP(SUM(AA258:AA317),0),"")))</f>
        <v/>
      </c>
      <c r="AB318" s="19" t="str">
        <f t="shared" ref="AB318" si="64">IF(AB242="","",IF(AB257="",IF(SUM(COUNTIF(AB258:AB317,"LS")+COUNTIF(AB258:AB317,"LUMP"))&gt;0,"LS",""),IF(SUM(AB258:AB317)&gt;0,ROUNDUP(SUM(AB258:AB317),0),"")))</f>
        <v/>
      </c>
      <c r="AC318" s="19" t="str">
        <f t="shared" ref="AC318" si="65">IF(AC242="","",IF(AC257="",IF(SUM(COUNTIF(AC258:AC317,"LS")+COUNTIF(AC258:AC317,"LUMP"))&gt;0,"LS",""),IF(SUM(AC258:AC317)&gt;0,ROUNDUP(SUM(AC258:AC317),0),"")))</f>
        <v/>
      </c>
      <c r="AD318" s="19" t="str">
        <f t="shared" ref="AD318" si="66">IF(AD242="","",IF(AD257="",IF(SUM(COUNTIF(AD258:AD317,"LS")+COUNTIF(AD258:AD317,"LUMP"))&gt;0,"LS",""),IF(SUM(AD258:AD317)&gt;0,ROUNDUP(SUM(AD258:AD317),0),"")))</f>
        <v/>
      </c>
      <c r="AE318" s="19" t="str">
        <f t="shared" ref="AE318" si="67">IF(AE242="","",IF(AE257="",IF(SUM(COUNTIF(AE258:AE317,"LS")+COUNTIF(AE258:AE317,"LUMP"))&gt;0,"LS",""),IF(SUM(AE258:AE317)&gt;0,ROUNDUP(SUM(AE258:AE317),0),"")))</f>
        <v/>
      </c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</row>
    <row r="321" spans="2:17" ht="12.75" customHeight="1" x14ac:dyDescent="0.2">
      <c r="B321" s="5" t="s">
        <v>12</v>
      </c>
      <c r="D321" s="99" t="s">
        <v>3</v>
      </c>
      <c r="E321" s="100"/>
      <c r="F321" s="100"/>
      <c r="G321" s="100"/>
      <c r="H321" s="100"/>
      <c r="I321" s="100"/>
      <c r="J321" s="101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68">IF(L245="","",IF(L260="",IF(SUM(COUNTIF(L261:L320,"LS")+COUNTIF(L261:L320,"LUMP"))&gt;0,"LS",""),IF(SUM(L261:L320)&gt;0,ROUNDUP(SUM(L261:L320),0),"")))</f>
        <v/>
      </c>
      <c r="M321" s="19" t="str">
        <f t="shared" ref="M321" si="69">IF(M245="","",IF(M260="",IF(SUM(COUNTIF(M261:M320,"LS")+COUNTIF(M261:M320,"LUMP"))&gt;0,"LS",""),IF(SUM(M261:M320)&gt;0,ROUNDUP(SUM(M261:M320),0),"")))</f>
        <v/>
      </c>
      <c r="N321" s="19" t="str">
        <f t="shared" ref="N321" si="70">IF(N245="","",IF(N260="",IF(SUM(COUNTIF(N261:N320,"LS")+COUNTIF(N261:N320,"LUMP"))&gt;0,"LS",""),IF(SUM(N261:N320)&gt;0,ROUNDUP(SUM(N261:N320),0),"")))</f>
        <v/>
      </c>
      <c r="O321" s="19" t="str">
        <f t="shared" ref="O321" si="71">IF(O245="","",IF(O260="",IF(SUM(COUNTIF(O261:O320,"LS")+COUNTIF(O261:O320,"LUMP"))&gt;0,"LS",""),IF(SUM(O261:O320)&gt;0,ROUNDUP(SUM(O261:O320),0),"")))</f>
        <v/>
      </c>
      <c r="P321" s="19" t="str">
        <f t="shared" ref="P321" si="72">IF(P245="","",IF(P260="",IF(SUM(COUNTIF(P261:P320,"LS")+COUNTIF(P261:P320,"LUMP"))&gt;0,"LS",""),IF(SUM(P261:P320)&gt;0,ROUNDUP(SUM(P261:P320),0),"")))</f>
        <v/>
      </c>
      <c r="Q321" s="19" t="str">
        <f t="shared" ref="Q321" si="73">IF(Q245="","",IF(Q260="",IF(SUM(COUNTIF(Q261:Q320,"LS")+COUNTIF(Q261:Q320,"LUMP"))&gt;0,"LS",""),IF(SUM(Q261:Q320)&gt;0,ROUNDUP(SUM(Q261:Q320),0),"")))</f>
        <v/>
      </c>
    </row>
  </sheetData>
  <mergeCells count="196">
    <mergeCell ref="AL32:AM32"/>
    <mergeCell ref="AK31:AL31"/>
    <mergeCell ref="BA32:BB32"/>
    <mergeCell ref="BA26:BB26"/>
    <mergeCell ref="BA23:BB23"/>
    <mergeCell ref="BA17:BB17"/>
    <mergeCell ref="AP29:AQ29"/>
    <mergeCell ref="AW32:AX32"/>
    <mergeCell ref="AW26:AX26"/>
    <mergeCell ref="AW23:AX23"/>
    <mergeCell ref="AW17:AX17"/>
    <mergeCell ref="AT23:AU23"/>
    <mergeCell ref="AN23:AO23"/>
    <mergeCell ref="AY32:AZ32"/>
    <mergeCell ref="AY26:AZ26"/>
    <mergeCell ref="AY23:AZ23"/>
    <mergeCell ref="AY17:AZ17"/>
    <mergeCell ref="AL23:AM23"/>
    <mergeCell ref="AP23:AS23"/>
    <mergeCell ref="AL29:AO29"/>
    <mergeCell ref="BA13:BB13"/>
    <mergeCell ref="BA15:BB15"/>
    <mergeCell ref="AJ13:AK13"/>
    <mergeCell ref="AY13:AZ13"/>
    <mergeCell ref="AY15:AZ15"/>
    <mergeCell ref="AW13:AX13"/>
    <mergeCell ref="AW15:AX15"/>
    <mergeCell ref="AJ20:AK20"/>
    <mergeCell ref="W21:Z21"/>
    <mergeCell ref="X20:AE20"/>
    <mergeCell ref="AE19:AF19"/>
    <mergeCell ref="AE21:AF21"/>
    <mergeCell ref="AF13:AI13"/>
    <mergeCell ref="AF20:AI20"/>
    <mergeCell ref="AF15:AG15"/>
    <mergeCell ref="AF17:AG17"/>
    <mergeCell ref="W19:Z19"/>
    <mergeCell ref="D321:J321"/>
    <mergeCell ref="AA245:AA256"/>
    <mergeCell ref="AB245:AB256"/>
    <mergeCell ref="AC245:AC256"/>
    <mergeCell ref="AD245:AD256"/>
    <mergeCell ref="W245:W256"/>
    <mergeCell ref="X245:X256"/>
    <mergeCell ref="Y245:Y256"/>
    <mergeCell ref="Z245:Z256"/>
    <mergeCell ref="S245:S256"/>
    <mergeCell ref="T245:T256"/>
    <mergeCell ref="U245:U256"/>
    <mergeCell ref="V245:V256"/>
    <mergeCell ref="O248:O259"/>
    <mergeCell ref="P248:P259"/>
    <mergeCell ref="Q248:Q259"/>
    <mergeCell ref="R245:R256"/>
    <mergeCell ref="K248:K259"/>
    <mergeCell ref="L248:L259"/>
    <mergeCell ref="M248:M259"/>
    <mergeCell ref="N248:N259"/>
    <mergeCell ref="F28:G28"/>
    <mergeCell ref="F31:G31"/>
    <mergeCell ref="D246:J246"/>
    <mergeCell ref="D247:D260"/>
    <mergeCell ref="P169:P180"/>
    <mergeCell ref="Q169:Q180"/>
    <mergeCell ref="R166:R177"/>
    <mergeCell ref="B10:B23"/>
    <mergeCell ref="B89:B102"/>
    <mergeCell ref="B168:B181"/>
    <mergeCell ref="R87:R98"/>
    <mergeCell ref="E247:E260"/>
    <mergeCell ref="F247:J260"/>
    <mergeCell ref="N169:N180"/>
    <mergeCell ref="E10:E23"/>
    <mergeCell ref="F10:J23"/>
    <mergeCell ref="B247:B260"/>
    <mergeCell ref="D89:D102"/>
    <mergeCell ref="I29:J29"/>
    <mergeCell ref="I30:J30"/>
    <mergeCell ref="I31:J31"/>
    <mergeCell ref="F26:G26"/>
    <mergeCell ref="F27:G27"/>
    <mergeCell ref="F29:G29"/>
    <mergeCell ref="AE166:AE177"/>
    <mergeCell ref="D242:J242"/>
    <mergeCell ref="D245:J245"/>
    <mergeCell ref="AA166:AA177"/>
    <mergeCell ref="AB166:AB177"/>
    <mergeCell ref="AC166:AC177"/>
    <mergeCell ref="AD166:AD177"/>
    <mergeCell ref="W166:W177"/>
    <mergeCell ref="X166:X177"/>
    <mergeCell ref="Y166:Y177"/>
    <mergeCell ref="Z166:Z177"/>
    <mergeCell ref="AE245:AE256"/>
    <mergeCell ref="D168:D181"/>
    <mergeCell ref="E168:E181"/>
    <mergeCell ref="F168:J181"/>
    <mergeCell ref="K169:K180"/>
    <mergeCell ref="L169:L180"/>
    <mergeCell ref="M169:M180"/>
    <mergeCell ref="U166:U177"/>
    <mergeCell ref="V166:V177"/>
    <mergeCell ref="O169:O180"/>
    <mergeCell ref="T13:V13"/>
    <mergeCell ref="T15:V15"/>
    <mergeCell ref="T17:V17"/>
    <mergeCell ref="T19:V19"/>
    <mergeCell ref="AA19:AD19"/>
    <mergeCell ref="T20:W20"/>
    <mergeCell ref="AB15:AE15"/>
    <mergeCell ref="AB17:AE17"/>
    <mergeCell ref="D88:J88"/>
    <mergeCell ref="D84:J84"/>
    <mergeCell ref="K11:K22"/>
    <mergeCell ref="L11:L22"/>
    <mergeCell ref="M11:M22"/>
    <mergeCell ref="N11:N22"/>
    <mergeCell ref="W13:AE13"/>
    <mergeCell ref="W15:AA15"/>
    <mergeCell ref="W17:AA17"/>
    <mergeCell ref="AA30:AD30"/>
    <mergeCell ref="T31:W31"/>
    <mergeCell ref="S87:S98"/>
    <mergeCell ref="T87:T98"/>
    <mergeCell ref="I26:J26"/>
    <mergeCell ref="I27:J27"/>
    <mergeCell ref="I28:J28"/>
    <mergeCell ref="F30:G30"/>
    <mergeCell ref="D7:AE7"/>
    <mergeCell ref="D10:D23"/>
    <mergeCell ref="D8:J8"/>
    <mergeCell ref="D9:J9"/>
    <mergeCell ref="P11:P22"/>
    <mergeCell ref="Q11:Q22"/>
    <mergeCell ref="D163:J163"/>
    <mergeCell ref="Y87:Y98"/>
    <mergeCell ref="Z87:Z98"/>
    <mergeCell ref="AA87:AA98"/>
    <mergeCell ref="AB87:AB98"/>
    <mergeCell ref="U87:U98"/>
    <mergeCell ref="V87:V98"/>
    <mergeCell ref="K90:K101"/>
    <mergeCell ref="L90:L101"/>
    <mergeCell ref="M90:M101"/>
    <mergeCell ref="N90:N101"/>
    <mergeCell ref="O90:O101"/>
    <mergeCell ref="P90:P101"/>
    <mergeCell ref="W87:W98"/>
    <mergeCell ref="X87:X98"/>
    <mergeCell ref="Q90:Q101"/>
    <mergeCell ref="O11:O22"/>
    <mergeCell ref="E89:E102"/>
    <mergeCell ref="D166:J166"/>
    <mergeCell ref="D167:J167"/>
    <mergeCell ref="D87:J87"/>
    <mergeCell ref="U32:X32"/>
    <mergeCell ref="AB32:AD32"/>
    <mergeCell ref="AH32:AK32"/>
    <mergeCell ref="T26:W26"/>
    <mergeCell ref="AC26:AF26"/>
    <mergeCell ref="T28:V28"/>
    <mergeCell ref="AA28:AD28"/>
    <mergeCell ref="T29:W29"/>
    <mergeCell ref="F89:J102"/>
    <mergeCell ref="AC87:AC98"/>
    <mergeCell ref="AD87:AD98"/>
    <mergeCell ref="AE87:AE98"/>
    <mergeCell ref="S166:S177"/>
    <mergeCell ref="T166:T177"/>
    <mergeCell ref="T30:V30"/>
    <mergeCell ref="AG31:AJ31"/>
    <mergeCell ref="X26:AB26"/>
    <mergeCell ref="AG26:AH26"/>
    <mergeCell ref="W28:Z28"/>
    <mergeCell ref="Y32:AA32"/>
    <mergeCell ref="AE32:AG32"/>
    <mergeCell ref="AE28:AF28"/>
    <mergeCell ref="X29:AK29"/>
    <mergeCell ref="X23:Z23"/>
    <mergeCell ref="AE23:AG23"/>
    <mergeCell ref="W30:Z30"/>
    <mergeCell ref="AE30:AF30"/>
    <mergeCell ref="X31:AE31"/>
    <mergeCell ref="T21:V21"/>
    <mergeCell ref="AA21:AD21"/>
    <mergeCell ref="T22:W22"/>
    <mergeCell ref="AF22:AI22"/>
    <mergeCell ref="T23:W23"/>
    <mergeCell ref="AA23:AD23"/>
    <mergeCell ref="AJ22:AK22"/>
    <mergeCell ref="W25:Z25"/>
    <mergeCell ref="AE25:AF25"/>
    <mergeCell ref="T25:V25"/>
    <mergeCell ref="AA25:AD25"/>
    <mergeCell ref="X22:AE22"/>
    <mergeCell ref="AH23:AK23"/>
  </mergeCells>
  <phoneticPr fontId="0" type="noConversion"/>
  <printOptions horizontalCentered="1" verticalCentered="1"/>
  <pageMargins left="0.25" right="0.25" top="0.75" bottom="0.75" header="0.3" footer="0.3"/>
  <pageSetup scale="4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Kristen Anderson</cp:lastModifiedBy>
  <cp:lastPrinted>2024-07-12T17:38:50Z</cp:lastPrinted>
  <dcterms:created xsi:type="dcterms:W3CDTF">2005-09-27T11:52:28Z</dcterms:created>
  <dcterms:modified xsi:type="dcterms:W3CDTF">2024-07-12T17:43:17Z</dcterms:modified>
</cp:coreProperties>
</file>